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xl/threadedComments/threadedComment8.xml" ContentType="application/vnd.ms-excel.threadedcomments+xml"/>
  <Override PartName="/xl/threadedComments/threadedComment9.xml" ContentType="application/vnd.ms-excel.threadedcomments+xml"/>
  <Override PartName="/xl/threadedComments/threadedComment10.xml" ContentType="application/vnd.ms-excel.threadedcomments+xml"/>
  <Override PartName="/xl/threadedComments/threadedComment11.xml" ContentType="application/vnd.ms-excel.threadedcomments+xml"/>
  <Override PartName="/xl/threadedComments/threadedComment12.xml" ContentType="application/vnd.ms-excel.threadedcomments+xml"/>
  <Override PartName="/xl/threadedComments/threadedComment13.xml" ContentType="application/vnd.ms-excel.threadedcomments+xml"/>
  <Override PartName="/xl/threadedComments/threadedComment14.xml" ContentType="application/vnd.ms-excel.threadedcomments+xml"/>
  <Override PartName="/xl/threadedComments/threadedComment15.xml" ContentType="application/vnd.ms-excel.threadedcomments+xml"/>
  <Override PartName="/xl/threadedComments/threadedComment16.xml" ContentType="application/vnd.ms-excel.threadedcomments+xml"/>
  <Override PartName="/xl/threadedComments/threadedComment17.xml" ContentType="application/vnd.ms-excel.threadedcomments+xml"/>
  <Override PartName="/xl/threadedComments/threadedComment18.xml" ContentType="application/vnd.ms-excel.threadedcomments+xml"/>
  <Override PartName="/xl/threadedComments/threadedComment19.xml" ContentType="application/vnd.ms-excel.threadedcomments+xml"/>
  <Override PartName="/xl/threadedComments/threadedComment20.xml" ContentType="application/vnd.ms-excel.threadedcomments+xml"/>
  <Override PartName="/xl/threadedComments/threadedComment2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РЭСы\Мытищинский_РЭС\Договора ТПиДУ\Инвестпрограмма\2026\ПРОСТЫЕ ЗАКУПКИ + ПРОТОКОЛЫ\Приказ 2721 от 29.07.2026+\"/>
    </mc:Choice>
  </mc:AlternateContent>
  <bookViews>
    <workbookView xWindow="0" yWindow="0" windowWidth="28800" windowHeight="10260"/>
  </bookViews>
  <sheets>
    <sheet name="ТЗ1" sheetId="1" r:id="rId1"/>
    <sheet name="ТЗ3 ВРЩ" sheetId="2" state="hidden" r:id="rId2"/>
    <sheet name="ТЗ5" sheetId="3" state="hidden" r:id="rId3"/>
    <sheet name="ТЗ6" sheetId="4" state="hidden" r:id="rId4"/>
    <sheet name="ТЗ7" sheetId="5" state="hidden" r:id="rId5"/>
    <sheet name="ТЗ8" sheetId="6" state="hidden" r:id="rId6"/>
    <sheet name="ТЗ9" sheetId="7" state="hidden" r:id="rId7"/>
    <sheet name="ТЗ10" sheetId="8" state="hidden" r:id="rId8"/>
    <sheet name="ТЗ11" sheetId="9" state="hidden" r:id="rId9"/>
    <sheet name="ТЗ4 ВРЩ" sheetId="10" state="hidden" r:id="rId10"/>
    <sheet name="ТЗ13" sheetId="11" state="hidden" r:id="rId11"/>
    <sheet name="ТЗ14" sheetId="12" state="hidden" r:id="rId12"/>
    <sheet name="ТЗ15" sheetId="13" state="hidden" r:id="rId13"/>
    <sheet name="ТЗ16" sheetId="14" state="hidden" r:id="rId14"/>
    <sheet name="ТЗ17" sheetId="15" state="hidden" r:id="rId15"/>
    <sheet name="ТЗ18" sheetId="16" state="hidden" r:id="rId16"/>
    <sheet name="ТЗ19" sheetId="17" state="hidden" r:id="rId17"/>
    <sheet name="ТЗ20" sheetId="18" state="hidden" r:id="rId18"/>
    <sheet name="ТЗ2" sheetId="19" state="hidden" r:id="rId19"/>
    <sheet name="ТЗ3" sheetId="20" state="hidden" r:id="rId20"/>
    <sheet name="ТЗ4" sheetId="21" state="hidden" r:id="rId21"/>
    <sheet name="Лист5" sheetId="22" state="hidden" r:id="rId22"/>
  </sheets>
  <definedNames>
    <definedName name="\a" localSheetId="0">#REF!</definedName>
    <definedName name="\a" localSheetId="19">#REF!</definedName>
    <definedName name="\a" localSheetId="20">#REF!</definedName>
    <definedName name="\a">#REF!</definedName>
    <definedName name="\m" localSheetId="0">#REF!</definedName>
    <definedName name="\m" localSheetId="19">#REF!</definedName>
    <definedName name="\m" localSheetId="20">#REF!</definedName>
    <definedName name="\m">#REF!</definedName>
    <definedName name="\n" localSheetId="0">#REF!</definedName>
    <definedName name="\n" localSheetId="19">#REF!</definedName>
    <definedName name="\n" localSheetId="20">#REF!</definedName>
    <definedName name="\n">#REF!</definedName>
    <definedName name="\o" localSheetId="0">#REF!</definedName>
    <definedName name="\o" localSheetId="19">#REF!</definedName>
    <definedName name="\o" localSheetId="20">#REF!</definedName>
    <definedName name="\o">#REF!</definedName>
    <definedName name="\б" localSheetId="0">#REF!</definedName>
    <definedName name="\б" localSheetId="19">#REF!</definedName>
    <definedName name="\б" localSheetId="20">#REF!</definedName>
    <definedName name="\б">#REF!</definedName>
    <definedName name="_def1999">#NAME?</definedName>
    <definedName name="_def2000г" localSheetId="0">#REF!</definedName>
    <definedName name="_def2000г" localSheetId="19">#REF!</definedName>
    <definedName name="_def2000г" localSheetId="20">#REF!</definedName>
    <definedName name="_def2000г">#REF!</definedName>
    <definedName name="_def2001г" localSheetId="0">#REF!</definedName>
    <definedName name="_def2001г" localSheetId="19">#REF!</definedName>
    <definedName name="_def2001г" localSheetId="20">#REF!</definedName>
    <definedName name="_def2001г">#REF!</definedName>
    <definedName name="_def2002г" localSheetId="0">#REF!</definedName>
    <definedName name="_def2002г" localSheetId="19">#REF!</definedName>
    <definedName name="_def2002г" localSheetId="20">#REF!</definedName>
    <definedName name="_def2002г">#REF!</definedName>
    <definedName name="_FY1">#N/A</definedName>
    <definedName name="_inf2000" localSheetId="0">#REF!</definedName>
    <definedName name="_inf2000" localSheetId="19">#REF!</definedName>
    <definedName name="_inf2000" localSheetId="20">#REF!</definedName>
    <definedName name="_inf2000">#REF!</definedName>
    <definedName name="_inf2001" localSheetId="0">#REF!</definedName>
    <definedName name="_inf2001" localSheetId="19">#REF!</definedName>
    <definedName name="_inf2001" localSheetId="20">#REF!</definedName>
    <definedName name="_inf2001">#REF!</definedName>
    <definedName name="_inf2002" localSheetId="0">#REF!</definedName>
    <definedName name="_inf2002" localSheetId="19">#REF!</definedName>
    <definedName name="_inf2002" localSheetId="20">#REF!</definedName>
    <definedName name="_inf2002">#REF!</definedName>
    <definedName name="_inf2003" localSheetId="0">#REF!</definedName>
    <definedName name="_inf2003" localSheetId="19">#REF!</definedName>
    <definedName name="_inf2003" localSheetId="20">#REF!</definedName>
    <definedName name="_inf2003">#REF!</definedName>
    <definedName name="_inf2004" localSheetId="0">#REF!</definedName>
    <definedName name="_inf2004" localSheetId="19">#REF!</definedName>
    <definedName name="_inf2004" localSheetId="20">#REF!</definedName>
    <definedName name="_inf2004">#REF!</definedName>
    <definedName name="_inf2005" localSheetId="0">#REF!</definedName>
    <definedName name="_inf2005" localSheetId="19">#REF!</definedName>
    <definedName name="_inf2005" localSheetId="20">#REF!</definedName>
    <definedName name="_inf2005">#REF!</definedName>
    <definedName name="_inf2006" localSheetId="0">#REF!</definedName>
    <definedName name="_inf2006" localSheetId="19">#REF!</definedName>
    <definedName name="_inf2006" localSheetId="20">#REF!</definedName>
    <definedName name="_inf2006">#REF!</definedName>
    <definedName name="_inf2007" localSheetId="0">#REF!</definedName>
    <definedName name="_inf2007" localSheetId="19">#REF!</definedName>
    <definedName name="_inf2007" localSheetId="20">#REF!</definedName>
    <definedName name="_inf2007">#REF!</definedName>
    <definedName name="_inf2008" localSheetId="0">#REF!</definedName>
    <definedName name="_inf2008" localSheetId="19">#REF!</definedName>
    <definedName name="_inf2008" localSheetId="20">#REF!</definedName>
    <definedName name="_inf2008">#REF!</definedName>
    <definedName name="_inf2009" localSheetId="0">#REF!</definedName>
    <definedName name="_inf2009" localSheetId="19">#REF!</definedName>
    <definedName name="_inf2009" localSheetId="20">#REF!</definedName>
    <definedName name="_inf2009">#REF!</definedName>
    <definedName name="_inf2010" localSheetId="0">#REF!</definedName>
    <definedName name="_inf2010" localSheetId="19">#REF!</definedName>
    <definedName name="_inf2010" localSheetId="20">#REF!</definedName>
    <definedName name="_inf2010">#REF!</definedName>
    <definedName name="_inf2011" localSheetId="0">#REF!</definedName>
    <definedName name="_inf2011" localSheetId="19">#REF!</definedName>
    <definedName name="_inf2011" localSheetId="20">#REF!</definedName>
    <definedName name="_inf2011">#REF!</definedName>
    <definedName name="_inf2012" localSheetId="0">#REF!</definedName>
    <definedName name="_inf2012" localSheetId="19">#REF!</definedName>
    <definedName name="_inf2012" localSheetId="20">#REF!</definedName>
    <definedName name="_inf2012">#REF!</definedName>
    <definedName name="_inf2013" localSheetId="0">#REF!</definedName>
    <definedName name="_inf2013" localSheetId="19">#REF!</definedName>
    <definedName name="_inf2013" localSheetId="20">#REF!</definedName>
    <definedName name="_inf2013">#REF!</definedName>
    <definedName name="_inf2014" localSheetId="0">#REF!</definedName>
    <definedName name="_inf2014" localSheetId="19">#REF!</definedName>
    <definedName name="_inf2014" localSheetId="20">#REF!</definedName>
    <definedName name="_inf2014">#REF!</definedName>
    <definedName name="_inf2015" localSheetId="0">#REF!</definedName>
    <definedName name="_inf2015" localSheetId="19">#REF!</definedName>
    <definedName name="_inf2015" localSheetId="20">#REF!</definedName>
    <definedName name="_inf2015">#REF!</definedName>
    <definedName name="_infl.99">#NAME?</definedName>
    <definedName name="_mm1">#NAME?</definedName>
    <definedName name="_SP1">#NAME?</definedName>
    <definedName name="_SP10">#NAME?</definedName>
    <definedName name="_SP11">#NAME?</definedName>
    <definedName name="_SP12">#NAME?</definedName>
    <definedName name="_SP13">#NAME?</definedName>
    <definedName name="_SP14">#NAME?</definedName>
    <definedName name="_SP15">#NAME?</definedName>
    <definedName name="_SP16">#NAME?</definedName>
    <definedName name="_SP17">#NAME?</definedName>
    <definedName name="_SP18">#NAME?</definedName>
    <definedName name="_SP19">#NAME?</definedName>
    <definedName name="_SP2">#NAME?</definedName>
    <definedName name="_SP20">#NAME?</definedName>
    <definedName name="_SP3">#NAME?</definedName>
    <definedName name="_SP4">#NAME?</definedName>
    <definedName name="_SP5">#NAME?</definedName>
    <definedName name="_SP7">#NAME?</definedName>
    <definedName name="_SP8">#NAME?</definedName>
    <definedName name="_SP9">#NAME?</definedName>
    <definedName name="a04t" localSheetId="0">#REF!</definedName>
    <definedName name="a04t" localSheetId="19">#REF!</definedName>
    <definedName name="a04t" localSheetId="20">#REF!</definedName>
    <definedName name="a04t">#REF!</definedName>
    <definedName name="AN">#N/A</definedName>
    <definedName name="CompOt">#N/A</definedName>
    <definedName name="CompRas">#N/A</definedName>
    <definedName name="ddd">#NAME?</definedName>
    <definedName name="DOLL" localSheetId="0">#REF!</definedName>
    <definedName name="DOLL" localSheetId="19">#REF!</definedName>
    <definedName name="DOLL" localSheetId="20">#REF!</definedName>
    <definedName name="DOLL">#REF!</definedName>
    <definedName name="ew">#N/A</definedName>
    <definedName name="Excel_BuiltIn_Print_Area_1" localSheetId="0">#REF!</definedName>
    <definedName name="Excel_BuiltIn_Print_Area_1" localSheetId="19">#REF!</definedName>
    <definedName name="Excel_BuiltIn_Print_Area_1" localSheetId="20">#REF!</definedName>
    <definedName name="Excel_BuiltIn_Print_Area_1">#REF!</definedName>
    <definedName name="Excel_BuiltIn_Print_Area_4" localSheetId="0">#REF!</definedName>
    <definedName name="Excel_BuiltIn_Print_Area_4" localSheetId="19">#REF!</definedName>
    <definedName name="Excel_BuiltIn_Print_Area_4" localSheetId="20">#REF!</definedName>
    <definedName name="Excel_BuiltIn_Print_Area_4">#REF!</definedName>
    <definedName name="Excel_BuiltIn_Print_Area_5" localSheetId="0">#REF!</definedName>
    <definedName name="Excel_BuiltIn_Print_Area_5" localSheetId="19">#REF!</definedName>
    <definedName name="Excel_BuiltIn_Print_Area_5" localSheetId="20">#REF!</definedName>
    <definedName name="Excel_BuiltIn_Print_Area_5">#REF!</definedName>
    <definedName name="F" localSheetId="0">#REF!</definedName>
    <definedName name="F" localSheetId="19">#REF!</definedName>
    <definedName name="F" localSheetId="20">#REF!</definedName>
    <definedName name="F">#REF!</definedName>
    <definedName name="fbgffnjfgg">#N/A</definedName>
    <definedName name="ff" localSheetId="0">#REF!</definedName>
    <definedName name="ff" localSheetId="19">#REF!</definedName>
    <definedName name="ff" localSheetId="20">#REF!</definedName>
    <definedName name="ff">#REF!</definedName>
    <definedName name="fffff">#NAME?</definedName>
    <definedName name="fg">#N/A</definedName>
    <definedName name="g" localSheetId="0">#REF!</definedName>
    <definedName name="g" localSheetId="19">#REF!</definedName>
    <definedName name="g" localSheetId="20">#REF!</definedName>
    <definedName name="g">#REF!</definedName>
    <definedName name="gggg" localSheetId="0">#REF!</definedName>
    <definedName name="gggg" localSheetId="19">#REF!</definedName>
    <definedName name="gggg" localSheetId="20">#REF!</definedName>
    <definedName name="gggg">#REF!</definedName>
    <definedName name="gh">#N/A</definedName>
    <definedName name="ghhktyi">#N/A</definedName>
    <definedName name="grety5e">#N/A</definedName>
    <definedName name="group_product">#NAME?</definedName>
    <definedName name="hfte">#N/A</definedName>
    <definedName name="istfin">#NAME?</definedName>
    <definedName name="jjjj">#NAME?</definedName>
    <definedName name="k">#N/A</definedName>
    <definedName name="knkn.n.">#N/A</definedName>
    <definedName name="L" localSheetId="0">#REF!</definedName>
    <definedName name="L" localSheetId="19">#REF!</definedName>
    <definedName name="L" localSheetId="20">#REF!</definedName>
    <definedName name="L">#REF!</definedName>
    <definedName name="n" localSheetId="0">#REF!</definedName>
    <definedName name="n" localSheetId="19">#REF!</definedName>
    <definedName name="n" localSheetId="20">#REF!</definedName>
    <definedName name="n">#REF!</definedName>
    <definedName name="rrtget6">#N/A</definedName>
    <definedName name="S1_" localSheetId="0">#REF!</definedName>
    <definedName name="S1_" localSheetId="19">#REF!</definedName>
    <definedName name="S1_" localSheetId="20">#REF!</definedName>
    <definedName name="S1_">#REF!</definedName>
    <definedName name="S10_" localSheetId="0">#REF!</definedName>
    <definedName name="S10_" localSheetId="19">#REF!</definedName>
    <definedName name="S10_" localSheetId="20">#REF!</definedName>
    <definedName name="S10_">#REF!</definedName>
    <definedName name="S11_" localSheetId="0">#REF!</definedName>
    <definedName name="S11_" localSheetId="19">#REF!</definedName>
    <definedName name="S11_" localSheetId="20">#REF!</definedName>
    <definedName name="S11_">#REF!</definedName>
    <definedName name="S12_" localSheetId="0">#REF!</definedName>
    <definedName name="S12_" localSheetId="19">#REF!</definedName>
    <definedName name="S12_" localSheetId="20">#REF!</definedName>
    <definedName name="S12_">#REF!</definedName>
    <definedName name="S13_" localSheetId="0">#REF!</definedName>
    <definedName name="S13_" localSheetId="19">#REF!</definedName>
    <definedName name="S13_" localSheetId="20">#REF!</definedName>
    <definedName name="S13_">#REF!</definedName>
    <definedName name="S14_" localSheetId="0">#REF!</definedName>
    <definedName name="S14_" localSheetId="19">#REF!</definedName>
    <definedName name="S14_" localSheetId="20">#REF!</definedName>
    <definedName name="S14_">#REF!</definedName>
    <definedName name="S15_" localSheetId="0">#REF!</definedName>
    <definedName name="S15_" localSheetId="19">#REF!</definedName>
    <definedName name="S15_" localSheetId="20">#REF!</definedName>
    <definedName name="S15_">#REF!</definedName>
    <definedName name="S16_" localSheetId="0">#REF!</definedName>
    <definedName name="S16_" localSheetId="19">#REF!</definedName>
    <definedName name="S16_" localSheetId="20">#REF!</definedName>
    <definedName name="S16_">#REF!</definedName>
    <definedName name="S17_" localSheetId="0">#REF!</definedName>
    <definedName name="S17_" localSheetId="19">#REF!</definedName>
    <definedName name="S17_" localSheetId="20">#REF!</definedName>
    <definedName name="S17_">#REF!</definedName>
    <definedName name="S18_" localSheetId="0">#REF!</definedName>
    <definedName name="S18_" localSheetId="19">#REF!</definedName>
    <definedName name="S18_" localSheetId="20">#REF!</definedName>
    <definedName name="S18_">#REF!</definedName>
    <definedName name="S19_" localSheetId="0">#REF!</definedName>
    <definedName name="S19_" localSheetId="19">#REF!</definedName>
    <definedName name="S19_" localSheetId="20">#REF!</definedName>
    <definedName name="S19_">#REF!</definedName>
    <definedName name="S2_" localSheetId="0">#REF!</definedName>
    <definedName name="S2_" localSheetId="19">#REF!</definedName>
    <definedName name="S2_" localSheetId="20">#REF!</definedName>
    <definedName name="S2_">#REF!</definedName>
    <definedName name="S20_" localSheetId="0">#REF!</definedName>
    <definedName name="S20_" localSheetId="19">#REF!</definedName>
    <definedName name="S20_" localSheetId="20">#REF!</definedName>
    <definedName name="S20_">#REF!</definedName>
    <definedName name="S3_" localSheetId="0">#REF!</definedName>
    <definedName name="S3_" localSheetId="19">#REF!</definedName>
    <definedName name="S3_" localSheetId="20">#REF!</definedName>
    <definedName name="S3_">#REF!</definedName>
    <definedName name="S4_" localSheetId="0">#REF!</definedName>
    <definedName name="S4_" localSheetId="19">#REF!</definedName>
    <definedName name="S4_" localSheetId="20">#REF!</definedName>
    <definedName name="S4_">#REF!</definedName>
    <definedName name="S5_" localSheetId="0">#REF!</definedName>
    <definedName name="S5_" localSheetId="19">#REF!</definedName>
    <definedName name="S5_" localSheetId="20">#REF!</definedName>
    <definedName name="S5_">#REF!</definedName>
    <definedName name="S6_" localSheetId="0">#REF!</definedName>
    <definedName name="S6_" localSheetId="19">#REF!</definedName>
    <definedName name="S6_" localSheetId="20">#REF!</definedName>
    <definedName name="S6_">#REF!</definedName>
    <definedName name="S7_" localSheetId="0">#REF!</definedName>
    <definedName name="S7_" localSheetId="19">#REF!</definedName>
    <definedName name="S7_" localSheetId="20">#REF!</definedName>
    <definedName name="S7_">#REF!</definedName>
    <definedName name="S8_" localSheetId="0">#REF!</definedName>
    <definedName name="S8_" localSheetId="19">#REF!</definedName>
    <definedName name="S8_" localSheetId="20">#REF!</definedName>
    <definedName name="S8_">#REF!</definedName>
    <definedName name="S9_" localSheetId="0">#REF!</definedName>
    <definedName name="S9_" localSheetId="19">#REF!</definedName>
    <definedName name="S9_" localSheetId="20">#REF!</definedName>
    <definedName name="S9_">#REF!</definedName>
    <definedName name="time" localSheetId="0">#REF!</definedName>
    <definedName name="time" localSheetId="19">#REF!</definedName>
    <definedName name="time" localSheetId="20">#REF!</definedName>
    <definedName name="time">#REF!</definedName>
    <definedName name="title">#NAME?</definedName>
    <definedName name="uka">#N/A</definedName>
    <definedName name="а" localSheetId="0">#REF!</definedName>
    <definedName name="а" localSheetId="19">#REF!</definedName>
    <definedName name="а" localSheetId="20">#REF!</definedName>
    <definedName name="а">#REF!</definedName>
    <definedName name="А77">#NAME?</definedName>
    <definedName name="ааа" localSheetId="0">#REF!</definedName>
    <definedName name="ааа" localSheetId="19">#REF!</definedName>
    <definedName name="ааа" localSheetId="20">#REF!</definedName>
    <definedName name="ааа">#REF!</definedName>
    <definedName name="АнМ">#NAME?</definedName>
    <definedName name="_xlnm.Database" localSheetId="0">#REF!</definedName>
    <definedName name="_xlnm.Database" localSheetId="19">#REF!</definedName>
    <definedName name="_xlnm.Database" localSheetId="20">#REF!</definedName>
    <definedName name="_xlnm.Database">#REF!</definedName>
    <definedName name="в23ё">#N/A</definedName>
    <definedName name="вв">#N/A</definedName>
    <definedName name="второй" localSheetId="0">#REF!</definedName>
    <definedName name="второй" localSheetId="19">#REF!</definedName>
    <definedName name="второй" localSheetId="20">#REF!</definedName>
    <definedName name="второй">#REF!</definedName>
    <definedName name="Вып_н_2003">#NAME?</definedName>
    <definedName name="вып_н_2004">#NAME?</definedName>
    <definedName name="Вып_ОФ_с_пц">#NAME?</definedName>
    <definedName name="Вып_оф_с_цпг">#NAME?</definedName>
    <definedName name="Вып_с_новых_ОФ">#NAME?</definedName>
    <definedName name="гггр">#N/A</definedName>
    <definedName name="График">"Диагр. 4"</definedName>
    <definedName name="дд" localSheetId="0">#REF!</definedName>
    <definedName name="дд" localSheetId="19">#REF!</definedName>
    <definedName name="дд" localSheetId="20">#REF!</definedName>
    <definedName name="дд">#REF!</definedName>
    <definedName name="ддд">#N/A</definedName>
    <definedName name="Дефл_ц_пред_год">#NAME?</definedName>
    <definedName name="Дефлятор_годовой">#NAME?</definedName>
    <definedName name="Дефлятор_цепной">#NAME?</definedName>
    <definedName name="ДС" localSheetId="0">#REF!</definedName>
    <definedName name="ДС" localSheetId="19">#REF!</definedName>
    <definedName name="ДС" localSheetId="20">#REF!</definedName>
    <definedName name="ДС">#REF!</definedName>
    <definedName name="Закупки">#NAME?</definedName>
    <definedName name="зз" localSheetId="0">#REF!</definedName>
    <definedName name="зз" localSheetId="19">#REF!</definedName>
    <definedName name="зз" localSheetId="20">#REF!</definedName>
    <definedName name="зз">#REF!</definedName>
    <definedName name="иии" localSheetId="0">#REF!</definedName>
    <definedName name="иии" localSheetId="19">#REF!</definedName>
    <definedName name="иии" localSheetId="20">#REF!</definedName>
    <definedName name="иии">#REF!</definedName>
    <definedName name="й">#N/A</definedName>
    <definedName name="йй">#N/A</definedName>
    <definedName name="йййййййййййййййййййййййй">#N/A</definedName>
    <definedName name="кв3">#N/A</definedName>
    <definedName name="квартал">#N/A</definedName>
    <definedName name="ке">#N/A</definedName>
    <definedName name="кк" localSheetId="0">#REF!</definedName>
    <definedName name="кк" localSheetId="19">#REF!</definedName>
    <definedName name="кк" localSheetId="20">#REF!</definedName>
    <definedName name="кк">#REF!</definedName>
    <definedName name="коэф1" localSheetId="0">#REF!</definedName>
    <definedName name="коэф1" localSheetId="19">#REF!</definedName>
    <definedName name="коэф1" localSheetId="20">#REF!</definedName>
    <definedName name="коэф1">#REF!</definedName>
    <definedName name="коэф2" localSheetId="0">#REF!</definedName>
    <definedName name="коэф2" localSheetId="19">#REF!</definedName>
    <definedName name="коэф2" localSheetId="20">#REF!</definedName>
    <definedName name="коэф2">#REF!</definedName>
    <definedName name="коэф3" localSheetId="0">#REF!</definedName>
    <definedName name="коэф3" localSheetId="19">#REF!</definedName>
    <definedName name="коэф3" localSheetId="20">#REF!</definedName>
    <definedName name="коэф3">#REF!</definedName>
    <definedName name="коэф4" localSheetId="0">#REF!</definedName>
    <definedName name="коэф4" localSheetId="19">#REF!</definedName>
    <definedName name="коэф4" localSheetId="20">#REF!</definedName>
    <definedName name="коэф4">#REF!</definedName>
    <definedName name="лена">#N/A</definedName>
    <definedName name="ллл" localSheetId="0">#REF!</definedName>
    <definedName name="ллл" localSheetId="19">#REF!</definedName>
    <definedName name="ллл" localSheetId="20">#REF!</definedName>
    <definedName name="ллл">#REF!</definedName>
    <definedName name="лод">#N/A</definedName>
    <definedName name="М1">#NAME?</definedName>
    <definedName name="Месяц">#NAME?</definedName>
    <definedName name="месяценэс">#NAME?</definedName>
    <definedName name="Модель2" localSheetId="0">#REF!</definedName>
    <definedName name="Модель2" localSheetId="19">#REF!</definedName>
    <definedName name="Модель2" localSheetId="20">#REF!</definedName>
    <definedName name="Модель2">#REF!</definedName>
    <definedName name="Мониторинг1">#NAME?</definedName>
    <definedName name="мым">#N/A</definedName>
    <definedName name="н" localSheetId="0">#REF!</definedName>
    <definedName name="н" localSheetId="19">#REF!</definedName>
    <definedName name="н" localSheetId="20">#REF!</definedName>
    <definedName name="н">#REF!</definedName>
    <definedName name="нн" localSheetId="0">#REF!</definedName>
    <definedName name="нн" localSheetId="19">#REF!</definedName>
    <definedName name="нн" localSheetId="20">#REF!</definedName>
    <definedName name="нн">#REF!</definedName>
    <definedName name="новые_ОФ_2003">#NAME?</definedName>
    <definedName name="новые_ОФ_2004">#NAME?</definedName>
    <definedName name="новые_ОФ_а_всего">#NAME?</definedName>
    <definedName name="новые_ОФ_всего">#NAME?</definedName>
    <definedName name="новые_ОФ_п_всего">#NAME?</definedName>
    <definedName name="_xlnm.Print_Area" localSheetId="0">ТЗ1!$A$1:$U$80</definedName>
    <definedName name="_xlnm.Print_Area" localSheetId="7">ТЗ10!$A$1:$U$81</definedName>
    <definedName name="_xlnm.Print_Area" localSheetId="8">ТЗ11!$A$1:$U$81</definedName>
    <definedName name="_xlnm.Print_Area" localSheetId="10">ТЗ13!$A$1:$U$81</definedName>
    <definedName name="_xlnm.Print_Area" localSheetId="11">ТЗ14!$A$1:$U$81</definedName>
    <definedName name="_xlnm.Print_Area" localSheetId="12">ТЗ15!$A$1:$U$81</definedName>
    <definedName name="_xlnm.Print_Area" localSheetId="13">ТЗ16!$A$1:$U$81</definedName>
    <definedName name="_xlnm.Print_Area" localSheetId="14">ТЗ17!$A$1:$U$81</definedName>
    <definedName name="_xlnm.Print_Area" localSheetId="15">ТЗ18!$A$1:$U$81</definedName>
    <definedName name="_xlnm.Print_Area" localSheetId="16">ТЗ19!$A$1:$U$81</definedName>
    <definedName name="_xlnm.Print_Area" localSheetId="18">ТЗ2!$A$1:$T$80</definedName>
    <definedName name="_xlnm.Print_Area" localSheetId="17">ТЗ20!$A$1:$U$81</definedName>
    <definedName name="_xlnm.Print_Area" localSheetId="19">ТЗ3!$A$1:$T$80</definedName>
    <definedName name="_xlnm.Print_Area" localSheetId="1">'ТЗ3 ВРЩ'!$A$1:$U$78</definedName>
    <definedName name="_xlnm.Print_Area" localSheetId="20">ТЗ4!$A$1:$U$81</definedName>
    <definedName name="_xlnm.Print_Area" localSheetId="9">'ТЗ4 ВРЩ'!$A$1:$U$78</definedName>
    <definedName name="_xlnm.Print_Area" localSheetId="2">ТЗ5!$A$1:$U$81</definedName>
    <definedName name="_xlnm.Print_Area" localSheetId="3">ТЗ6!$A$1:$U$81</definedName>
    <definedName name="_xlnm.Print_Area" localSheetId="4">ТЗ7!$A$1:$U$81</definedName>
    <definedName name="_xlnm.Print_Area" localSheetId="5">ТЗ8!$A$1:$U$81</definedName>
    <definedName name="_xlnm.Print_Area" localSheetId="6">ТЗ9!$A$1:$U$81</definedName>
    <definedName name="окраска_05">#NAME?</definedName>
    <definedName name="окраска_06">#NAME?</definedName>
    <definedName name="окраска_07">#NAME?</definedName>
    <definedName name="окраска_08">#NAME?</definedName>
    <definedName name="окраска_09">#NAME?</definedName>
    <definedName name="окраска_10">#NAME?</definedName>
    <definedName name="окраска_11">#NAME?</definedName>
    <definedName name="окраска_12">#NAME?</definedName>
    <definedName name="окраска_13">#NAME?</definedName>
    <definedName name="окраска_14">#NAME?</definedName>
    <definedName name="окраска_15">#NAME?</definedName>
    <definedName name="ооо" localSheetId="0">#REF!</definedName>
    <definedName name="ооо" localSheetId="19">#REF!</definedName>
    <definedName name="ооо" localSheetId="20">#REF!</definedName>
    <definedName name="ооо">#REF!</definedName>
    <definedName name="оро">#N/A</definedName>
    <definedName name="ОФ_а_с_пц">#NAME?</definedName>
    <definedName name="оф_н_а_2003_пц">#NAME?</definedName>
    <definedName name="оф_н_а_2004">#NAME?</definedName>
    <definedName name="первый" localSheetId="0">#REF!</definedName>
    <definedName name="первый" localSheetId="19">#REF!</definedName>
    <definedName name="первый" localSheetId="20">#REF!</definedName>
    <definedName name="первый">#REF!</definedName>
    <definedName name="пл">#NAME?</definedName>
    <definedName name="план">#NAME?</definedName>
    <definedName name="ПОКАЗАТЕЛИ_ДОЛГОСР.ПРОГНОЗА">#NAME?</definedName>
    <definedName name="ПОТР._РЫНОКДП">#NAME?</definedName>
    <definedName name="Потреб_вып_всего">#NAME?</definedName>
    <definedName name="Потреб_вып_оф_н_цпг">#NAME?</definedName>
    <definedName name="пп" localSheetId="0">#REF!</definedName>
    <definedName name="пп" localSheetId="19">#REF!</definedName>
    <definedName name="пп" localSheetId="20">#REF!</definedName>
    <definedName name="пп">#REF!</definedName>
    <definedName name="ппп" localSheetId="0">#REF!</definedName>
    <definedName name="ппп" localSheetId="19">#REF!</definedName>
    <definedName name="ппп" localSheetId="20">#REF!</definedName>
    <definedName name="ппп">#REF!</definedName>
    <definedName name="пппп">#NAME?</definedName>
    <definedName name="Прогноз_Вып_пц">#NAME?</definedName>
    <definedName name="Прогноз_вып_цпг">#NAME?</definedName>
    <definedName name="Прогноз97">#NAME?</definedName>
    <definedName name="Разделенэс">#NAME?</definedName>
    <definedName name="ропор">#N/A</definedName>
    <definedName name="с">#N/A</definedName>
    <definedName name="сс">#N/A</definedName>
    <definedName name="сссс">#N/A</definedName>
    <definedName name="ссы">#N/A</definedName>
    <definedName name="Субъект">#NAME?</definedName>
    <definedName name="третий" localSheetId="0">#REF!</definedName>
    <definedName name="третий" localSheetId="19">#REF!</definedName>
    <definedName name="третий" localSheetId="20">#REF!</definedName>
    <definedName name="третий">#REF!</definedName>
    <definedName name="ттт" localSheetId="0">#REF!</definedName>
    <definedName name="ттт" localSheetId="19">#REF!</definedName>
    <definedName name="ттт" localSheetId="20">#REF!</definedName>
    <definedName name="ттт">#REF!</definedName>
    <definedName name="у">#N/A</definedName>
    <definedName name="фо_а_н_пц">#NAME?</definedName>
    <definedName name="фо_а_с_пц">#NAME?</definedName>
    <definedName name="фо_н_03">#NAME?</definedName>
    <definedName name="фо_н_04">#NAME?</definedName>
    <definedName name="фф">#NAME?</definedName>
    <definedName name="ффф" localSheetId="0">#REF!</definedName>
    <definedName name="ффф" localSheetId="19">#REF!</definedName>
    <definedName name="ффф" localSheetId="20">#REF!</definedName>
    <definedName name="ффф">#REF!</definedName>
    <definedName name="хх" localSheetId="0">#REF!</definedName>
    <definedName name="хх" localSheetId="19">#REF!</definedName>
    <definedName name="хх" localSheetId="20">#REF!</definedName>
    <definedName name="хх">#REF!</definedName>
    <definedName name="ц">#N/A</definedName>
    <definedName name="цу">#N/A</definedName>
    <definedName name="цц" localSheetId="0">#REF!</definedName>
    <definedName name="цц" localSheetId="19">#REF!</definedName>
    <definedName name="цц" localSheetId="20">#REF!</definedName>
    <definedName name="цц">#REF!</definedName>
    <definedName name="четвертый" localSheetId="0">#REF!</definedName>
    <definedName name="четвертый" localSheetId="19">#REF!</definedName>
    <definedName name="четвертый" localSheetId="20">#REF!</definedName>
    <definedName name="четвертый">#REF!</definedName>
    <definedName name="шш" localSheetId="0">#REF!</definedName>
    <definedName name="шш" localSheetId="19">#REF!</definedName>
    <definedName name="шш" localSheetId="20">#REF!</definedName>
    <definedName name="шш">#REF!</definedName>
    <definedName name="шшшшшо">#N/A</definedName>
    <definedName name="щщ" localSheetId="0">#REF!</definedName>
    <definedName name="щщ" localSheetId="19">#REF!</definedName>
    <definedName name="щщ" localSheetId="20">#REF!</definedName>
    <definedName name="щщ">#REF!</definedName>
    <definedName name="ыв">#N/A</definedName>
    <definedName name="ыыыы">#N/A</definedName>
    <definedName name="ььь" localSheetId="0">#REF!</definedName>
    <definedName name="ььь" localSheetId="19">#REF!</definedName>
    <definedName name="ььь" localSheetId="20">#REF!</definedName>
    <definedName name="ььь">#REF!</definedName>
    <definedName name="э" localSheetId="0">#REF!</definedName>
    <definedName name="э" localSheetId="19">#REF!</definedName>
    <definedName name="э" localSheetId="20">#REF!</definedName>
    <definedName name="э">#REF!</definedName>
    <definedName name="юююю" localSheetId="0">#REF!</definedName>
    <definedName name="юююю" localSheetId="19">#REF!</definedName>
    <definedName name="юююю" localSheetId="20">#REF!</definedName>
    <definedName name="юююю">#REF!</definedName>
    <definedName name="яяя">#N/A</definedName>
  </definedNames>
  <calcPr calcId="162913" calcOnSave="0"/>
</workbook>
</file>

<file path=xl/calcChain.xml><?xml version="1.0" encoding="utf-8"?>
<calcChain xmlns="http://schemas.openxmlformats.org/spreadsheetml/2006/main">
  <c r="G75" i="1" l="1"/>
  <c r="I54" i="1" l="1"/>
  <c r="J21" i="1" l="1"/>
  <c r="Q18" i="1"/>
  <c r="G7" i="1" l="1"/>
  <c r="I60" i="1" l="1"/>
  <c r="I59" i="1"/>
  <c r="I58" i="1"/>
  <c r="I57" i="1"/>
  <c r="I52" i="1" s="1"/>
  <c r="K52" i="1" s="1"/>
  <c r="J23" i="1" l="1"/>
  <c r="T15" i="1" l="1"/>
  <c r="K60" i="1"/>
  <c r="I61" i="1"/>
  <c r="H20" i="1" l="1"/>
  <c r="K54" i="1" l="1"/>
  <c r="K61" i="1" l="1"/>
  <c r="K59" i="1" l="1"/>
  <c r="K58" i="1"/>
  <c r="K57" i="1"/>
  <c r="AD61" i="1"/>
  <c r="R79" i="21" l="1"/>
  <c r="D79" i="21"/>
  <c r="G75" i="21"/>
  <c r="J61" i="21"/>
  <c r="J60" i="21"/>
  <c r="J59" i="21"/>
  <c r="J58" i="21"/>
  <c r="J57" i="21"/>
  <c r="J56" i="21"/>
  <c r="J55" i="21"/>
  <c r="Y50" i="21"/>
  <c r="I54" i="21" s="1"/>
  <c r="C27" i="21"/>
  <c r="B27" i="21"/>
  <c r="J23" i="21"/>
  <c r="J21" i="21"/>
  <c r="H20" i="21"/>
  <c r="Q18" i="21"/>
  <c r="E13" i="21"/>
  <c r="T7" i="21"/>
  <c r="H7" i="21"/>
  <c r="T6" i="21"/>
  <c r="T4" i="21"/>
  <c r="O79" i="20"/>
  <c r="A79" i="20"/>
  <c r="D75" i="20"/>
  <c r="G61" i="20"/>
  <c r="G60" i="20"/>
  <c r="G59" i="20"/>
  <c r="G58" i="20"/>
  <c r="G57" i="20"/>
  <c r="G56" i="20"/>
  <c r="V55" i="20"/>
  <c r="G55" i="20"/>
  <c r="F54" i="20"/>
  <c r="F52" i="20" s="1"/>
  <c r="G23" i="20"/>
  <c r="G21" i="20"/>
  <c r="E20" i="20"/>
  <c r="N18" i="20"/>
  <c r="B13" i="20"/>
  <c r="P7" i="20"/>
  <c r="E7" i="20"/>
  <c r="P6" i="20"/>
  <c r="Q4" i="20"/>
  <c r="O79" i="19"/>
  <c r="A79" i="19"/>
  <c r="D75" i="19"/>
  <c r="G61" i="19"/>
  <c r="G60" i="19"/>
  <c r="F60" i="19"/>
  <c r="F59" i="19"/>
  <c r="G59" i="19" s="1"/>
  <c r="G58" i="19"/>
  <c r="G57" i="19"/>
  <c r="F57" i="19"/>
  <c r="V56" i="19"/>
  <c r="F54" i="19" s="1"/>
  <c r="G56" i="19"/>
  <c r="G55" i="19"/>
  <c r="G23" i="19"/>
  <c r="G21" i="19"/>
  <c r="E20" i="19"/>
  <c r="N18" i="19"/>
  <c r="R15" i="19"/>
  <c r="B13" i="19"/>
  <c r="P7" i="19"/>
  <c r="E7" i="19"/>
  <c r="Q6" i="19"/>
  <c r="Q4" i="19"/>
  <c r="M72" i="18"/>
  <c r="O60" i="18"/>
  <c r="G60" i="18"/>
  <c r="G58" i="18"/>
  <c r="G61" i="18" s="1"/>
  <c r="O61" i="18" s="1"/>
  <c r="C27" i="18"/>
  <c r="B27" i="18"/>
  <c r="I25" i="18"/>
  <c r="G22" i="18"/>
  <c r="P19" i="18"/>
  <c r="F14" i="18"/>
  <c r="I12" i="18"/>
  <c r="I23" i="18" s="1"/>
  <c r="E7" i="18"/>
  <c r="M72" i="17"/>
  <c r="O60" i="17"/>
  <c r="O58" i="17" s="1"/>
  <c r="G60" i="17"/>
  <c r="G58" i="17"/>
  <c r="G61" i="17" s="1"/>
  <c r="O61" i="17" s="1"/>
  <c r="C27" i="17"/>
  <c r="B27" i="17"/>
  <c r="I25" i="17"/>
  <c r="G22" i="17"/>
  <c r="P19" i="17"/>
  <c r="F14" i="17"/>
  <c r="I12" i="17"/>
  <c r="I23" i="17" s="1"/>
  <c r="E7" i="17"/>
  <c r="M72" i="16"/>
  <c r="O60" i="16"/>
  <c r="G60" i="16"/>
  <c r="G58" i="16"/>
  <c r="G61" i="16" s="1"/>
  <c r="O61" i="16" s="1"/>
  <c r="C27" i="16"/>
  <c r="B27" i="16"/>
  <c r="I25" i="16"/>
  <c r="G22" i="16"/>
  <c r="P19" i="16"/>
  <c r="F14" i="16"/>
  <c r="I12" i="16"/>
  <c r="I23" i="16" s="1"/>
  <c r="E7" i="16"/>
  <c r="M72" i="15"/>
  <c r="O60" i="15"/>
  <c r="O58" i="15" s="1"/>
  <c r="G60" i="15"/>
  <c r="G58" i="15"/>
  <c r="G61" i="15" s="1"/>
  <c r="O61" i="15" s="1"/>
  <c r="C27" i="15"/>
  <c r="B27" i="15"/>
  <c r="I25" i="15"/>
  <c r="G22" i="15"/>
  <c r="P19" i="15"/>
  <c r="F14" i="15"/>
  <c r="I12" i="15"/>
  <c r="I23" i="15" s="1"/>
  <c r="E7" i="15"/>
  <c r="M72" i="14"/>
  <c r="O60" i="14"/>
  <c r="G60" i="14"/>
  <c r="G58" i="14"/>
  <c r="G61" i="14" s="1"/>
  <c r="O61" i="14" s="1"/>
  <c r="C27" i="14"/>
  <c r="B27" i="14"/>
  <c r="I25" i="14"/>
  <c r="G22" i="14"/>
  <c r="P19" i="14"/>
  <c r="F14" i="14"/>
  <c r="I12" i="14"/>
  <c r="I23" i="14" s="1"/>
  <c r="E7" i="14"/>
  <c r="M72" i="13"/>
  <c r="O60" i="13"/>
  <c r="G60" i="13"/>
  <c r="G58" i="13"/>
  <c r="G61" i="13" s="1"/>
  <c r="O61" i="13" s="1"/>
  <c r="O58" i="13" s="1"/>
  <c r="C27" i="13"/>
  <c r="B27" i="13"/>
  <c r="I25" i="13"/>
  <c r="G22" i="13"/>
  <c r="P19" i="13"/>
  <c r="F14" i="13"/>
  <c r="I12" i="13"/>
  <c r="I23" i="13" s="1"/>
  <c r="E7" i="13"/>
  <c r="M72" i="12"/>
  <c r="O60" i="12"/>
  <c r="G60" i="12"/>
  <c r="G58" i="12"/>
  <c r="G61" i="12" s="1"/>
  <c r="O61" i="12" s="1"/>
  <c r="O58" i="12" s="1"/>
  <c r="C27" i="12"/>
  <c r="B27" i="12"/>
  <c r="I25" i="12"/>
  <c r="G22" i="12"/>
  <c r="P19" i="12"/>
  <c r="F14" i="12"/>
  <c r="I12" i="12"/>
  <c r="I23" i="12" s="1"/>
  <c r="E7" i="12"/>
  <c r="M72" i="11"/>
  <c r="O60" i="11"/>
  <c r="G60" i="11"/>
  <c r="G58" i="11"/>
  <c r="G61" i="11" s="1"/>
  <c r="O61" i="11" s="1"/>
  <c r="O58" i="11" s="1"/>
  <c r="C27" i="11"/>
  <c r="B27" i="11"/>
  <c r="I25" i="11"/>
  <c r="G22" i="11"/>
  <c r="P19" i="11"/>
  <c r="F14" i="11"/>
  <c r="I12" i="11"/>
  <c r="I23" i="11" s="1"/>
  <c r="E7" i="11"/>
  <c r="M72" i="10"/>
  <c r="O60" i="10"/>
  <c r="G60" i="10"/>
  <c r="G58" i="10"/>
  <c r="G61" i="10" s="1"/>
  <c r="O61" i="10" s="1"/>
  <c r="O58" i="10" s="1"/>
  <c r="C27" i="10"/>
  <c r="B27" i="10"/>
  <c r="I25" i="10"/>
  <c r="G22" i="10"/>
  <c r="P19" i="10"/>
  <c r="F14" i="10"/>
  <c r="I12" i="10"/>
  <c r="I23" i="10" s="1"/>
  <c r="E7" i="10"/>
  <c r="M72" i="9"/>
  <c r="O60" i="9"/>
  <c r="G60" i="9"/>
  <c r="G58" i="9"/>
  <c r="G61" i="9" s="1"/>
  <c r="O61" i="9" s="1"/>
  <c r="O58" i="9" s="1"/>
  <c r="C27" i="9"/>
  <c r="B27" i="9"/>
  <c r="I25" i="9"/>
  <c r="G22" i="9"/>
  <c r="P19" i="9"/>
  <c r="F14" i="9"/>
  <c r="I12" i="9"/>
  <c r="I23" i="9" s="1"/>
  <c r="E7" i="9"/>
  <c r="M72" i="8"/>
  <c r="O60" i="8"/>
  <c r="G60" i="8"/>
  <c r="G58" i="8"/>
  <c r="G61" i="8" s="1"/>
  <c r="O61" i="8" s="1"/>
  <c r="C27" i="8"/>
  <c r="B27" i="8"/>
  <c r="I25" i="8"/>
  <c r="G22" i="8"/>
  <c r="P19" i="8"/>
  <c r="F14" i="8"/>
  <c r="I12" i="8"/>
  <c r="I23" i="8" s="1"/>
  <c r="E7" i="8"/>
  <c r="M72" i="7"/>
  <c r="O60" i="7"/>
  <c r="G60" i="7"/>
  <c r="G58" i="7"/>
  <c r="G61" i="7" s="1"/>
  <c r="O61" i="7" s="1"/>
  <c r="C27" i="7"/>
  <c r="B27" i="7"/>
  <c r="I25" i="7"/>
  <c r="G22" i="7"/>
  <c r="P19" i="7"/>
  <c r="F14" i="7"/>
  <c r="I12" i="7"/>
  <c r="I23" i="7" s="1"/>
  <c r="E7" i="7"/>
  <c r="M72" i="6"/>
  <c r="O60" i="6"/>
  <c r="G60" i="6"/>
  <c r="G58" i="6"/>
  <c r="G61" i="6" s="1"/>
  <c r="O61" i="6" s="1"/>
  <c r="C27" i="6"/>
  <c r="B27" i="6"/>
  <c r="I25" i="6"/>
  <c r="G22" i="6"/>
  <c r="P19" i="6"/>
  <c r="F14" i="6"/>
  <c r="I12" i="6"/>
  <c r="I23" i="6" s="1"/>
  <c r="E7" i="6"/>
  <c r="M72" i="5"/>
  <c r="O60" i="5"/>
  <c r="G60" i="5"/>
  <c r="G58" i="5"/>
  <c r="G61" i="5" s="1"/>
  <c r="O61" i="5" s="1"/>
  <c r="C27" i="5"/>
  <c r="B27" i="5"/>
  <c r="I25" i="5"/>
  <c r="G22" i="5"/>
  <c r="P19" i="5"/>
  <c r="F14" i="5"/>
  <c r="I12" i="5"/>
  <c r="I23" i="5" s="1"/>
  <c r="E7" i="5"/>
  <c r="M72" i="4"/>
  <c r="O60" i="4"/>
  <c r="G60" i="4"/>
  <c r="G58" i="4"/>
  <c r="G61" i="4" s="1"/>
  <c r="O61" i="4" s="1"/>
  <c r="C27" i="4"/>
  <c r="B27" i="4"/>
  <c r="I25" i="4"/>
  <c r="G22" i="4"/>
  <c r="P19" i="4"/>
  <c r="F14" i="4"/>
  <c r="I12" i="4"/>
  <c r="I23" i="4" s="1"/>
  <c r="E7" i="4"/>
  <c r="M72" i="3"/>
  <c r="O60" i="3"/>
  <c r="G60" i="3"/>
  <c r="G58" i="3"/>
  <c r="G61" i="3" s="1"/>
  <c r="O61" i="3" s="1"/>
  <c r="C27" i="3"/>
  <c r="B27" i="3"/>
  <c r="I25" i="3"/>
  <c r="G22" i="3"/>
  <c r="P19" i="3"/>
  <c r="F14" i="3"/>
  <c r="I12" i="3"/>
  <c r="I23" i="3" s="1"/>
  <c r="E7" i="3"/>
  <c r="M72" i="2"/>
  <c r="O60" i="2"/>
  <c r="G60" i="2"/>
  <c r="G58" i="2"/>
  <c r="G61" i="2" s="1"/>
  <c r="O61" i="2" s="1"/>
  <c r="C27" i="2"/>
  <c r="B27" i="2"/>
  <c r="I25" i="2"/>
  <c r="G22" i="2"/>
  <c r="P19" i="2"/>
  <c r="F14" i="2"/>
  <c r="I12" i="2"/>
  <c r="I23" i="2" s="1"/>
  <c r="E7" i="2"/>
  <c r="K56" i="1"/>
  <c r="I56" i="1"/>
  <c r="K55" i="1"/>
  <c r="I55" i="1"/>
  <c r="C25" i="1"/>
  <c r="B25" i="1"/>
  <c r="E13" i="1"/>
  <c r="O58" i="3" l="1"/>
  <c r="O58" i="5"/>
  <c r="O58" i="7"/>
  <c r="G54" i="19"/>
  <c r="G52" i="19" s="1"/>
  <c r="F52" i="19"/>
  <c r="O58" i="4"/>
  <c r="O58" i="8"/>
  <c r="O58" i="14"/>
  <c r="O58" i="16"/>
  <c r="O58" i="18"/>
  <c r="O58" i="2"/>
  <c r="O58" i="6"/>
  <c r="J54" i="21"/>
  <c r="J52" i="21" s="1"/>
  <c r="I52" i="21"/>
  <c r="G54" i="20"/>
  <c r="G52" i="20" s="1"/>
</calcChain>
</file>

<file path=xl/comments1.xml><?xml version="1.0" encoding="utf-8"?>
<comments xmlns="http://schemas.openxmlformats.org/spreadsheetml/2006/main">
  <authors>
    <author>tc={009A0017-006D-4DB1-95D1-008500350033}</author>
    <author>tc={00D800AA-0088-4370-AF1B-0089008400FA}</author>
    <author>tc={00B10062-00F8-4290-9B71-008A00E200DA}</author>
    <author>tc={00A900FA-0058-4376-9A1D-00BC0008002A}</author>
    <author>tc={00C600D9-00CD-49EC-AB49-00B6007F008D}</author>
    <author>tc={005600F1-008E-475C-B359-002C006300B0}</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xml><?xml version="1.0" encoding="utf-8"?>
<comments xmlns="http://schemas.openxmlformats.org/spreadsheetml/2006/main">
  <authors>
    <author>tc={002D005B-0030-4603-9A4B-0086007B0012}</author>
    <author>tc={00FC0058-003F-4E6F-B250-004500170038}</author>
    <author>tc={003E002A-00BD-4F2C-A1D7-00CC009D0078}</author>
    <author>tc={008B0071-0014-4CDB-9DC2-003B000E00BE}</author>
    <author>tc={00190069-001C-45E1-B141-00C100B00038}</author>
    <author>tc={00670095-00C7-49EF-B5AF-005600DA002E}</author>
    <author>tc={00AB009F-0020-49ED-B460-00C800AE0033}</author>
    <author>tc={005700CF-0065-471E-83D2-003B00610064}</author>
    <author>tc={00E00010-00FC-4CAD-938C-009300900016}</author>
    <author>tc={00260044-0022-4DF8-8C56-008300D800AB}</author>
    <author>tc={0009009B-0025-48F3-86EE-0056008D0026}</author>
    <author>tc={00C50052-00C5-4F61-AB23-0030009A00FC}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3.xml><?xml version="1.0" encoding="utf-8"?>
<comments xmlns="http://schemas.openxmlformats.org/spreadsheetml/2006/main">
  <authors>
    <author>tc={00D60043-0010-442B-9D1F-0000002E00B5}</author>
    <author>tc={00E40008-00B2-44E8-AD0F-006E00C600E9}</author>
    <author>tc={00A300AC-0003-4FEE-B09D-006700C900B0}</author>
    <author>tc={00230073-0022-44FD-8D78-00D00038004C}</author>
    <author>tc={00A50032-0049-41BC-A880-000600AC0031}</author>
    <author>tc={007E00E7-00C0-4ECE-8D5D-004D00AB00C7}</author>
    <author>tc={00A000DB-008F-4253-8062-008700A1000F}</author>
    <author>tc={0083001B-00CD-4551-A474-0021004E0089}</author>
    <author>tc={007900DB-0012-4F6A-A13F-00DF00210079}</author>
    <author>tc={00B800A6-004B-45F1-AE3F-0070006200B3}</author>
    <author>tc={00AA0086-00D0-4531-A243-00B5006400B1}</author>
    <author>tc={003E0043-0063-40B4-8D58-007C00F400F7}</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4.xml><?xml version="1.0" encoding="utf-8"?>
<comments xmlns="http://schemas.openxmlformats.org/spreadsheetml/2006/main">
  <authors>
    <author>tc={002A00D4-00BA-4177-9170-00DF006500F1}</author>
    <author>tc={008700C5-00D7-4390-BEE8-00310044001C}</author>
    <author>tc={003500CE-00DF-4044-A9DF-0059007300F3}</author>
    <author>tc={005600BE-008F-48A4-8C34-004C004100CB}</author>
    <author>tc={008400E6-0065-4168-9DD8-009100AD0044}</author>
    <author>tc={008F0093-00F8-429C-B20E-003A000D0099}</author>
    <author>tc={00BA00C1-0057-4CEF-915A-0092001700AA}</author>
    <author>tc={001000E5-0081-40CB-85AF-00B300EC006C}</author>
    <author>tc={0086001B-00B2-42DC-BC68-00CC0076002E}</author>
    <author>tc={009D0073-0081-4804-A8ED-00C000AD00CA}</author>
    <author>tc={001B0036-00A8-4DED-88E8-00C2006C005B}</author>
    <author>tc={001200B9-006E-47A6-ACEA-00DB00AE008E}</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5.xml><?xml version="1.0" encoding="utf-8"?>
<comments xmlns="http://schemas.openxmlformats.org/spreadsheetml/2006/main">
  <authors>
    <author>tc={007F0080-00CD-40B5-8BC3-00B20002001E}</author>
    <author>tc={004F001C-00AB-4CC1-A8DA-00380040007A}</author>
    <author>tc={009B00A7-001D-4D7D-9D53-00E700D5009E}</author>
    <author>tc={00C00012-0032-4465-9DE6-007900F70059}</author>
    <author>tc={00A00054-0016-4326-8E4E-009600590020}</author>
    <author>tc={00B20057-00A3-4014-8DB4-009100E10031}</author>
    <author>tc={00910068-003A-4D37-8242-001E008C0057}</author>
    <author>tc={007C0091-00E5-4F5C-9B50-003E003E0078}</author>
    <author>tc={00940004-00A5-4A3D-BFC0-00510027003E}</author>
    <author>tc={008E00F9-0015-475D-AB4A-00AD00220031}</author>
    <author>tc={001E0093-002D-43E0-9CB9-009C00FB00BB}</author>
    <author>tc={00A600BD-007D-4E2E-88B6-0025008A00F6}</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6.xml><?xml version="1.0" encoding="utf-8"?>
<comments xmlns="http://schemas.openxmlformats.org/spreadsheetml/2006/main">
  <authors>
    <author>tc={00BA0026-0086-4789-88CF-008200E40054}</author>
    <author>tc={00DE0094-001C-41E8-9447-002300D300A8}</author>
    <author>tc={0098009F-009D-4C44-B73B-0009001700A1}</author>
    <author>tc={00F2007B-00A6-4836-961C-00E900B900A7}</author>
    <author>tc={004F00C5-0050-4DA7-A1E2-002A00210081}</author>
    <author>tc={001900CB-00FC-4A78-96E1-008100D200A2}</author>
    <author>tc={00AC00E9-00E9-4205-8FCF-005500E80023}</author>
    <author>tc={00F300F1-0039-4571-ADEA-009A00D40014}</author>
    <author>tc={008E0051-00C3-466B-A1FE-00FE001B005A}</author>
    <author>tc={0031005D-0082-4E8F-8B7A-009900A600AC}</author>
    <author>tc={0015000E-0038-4BBB-B9F0-0047008100AA}</author>
    <author>tc={00EE00E7-00D5-49DA-9257-000A00DE0055}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7.xml><?xml version="1.0" encoding="utf-8"?>
<comments xmlns="http://schemas.openxmlformats.org/spreadsheetml/2006/main">
  <authors>
    <author>tc={007C004C-0068-4BD0-AED0-0017000C0053}</author>
    <author>tc={00BC00CE-008A-4867-B4AF-002D00E5000E}</author>
    <author>tc={000300C3-0082-46B0-B759-0074007800F2}</author>
    <author>tc={00580031-0071-46AE-90CB-008A00D90068}</author>
    <author>tc={005000DB-000D-4C42-93D2-00C100DA008F}</author>
    <author>tc={0003009B-006D-4D11-97AE-003C00A00094}</author>
    <author>tc={00FA0016-00BB-4F92-A68C-00ED000800F2}</author>
    <author>tc={00210098-0074-4792-BEA2-00B1000F00E5}</author>
    <author>tc={005800E0-005B-4E66-9CBF-00800059004E}</author>
    <author>tc={001D00EF-00C8-4D88-A5F5-00B200CD0063}</author>
    <author>tc={00EF00BE-00AC-45A1-BB5C-0014002D000B}</author>
    <author>tc={007E007C-00FB-4499-A3CC-0060002B0068}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8.xml><?xml version="1.0" encoding="utf-8"?>
<comments xmlns="http://schemas.openxmlformats.org/spreadsheetml/2006/main">
  <authors>
    <author>tc={00FC00C5-005F-4D99-8077-007F003E0006}</author>
    <author>tc={00A700D2-00E0-4F3F-9A44-00F10077002C}</author>
    <author>tc={00E9005B-0093-4DE3-901A-00D5003700CA}</author>
    <author>tc={00380023-009C-4C2D-A992-00200032000B}</author>
    <author>tc={00660066-001B-413A-B40D-005600DA00D1}</author>
    <author>tc={00FE0085-000A-4334-A9CE-00E70098001F}</author>
    <author>tc={00430078-00ED-4437-8960-001B00570092}</author>
    <author>tc={00C0000E-00C5-42EE-9366-006A005B0041}</author>
    <author>tc={00110040-0091-447F-B918-002A0064009F}</author>
    <author>tc={00680063-005A-4A49-AB53-00E2005B00E8}</author>
    <author>tc={00F40044-00CA-4B54-810F-00BB008F0096}</author>
    <author>tc={00960025-003B-4555-8FC9-00B5004A00F2}</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9.xml><?xml version="1.0" encoding="utf-8"?>
<comments xmlns="http://schemas.openxmlformats.org/spreadsheetml/2006/main">
  <authors>
    <author>tc={00E800BF-000D-4E00-B006-00CD006F002E}</author>
    <author>tc={00EF001A-006B-4AFC-9A73-000800A20069}</author>
    <author>tc={00550013-006A-4E27-A4F6-0025005D00CB}</author>
    <author>tc={00A100A1-003B-460B-A642-001600D000B6}</author>
    <author>tc={005700C1-00C3-41EE-BC2D-000300E100D9}</author>
    <author>tc={006D00A0-0098-40A2-9B4C-00F6006600F4}</author>
    <author>tc={00EB0050-0024-4935-9EB0-000900CA0065}</author>
    <author>tc={00080071-00A0-472F-89AC-008C00C500F5}</author>
    <author>tc={009D00C7-00A3-4B38-B231-00E100750081}</author>
    <author>tc={00E8008E-004F-4CF4-8416-00FE00D0006D}</author>
    <author>tc={00720085-009F-47F1-8C2A-002D0051004D}</author>
    <author>tc={001100C4-0087-411C-9D53-00E7008400B5}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0.xml><?xml version="1.0" encoding="utf-8"?>
<comments xmlns="http://schemas.openxmlformats.org/spreadsheetml/2006/main">
  <authors>
    <author>tc={007600E9-00A8-4909-91A0-00E100660014}</author>
    <author>tc={00EC0056-00A7-4536-B3B9-001900E70079}</author>
    <author>tc={003A00BC-0013-4526-A3B8-008E00870059}</author>
    <author>tc={00120059-0008-4CC5-8A49-0043003D002B}</author>
    <author>tc={00BF00FA-006F-4E46-A50E-0086009D007A}</author>
    <author>tc={001D0097-0087-41C4-8604-002D00BC00C0}</author>
    <author>tc={00E50079-0082-49BA-845F-002C00130056}</author>
    <author>tc={00B3006E-0023-4039-8CD5-00670025000E}</author>
    <author>tc={00B900C6-0030-4A63-91F7-003600F400C1}</author>
    <author>tc={003500E3-00BF-4A75-83EE-004600F20043}</author>
    <author>tc={00AA0062-0047-4AE9-A7F6-00D900C50076}</author>
    <author>tc={00A5005E-0051-4297-9CCF-00BA0010007C}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1.xml><?xml version="1.0" encoding="utf-8"?>
<comments xmlns="http://schemas.openxmlformats.org/spreadsheetml/2006/main">
  <authors>
    <author>tc={000D0058-0077-48C9-9163-00B10099003B}</author>
    <author>tc={00DA0013-00ED-455E-A858-000A009E0069}</author>
    <author>tc={009700D1-00A7-425C-9900-00440014003E}</author>
    <author>tc={0095003B-0078-441E-982B-001A00CD00FE}</author>
    <author>tc={00620016-008E-49F9-BBC5-003600820040}</author>
    <author>tc={003500D5-00DD-49F7-8E08-00A2007F0022}</author>
    <author>tc={000C0064-0054-4E0E-917C-00410021002C}</author>
    <author>tc={000100E5-002D-40C1-9AE1-005C001A00F1}</author>
    <author>tc={00D5000B-0021-46A9-9DDF-000A001B00AF}</author>
    <author>tc={00C2005D-00C4-49A0-9FBE-0060004C0042}</author>
    <author>tc={00AA00B4-0000-44FA-9C05-001B00CD00F2}</author>
    <author>tc={00CD0070-00D8-46DC-9132-000300FF0043}</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2.xml><?xml version="1.0" encoding="utf-8"?>
<comments xmlns="http://schemas.openxmlformats.org/spreadsheetml/2006/main">
  <authors>
    <author>tc={00220099-005D-4BE0-862C-005200BF001B}</author>
    <author>tc={0001000C-00CF-47BE-96C0-007200F900A9}</author>
    <author>tc={00AE001E-0042-4393-A1CD-008E0093007A}</author>
    <author>tc={00DA0078-00AD-4DE8-A409-003C000F00CE}</author>
    <author>tc={00780003-000B-4CCE-BC64-007200710001}</author>
    <author>tc={002800A0-0036-47AE-B697-00BE000100DE}</author>
    <author>tc={001400C4-00CE-4945-A9BF-00C200760005}</author>
    <author>tc={0072000A-00BB-4C71-A3CB-009C002E00C9}</author>
    <author>tc={008D0072-0057-4988-A41D-0054007C002C}</author>
    <author>tc={00E10027-0014-4603-8899-0050003400CD}</author>
    <author>tc={006F0059-004C-4E43-B711-004200880076}</author>
    <author>tc={00E500EB-0047-4D1C-BBAF-00A700E50015}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3.xml><?xml version="1.0" encoding="utf-8"?>
<comments xmlns="http://schemas.openxmlformats.org/spreadsheetml/2006/main">
  <authors>
    <author>tc={00D200DE-00DC-4C05-A825-006900AD00C9}</author>
    <author>tc={005800F4-000C-4D42-A322-00E5002E0010}</author>
    <author>tc={004B0041-0099-4682-821E-00400035008F}</author>
    <author>tc={005900F3-0007-43E3-94F5-001B009B00F2}</author>
    <author>tc={0097001E-007A-4786-A146-009C00AA0047}</author>
    <author>tc={00F40076-0004-4965-B7A2-0010005E003A}</author>
    <author>tc={00020042-009F-4E10-908C-00AA000400A8}</author>
    <author>tc={00970006-0007-4B50-82FD-00C600B60039}</author>
    <author>tc={00C400CF-0001-4A1C-8F21-00E300A200B1}</author>
    <author>tc={00530018-00F1-4718-ADB1-00AF00790005}</author>
    <author>tc={00270084-0028-4675-8B3C-0022006E009D}</author>
    <author>tc={006600A8-00E7-432D-92DD-00700029004F}</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4.xml><?xml version="1.0" encoding="utf-8"?>
<comments xmlns="http://schemas.openxmlformats.org/spreadsheetml/2006/main">
  <authors>
    <author>tc={006E00AC-002E-4B69-8242-005F006700CB}</author>
    <author>tc={009C0013-009D-484C-A80B-0084005B00A7}</author>
    <author>tc={006F0004-007A-47A4-A498-00F5007B0067}</author>
    <author>tc={00080059-00F9-4D6A-9963-0050008300C6}</author>
    <author>tc={003800B9-0002-4E91-A5F3-0056006300E1}</author>
    <author>tc={00F70001-00ED-428F-B9FB-00930096008F}</author>
    <author>tc={00A00046-000B-45DA-BF0C-00F8003D005D}</author>
    <author>tc={0052007B-00D8-4971-86B0-00D400F70068}</author>
    <author>tc={00320004-0056-4FD4-A428-009D00D2003B}</author>
    <author>tc={0097000E-0022-4908-B33C-00DC00FD0093}</author>
    <author>tc={0026004D-007F-42EB-9B94-000400130089}</author>
    <author>tc={00F7003F-0092-478F-A34D-009100A200B8}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5.xml><?xml version="1.0" encoding="utf-8"?>
<comments xmlns="http://schemas.openxmlformats.org/spreadsheetml/2006/main">
  <authors>
    <author>tc={00D30058-00F6-4740-B03A-00F200EA0051}</author>
    <author>tc={000E0093-0050-4956-B75F-0041003400F3}</author>
    <author>tc={004D00B9-0088-4BFC-BF9F-003B007C00A8}</author>
    <author>tc={00400078-0095-43B7-8A9F-0056002400F2}</author>
    <author>tc={00950085-00CB-49A2-A251-007300AB0072}</author>
    <author>tc={00F80041-0002-4650-82A2-008A00BA0049}</author>
    <author>tc={00090064-0025-4017-B10E-009100C700FF}</author>
    <author>tc={007600C8-0045-4E04-9438-008C007C007F}</author>
    <author>tc={00070028-00AD-4307-8453-0028003C00F1}</author>
    <author>tc={00280094-00C0-4EDF-8280-005C00BA0074}</author>
    <author>tc={00860060-00E3-4495-A89D-001B004F00E6}</author>
    <author>tc={00A000C3-006A-4B21-A6E8-0029001E007B}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6.xml><?xml version="1.0" encoding="utf-8"?>
<comments xmlns="http://schemas.openxmlformats.org/spreadsheetml/2006/main">
  <authors>
    <author>tc={00AA002E-0041-4335-AB2A-00190088001F}</author>
    <author>tc={00C60003-00CA-454B-B63D-0035008A00FB}</author>
    <author>tc={00C700BF-00C6-44A8-ABA6-006600C400A4}</author>
    <author>tc={007C00A9-0054-4E96-9911-0091002C00E8}</author>
    <author>tc={0015002D-001C-4C19-BE73-00EE00D8004E}</author>
    <author>tc={00410030-00C8-499D-90A3-001F0049001E}</author>
    <author>tc={001500B8-00F2-482D-A1BA-00EF006300A7}</author>
    <author>tc={00AA00FC-0039-415C-85CF-007A0096008D}</author>
    <author>tc={00AE0040-005B-4A07-9ACA-002E00EB0011}</author>
    <author>tc={00400001-0058-4222-9006-00A0002F00BE}</author>
    <author>tc={004600C3-00A7-4F34-92D3-00AA00FB00BC}</author>
    <author>tc={00750080-0025-48E8-9C1B-00F5002000A1}</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7.xml><?xml version="1.0" encoding="utf-8"?>
<comments xmlns="http://schemas.openxmlformats.org/spreadsheetml/2006/main">
  <authors>
    <author>tc={000B0048-00B1-494C-AAB0-007100F10092}</author>
    <author>tc={00E20043-00F7-4041-ABD5-00F600E800E0}</author>
    <author>tc={00590017-00F5-47C7-B0B9-00320020009D}</author>
    <author>tc={00190075-00A2-485D-8CA6-002100380017}</author>
    <author>tc={001A003D-003A-4239-90E9-00F2008800E6}</author>
    <author>tc={00A7000E-00B8-480A-BF78-004300680097}</author>
    <author>tc={00430046-005F-492B-BA7F-001C00340023}</author>
    <author>tc={001B00F8-0090-4E35-99B5-0078004000D8}</author>
    <author>tc={0048006C-008B-4D25-9223-004E00EB0018}</author>
    <author>tc={007F002E-00F3-4EE8-B2B5-00AC008800BF}</author>
    <author>tc={002D0014-009A-4714-98B2-00A1008400C3}</author>
    <author>tc={0002000C-0083-4A29-9211-00740071005B}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8.xml><?xml version="1.0" encoding="utf-8"?>
<comments xmlns="http://schemas.openxmlformats.org/spreadsheetml/2006/main">
  <authors>
    <author>tc={00AD00F3-00EB-44EE-8A3C-007F00620085}</author>
    <author>tc={00ED00DB-00C6-4392-88F3-0098009F0073}</author>
    <author>tc={00230024-00A3-459E-B49D-008F000400E3}</author>
    <author>tc={00960063-005E-48D2-9FA4-0052004F0037}</author>
    <author>tc={000200A1-00C1-478E-9186-00CE00A30006}</author>
    <author>tc={007400F0-00FC-4D91-9C59-009900330088}</author>
    <author>tc={003800E0-0038-4300-BE96-005D003A0060}</author>
    <author>tc={002900C2-0090-4423-B125-006C007F0000}</author>
    <author>tc={00B200C4-00BE-4C51-9B78-001D00900034}</author>
    <author>tc={00E20031-0085-485A-99AA-00A5002200F8}</author>
    <author>tc={00EF00F9-0028-42BB-8FA0-0065002A00AD}</author>
    <author>tc={00C600BE-002D-41C6-A78D-003D00CA00B8}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9.xml><?xml version="1.0" encoding="utf-8"?>
<comments xmlns="http://schemas.openxmlformats.org/spreadsheetml/2006/main">
  <authors>
    <author>tc={00CD00BC-0076-45D4-870D-00B1001600B8}</author>
    <author>tc={009F00D5-00F7-41E6-8667-00C600610098}</author>
    <author>tc={00EC004D-00A7-473F-974F-00E9001200C1}</author>
    <author>tc={0093007C-00B5-4CDB-B1E9-00BC00B300D2}</author>
    <author>tc={003B006D-0059-41A3-BEB1-009D002D00CB}</author>
    <author>tc={00EB0040-0003-4F2A-AF10-002E003300BA}</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0.xml><?xml version="1.0" encoding="utf-8"?>
<comments xmlns="http://schemas.openxmlformats.org/spreadsheetml/2006/main">
  <authors>
    <author>tc={00A20041-00BF-4BD0-A44F-007200290015}</author>
    <author>tc={007E00E1-00AB-40B3-9D2D-002F00FD0072}</author>
    <author>tc={009200B8-008B-4ED8-9A86-001E007E00D9}</author>
    <author>tc={00FE00D3-0073-4AE9-93B6-003300E600BE}</author>
    <author>tc={0077000F-0093-4205-95B3-00520045009C}</author>
    <author>tc={00C300C2-00A6-42EA-B876-00C5003F0091}</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1.xml><?xml version="1.0" encoding="utf-8"?>
<comments xmlns="http://schemas.openxmlformats.org/spreadsheetml/2006/main">
  <authors>
    <author>tc={002B008F-00F8-406C-9069-004000E10024}</author>
    <author>tc={003C00A9-004F-4AAB-8AC2-003F0017002C}</author>
    <author>tc={00D200C5-00E7-4836-95B0-001300C200DE}</author>
    <author>tc={0038003C-0042-4C14-BDBA-0080006E008E}</author>
    <author>tc={005200BB-00C4-4E74-87FD-0035007C0023}</author>
    <author>tc={00E2008F-00DE-45B5-9392-001900CE0086}</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sharedStrings.xml><?xml version="1.0" encoding="utf-8"?>
<sst xmlns="http://schemas.openxmlformats.org/spreadsheetml/2006/main" count="2821" uniqueCount="261">
  <si>
    <t>Номер лота</t>
  </si>
  <si>
    <t>ТЕХНИЧЕСКОЕ ЗАДАНИЕ</t>
  </si>
  <si>
    <t>на проведение закупки</t>
  </si>
  <si>
    <t>ПИР, СМР, ПНР</t>
  </si>
  <si>
    <t>Вид работ</t>
  </si>
  <si>
    <t>Наименование филиала (Заказчик):</t>
  </si>
  <si>
    <t>номер закупки (ЛОТ)</t>
  </si>
  <si>
    <t>Титул</t>
  </si>
  <si>
    <t>Код САП</t>
  </si>
  <si>
    <t>Проектно-сметная документация</t>
  </si>
  <si>
    <t>не утверждена</t>
  </si>
  <si>
    <t>Приказ об утверждении проекта:</t>
  </si>
  <si>
    <t>Адрес</t>
  </si>
  <si>
    <t>(Утверждена, не утверждена, не требуется)</t>
  </si>
  <si>
    <t>длина линии</t>
  </si>
  <si>
    <t>Дата окончания</t>
  </si>
  <si>
    <t>Московская область</t>
  </si>
  <si>
    <t>Сумма ПИР</t>
  </si>
  <si>
    <t>(субъект)</t>
  </si>
  <si>
    <t>(район)</t>
  </si>
  <si>
    <t>(округ)</t>
  </si>
  <si>
    <t>(адрес)</t>
  </si>
  <si>
    <t>Итого сумма ЛОТА с НДС</t>
  </si>
  <si>
    <t>Наименование лота:</t>
  </si>
  <si>
    <t>ТУ</t>
  </si>
  <si>
    <t>По титулу:</t>
  </si>
  <si>
    <t>Объем работ (услуг) по лоту:</t>
  </si>
  <si>
    <t>СДО</t>
  </si>
  <si>
    <t>ОтОб</t>
  </si>
  <si>
    <t>СОСТАВ ЛОТА:</t>
  </si>
  <si>
    <t>Наименование работ (услуг)</t>
  </si>
  <si>
    <t>Условия исполнения</t>
  </si>
  <si>
    <t>Разработка исходно-разрешительной документации</t>
  </si>
  <si>
    <t>Х</t>
  </si>
  <si>
    <t>Оформление земельно-правовых отношений</t>
  </si>
  <si>
    <t>х</t>
  </si>
  <si>
    <t>Получение ТУ от сторонних организаций</t>
  </si>
  <si>
    <t xml:space="preserve"> </t>
  </si>
  <si>
    <t>Выполнение изыскательских работ</t>
  </si>
  <si>
    <t xml:space="preserve">Разработка вариантов основных технических решений </t>
  </si>
  <si>
    <t>Разработка технико - экономического обоснования</t>
  </si>
  <si>
    <t>Разработка проектной документации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</si>
  <si>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Сметная документация разрабатывается в СНБ-2001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проектирование/Задания на разработку проекта/Технического задания на проектирование в течение 30 дней с момента заключения Договора.</t>
  </si>
  <si>
    <t>Выполнение авторского надзора</t>
  </si>
  <si>
    <t>Проведение государственной экспертизы</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</si>
  <si>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</si>
  <si>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</si>
  <si>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</si>
  <si>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</si>
  <si>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</si>
  <si>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</si>
  <si>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</si>
  <si>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</si>
  <si>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</si>
  <si>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</si>
  <si>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</si>
  <si>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</si>
  <si>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</si>
  <si>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</si>
  <si>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пускового акта допуска в Ростехнадзоре                   </t>
  </si>
  <si>
    <t>Гарантийное обслуживание</t>
  </si>
  <si>
    <t>36 месяцев со дня утверждения Акта приемочной комиссии.</t>
  </si>
  <si>
    <t>Закупочная процедура проводится только среди субьектов МСП</t>
  </si>
  <si>
    <t>да</t>
  </si>
  <si>
    <t>Характер договорной цены:</t>
  </si>
  <si>
    <t>Предельная и максимальная</t>
  </si>
  <si>
    <t>нет</t>
  </si>
  <si>
    <t>Примечание:</t>
  </si>
  <si>
    <t>Начальная цена лота:</t>
  </si>
  <si>
    <t>руб.</t>
  </si>
  <si>
    <t>с НДС, в том числе НДС 20 %</t>
  </si>
  <si>
    <t>Полная стоимость ИП, руб. без НДС</t>
  </si>
  <si>
    <t>в т .ч . по статьям затрат, руб. без НДС</t>
  </si>
  <si>
    <t>в т.ч.</t>
  </si>
  <si>
    <t>Коэффициенты, применяемые при фактической приемке*:</t>
  </si>
  <si>
    <t>ПИР</t>
  </si>
  <si>
    <t>Оборудование</t>
  </si>
  <si>
    <t>СМР, подряд</t>
  </si>
  <si>
    <t>ПНР</t>
  </si>
  <si>
    <t>Прочие</t>
  </si>
  <si>
    <t>ОКС</t>
  </si>
  <si>
    <t>Капитализация</t>
  </si>
  <si>
    <t>СМР, хозспособ</t>
  </si>
  <si>
    <t>АН</t>
  </si>
  <si>
    <t>ППТ</t>
  </si>
  <si>
    <t>СМР</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</si>
  <si>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</si>
  <si>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</si>
  <si>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</si>
  <si>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30*</t>
  </si>
  <si>
    <t xml:space="preserve">рабочих дней после подписания Акта приемки выполненных </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</si>
  <si>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</si>
  <si>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</si>
  <si>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</si>
  <si>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</si>
  <si>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</si>
  <si>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</si>
  <si>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</si>
  <si>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</si>
  <si>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</si>
  <si>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</si>
  <si>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</si>
  <si>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</si>
  <si>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И.А.Харитонова</t>
  </si>
  <si>
    <t>Приложение №1 к Приглашению к участию в закупке способом сравнения цен</t>
  </si>
  <si>
    <t>УТВЕРЖДАЮ</t>
  </si>
  <si>
    <t xml:space="preserve">Начальник Солнечногорского РЭС </t>
  </si>
  <si>
    <t>______________Д.Ф.Хлебнов</t>
  </si>
  <si>
    <t>"____"___________2022г.</t>
  </si>
  <si>
    <t>Северные электрические сети</t>
  </si>
  <si>
    <t>Наименование титула инвест.программы:</t>
  </si>
  <si>
    <t>Строительство (установка) ВРЩ-0,4кВ с вводным рубильником, входным и отходящим автоматом, ПС №387 "Подрезково", в т.ч. ПИР, МО, Солнечногорский р-н, д. Поярково, уч.15</t>
  </si>
  <si>
    <t>(объект закупки)</t>
  </si>
  <si>
    <t>I-288023</t>
  </si>
  <si>
    <t>Характер строительства:</t>
  </si>
  <si>
    <t>Нов. строительство</t>
  </si>
  <si>
    <t>Наличие ИРД на строительство:</t>
  </si>
  <si>
    <t>МО, Солнечногорский р-н, д. Поярково, уч.15</t>
  </si>
  <si>
    <t>Наличие проектно - сметной документации:</t>
  </si>
  <si>
    <t>отсутствует</t>
  </si>
  <si>
    <t>Шифр и год ПСД:</t>
  </si>
  <si>
    <t>ВРЩ-1 шт</t>
  </si>
  <si>
    <t>Приказ обутверждении проекта (кем утвержден, №, дата):</t>
  </si>
  <si>
    <t>Местоположение объекта:</t>
  </si>
  <si>
    <t>Солнечногорский</t>
  </si>
  <si>
    <t>Итого сумма по ИПР</t>
  </si>
  <si>
    <t>И-22-00-164538/103/С8</t>
  </si>
  <si>
    <t>(предмет закупки)</t>
  </si>
  <si>
    <t>для / по:</t>
  </si>
  <si>
    <t>Разработка Задания на проектирование</t>
  </si>
  <si>
    <t>Разработка вариантов основных технических решений на предпроектной стадии</t>
  </si>
  <si>
    <t>Разработка проектно-сметной документации</t>
  </si>
  <si>
    <t xml:space="preserve">Разработка на стадии проектирования плана-графика строительства объекта 
</t>
  </si>
  <si>
    <t xml:space="preserve">                  Регистрация объекта</t>
  </si>
  <si>
    <t>Объект технологического присоединения</t>
  </si>
  <si>
    <t>ТП до 15 кВт</t>
  </si>
  <si>
    <t>Примечания по характеру и структуре договорной цены, а также этапности ее формирования:</t>
  </si>
  <si>
    <t>ТП от 15 до 150 кВт</t>
  </si>
  <si>
    <t>ТП от 150 до 670 кВт</t>
  </si>
  <si>
    <t>ТП свыше 670 кВт</t>
  </si>
  <si>
    <t>Doing business</t>
  </si>
  <si>
    <t>без учета НДС</t>
  </si>
  <si>
    <r>
      <rPr>
        <b/>
        <sz val="10"/>
        <color indexed="2"/>
        <rFont val="Arial Narrow"/>
        <family val="2"/>
        <charset val="204"/>
      </rPr>
      <t>с  учетом НДС</t>
    </r>
    <r>
      <rPr>
        <b/>
        <sz val="10"/>
        <rFont val="Arial Narrow"/>
        <family val="2"/>
        <charset val="204"/>
      </rPr>
      <t xml:space="preserve"> (20 %)</t>
    </r>
  </si>
  <si>
    <t>ПИР, авторский надзор:</t>
  </si>
  <si>
    <t>ПИР:</t>
  </si>
  <si>
    <t>СМР:</t>
  </si>
  <si>
    <t>Оборудование:</t>
  </si>
  <si>
    <t>ПНР:</t>
  </si>
  <si>
    <t>Прочие:</t>
  </si>
  <si>
    <t>Варианты условий финансирования в оферте для Претендентов:</t>
  </si>
  <si>
    <r>
      <t xml:space="preserve">100% - оплата по факту выполнения </t>
    </r>
    <r>
      <rPr>
        <b/>
        <sz val="10"/>
        <rFont val="Arial Narrow"/>
        <family val="2"/>
        <charset val="204"/>
      </rPr>
      <t>всех</t>
    </r>
    <r>
      <rPr>
        <sz val="10"/>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</si>
  <si>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</si>
  <si>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rFont val="Arial Narrow"/>
        <family val="2"/>
        <charset val="204"/>
      </rPr>
      <t>согласно графику выполнения работ</t>
    </r>
    <r>
      <rPr>
        <sz val="10"/>
        <rFont val="Arial Narrow"/>
        <family val="2"/>
        <charset val="204"/>
      </rPr>
      <t xml:space="preserve"> в течении</t>
    </r>
  </si>
  <si>
    <t>45*</t>
  </si>
  <si>
    <t xml:space="preserve">дней после подписания Акта приемки выполненных </t>
  </si>
  <si>
    <t>Сроки исполнения работ (услуг):</t>
  </si>
  <si>
    <t xml:space="preserve">с момента заключения договора по </t>
  </si>
  <si>
    <t>*7 рабочих дней при проведении процедур среди субъектов МСП</t>
  </si>
  <si>
    <t>Главный инженер Солнечногорского РЭС</t>
  </si>
  <si>
    <t>А.В. Семенов</t>
  </si>
  <si>
    <t>Ф.И.О., подпись</t>
  </si>
  <si>
    <t xml:space="preserve">                  </t>
  </si>
  <si>
    <t xml:space="preserve">Начальник Сергиево-Посадского РЭС </t>
  </si>
  <si>
    <t>______________М.В.Довбня</t>
  </si>
  <si>
    <t>Строительство ВЛИ-0,38 кВ от КТП-10/0,4кВ (сооруж. по дог. №С8-22-302-74579(721688) от 29.04.2022), ПС №140 "Радищево", в т.ч. ПИР, МО, Солнечногорский р-н, д. Чепчиха, СНТ "Лесное", уч.128</t>
  </si>
  <si>
    <t>I-285572</t>
  </si>
  <si>
    <t>МО, Солнечногорский р-н, д. Чепчиха, СНТ "Лесное", уч.128</t>
  </si>
  <si>
    <t>С8-22-303-87826(204821)</t>
  </si>
  <si>
    <t>Заместитель начальника РЭС</t>
  </si>
  <si>
    <t>Главный инженер РЭС</t>
  </si>
  <si>
    <t>Е.А.Лукашов</t>
  </si>
  <si>
    <t>Строительство ВЛИ-0,38 кВ от ВЛИ-0,38 кВ от КТП-10/0,4кВ № 462, ПС №829 "Время", в т.чя. ПИР, МО, Солнечногорский р-н, д. Жилино, с.о Кировский, уч.2 Г</t>
  </si>
  <si>
    <t>I-285573</t>
  </si>
  <si>
    <t>МО, Солнечногорский р-н, д. Жилино, с.о Кировский, уч.2 Г</t>
  </si>
  <si>
    <t>С8-22-303-83742(723671)</t>
  </si>
  <si>
    <t>Строительство ВЛИ-0,38 кВ от сооруж. ТП-10/0,4кВ, ПС №438 "Бакеево", в т.ч. ПИР, МО, Солнечногорский р-н, д. Брехово</t>
  </si>
  <si>
    <t>I-285577</t>
  </si>
  <si>
    <t>МО, Солнечногорский р-н, д. Брехово</t>
  </si>
  <si>
    <t>С8-22-302-87865(206760)</t>
  </si>
  <si>
    <t>Строительство ВЛИ-0,38 кВ от ВЛИ-0,38 кВ от ТП-6/0,4кВ № 754 , ПС №116 "Солнечногорск", в т.ч. ПИР, МО, Солнечногорский р-н, д. Хметьево, д.25</t>
  </si>
  <si>
    <t>I-285578</t>
  </si>
  <si>
    <t>МО, Солнечногорский р-н, д. Хметьево, д.25</t>
  </si>
  <si>
    <t>С8-22-302-87518(725123)</t>
  </si>
  <si>
    <t>Строительство ВЛИ-0,38 кВ от ВЛИ-0,38 кВ от ТП-6/0,4кВ № 749 , ПС №116 "Солнечногорск", в т.ч. ПИР, МО, Солнечногорский р-н, д. Дубинино, уч.1Д</t>
  </si>
  <si>
    <t>I-285580</t>
  </si>
  <si>
    <t>МО, Солнечногорский р-н, д. Дубинино, уч.1Д</t>
  </si>
  <si>
    <t>С8-22-302-87118(216417)</t>
  </si>
  <si>
    <t>Строительство ВЛИ-0,38 кВ от ВЛИ-0,38 кВ от КТП-10/0,4кВ № 2452, ПС №329 "Осиновка", в т.ч. ПИР, МО, Солнечногорский р-н, д. Бережки</t>
  </si>
  <si>
    <t>I-285587</t>
  </si>
  <si>
    <t>МО, Солнечногорский р-н, д. Бережки</t>
  </si>
  <si>
    <t>С8-22-302-88005(213210)</t>
  </si>
  <si>
    <t>Строительство ВЛИ-0,38 кВ от ВЛИ-0,38 кВ от КТП-10/0,4кВ № 3464 , ПС №829 "Время", в т.ч. ПИР, МО, Солнечногорский р-н, д. Веревское</t>
  </si>
  <si>
    <t>I-285591</t>
  </si>
  <si>
    <t>МО, Солнечногорский р-н, д. Веревское</t>
  </si>
  <si>
    <t>С8-22-302-83971(723789)</t>
  </si>
  <si>
    <t>Строительство (установка) ВРЩ-0,4кВ с вводным рубильником, входным и отходящим автоматом, ПС №20 "Алабушево", в т.ч. ПИР, МО, Солнечногорский р-н, д. Дурыкино, уч.56а</t>
  </si>
  <si>
    <t>I-288024</t>
  </si>
  <si>
    <t>МО, Солнечногорский р-н, д. Дурыкино, уч.56а</t>
  </si>
  <si>
    <t>И-22-00-267466/103/С8</t>
  </si>
  <si>
    <t>Строительство ВЛИ-0,38 кВ от ВЛИ-0,38 кВ от КТП-10/0,4кВ № 2910 , ПС №264 "Мцыри", в т.ч. ПИР, МО, Солнечногорский р-н, д. Общественник</t>
  </si>
  <si>
    <t>I-285608</t>
  </si>
  <si>
    <t>МО, Солнечногорский р-н, д. Общественник</t>
  </si>
  <si>
    <t>С8-22-302-88546(213663)</t>
  </si>
  <si>
    <t>Строительство ВЛИ-0,38 кВ от ВЛИ-0,38 кВ от КТП-10/0,4кВ № 2170 , ПС №329 "Осиновка", в т.ч. ПИР, МО, Солнечногорский р-н, д. Шапкино, тер. СНТ "Звездочка", уч.181</t>
  </si>
  <si>
    <t>I-285611</t>
  </si>
  <si>
    <t>МО, Солнечногорский р-н, д. Шапкино, тер. СНТ "Звездочка", уч.181</t>
  </si>
  <si>
    <t>С8-22-302-88656(221170)</t>
  </si>
  <si>
    <t>Строительство ВЛИ-0,38 кВ от ТП-10/0,4кВ № 4175, ПС №829 "Время", в т.ч. ПИР, МО, Солнечногорский р-н, д. Веревское</t>
  </si>
  <si>
    <t>I-285613</t>
  </si>
  <si>
    <t>С8-22-303-88141(236508)</t>
  </si>
  <si>
    <t>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t>
  </si>
  <si>
    <t>I-285621</t>
  </si>
  <si>
    <t>МО, Солнечногорский р-н, д. Тимоново, СНТ "Ветеран- Тимоново", уч. 189</t>
  </si>
  <si>
    <t>С8-22-302-88592(216673)</t>
  </si>
  <si>
    <t>Строительство ВЛИ-0,38 кВ от ВЛИ-0,38 кВ от КТП-10/0,4кВ № 3519 , ПС №71 "Поварово", в т.ч. ПИР, МО, Солнечногорский р-н, д. Задорино</t>
  </si>
  <si>
    <t>I-285634</t>
  </si>
  <si>
    <t>МО, Солнечногорский р-н, д. Задорино</t>
  </si>
  <si>
    <t>С8-22-302-88204(216722)</t>
  </si>
  <si>
    <t>Строительство ВЛИ-0,38 кВ от ВЛИ-0,38 кВ от КТП-10/0,4кВ № 3509 , ПС №71 "Поварово", в т.ч. ПИР, МО, Солнечногорский р-н, д. Задорино</t>
  </si>
  <si>
    <t>I-285636</t>
  </si>
  <si>
    <t>С8-22-302-87843(210532)</t>
  </si>
  <si>
    <t>Строительство ВЛИ-0,38 кВ от ВЛИ-0,38 кВ от КТП-10/0,4кВ  (сооруж. по дог. №С8-22-303-77342(125795) от 18.04.2022), ПС №140 "Радищево", в т.ч. ПИР, МО, Солнечногорский р-н, п. Сенеж, СПК "Лесное", уч.217</t>
  </si>
  <si>
    <t>I-285637</t>
  </si>
  <si>
    <t>МО, Солнечногорский р-н, п. Сенеж, СПК "Лесное", уч.217</t>
  </si>
  <si>
    <t>С8-22-302-88878(215885)</t>
  </si>
  <si>
    <t>Строительство ВЛИ-0,38 кВ от ВЛИ-0,38 кВ от КТП-10/0,4кВ № 3519, ПС №71 "Поварово", в т.ч. ПИР, МО, Солнечногорский р-н, д. Задорино</t>
  </si>
  <si>
    <t>I-285638</t>
  </si>
  <si>
    <t>С8-22-302-88659(226953)</t>
  </si>
  <si>
    <t>Номер закупки</t>
  </si>
  <si>
    <t xml:space="preserve">ПИР,СМР, ПНР </t>
  </si>
  <si>
    <t xml:space="preserve"> ПРЭС Северные электрические сети</t>
  </si>
  <si>
    <t>081-0020382</t>
  </si>
  <si>
    <t>Строительство ВЛИ-0,38 кВ от ВЛИ-0,38 кВ от СТП-10/0,4кВ № 999, ПС №641 "Гранит", в т.ч. ПИР, МО, Пушкинский р-н, с. Путилово</t>
  </si>
  <si>
    <t>I-337589</t>
  </si>
  <si>
    <t>МО, Пушкинский р-н, с. Путилово</t>
  </si>
  <si>
    <t>Пушкинский р-н</t>
  </si>
  <si>
    <t>И-24-00-602956/102/С8</t>
  </si>
  <si>
    <t>081-0020125</t>
  </si>
  <si>
    <t>Реконструкция ВЛИ-0,22 кВ от ВЛИ-0,38 кВ от МТП-6/0,4 кВ №333, ПС №672 "Лешково", в т.ч. ПИР, МО, Пушкинский р-н, п. Ашукино, 3-й Парковый пр-д, д. 3</t>
  </si>
  <si>
    <t>I-336438</t>
  </si>
  <si>
    <t>Не утверждена</t>
  </si>
  <si>
    <t>МО, Пушкинский р-н, п. Ашукино, 3-й Парковый пр-д, д. 3</t>
  </si>
  <si>
    <t xml:space="preserve">Итого сумма по ИПР или СМР </t>
  </si>
  <si>
    <t>И-24-00-593992/103/С8</t>
  </si>
  <si>
    <t>081-0020126</t>
  </si>
  <si>
    <t>Строительство ВЛИ-0,38 кВ от ВЛИ-0,38 кВ от ТП-6/0,4кВ №333, ПС №672 "Лешково", в т.ч. ПИР, МО, Пушкинский район, п. Ашукино, пр-зд 3 Парковый, д. 3</t>
  </si>
  <si>
    <t>I-336461</t>
  </si>
  <si>
    <t>МО, Пушкинский район, п. Ашукино, пр-зд 3 Парковый, д. 3</t>
  </si>
  <si>
    <t>И-24-00-593995/102/С8</t>
  </si>
  <si>
    <t>с НДС, в том числе НДС 22 %</t>
  </si>
  <si>
    <t xml:space="preserve"> МРЭС Северные электрические сети</t>
  </si>
  <si>
    <t xml:space="preserve">Заместитель начальника Мытищинского РЭС </t>
  </si>
  <si>
    <t>М.В. Паскарь</t>
  </si>
  <si>
    <t>Мытищинский</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</si>
  <si>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</si>
  <si>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ПИР,СМР,ПНР, оборудование</t>
  </si>
  <si>
    <t>081-0027783</t>
  </si>
  <si>
    <t>Реконструкция ТП-6/0,4кВ №1660 (установка фид. места), ПС №40 "Лобня", в т.ч. ПИР, МО, Мытищинский р-он, д. Сумароково, ул. 4-я Линия, д. 14</t>
  </si>
  <si>
    <t>I-363545</t>
  </si>
  <si>
    <t>МО, Мытищинский р-он, д. Сумароково, ул. 4-я Линия, д. 14</t>
  </si>
  <si>
    <t>ТУ № И-26-00-377455/102/С8 от 07.07.2026  (Установка Прочее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</si>
</sst>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2]* #,##0.00_);_([$€-2]* \(#,##0.00\);_([$€-2]* &quot;-&quot;??_)"/>
    <numFmt numFmtId="165" formatCode="_-* #,##0.00[$€-1]_-;\-* #,##0.00[$€-1]_-;_-* &quot;-&quot;??[$€-1]_-"/>
    <numFmt numFmtId="166" formatCode="_(&quot;р.&quot;* #,##0.00_);_(&quot;р.&quot;* \(#,##0.00\);_(&quot;р.&quot;* &quot;-&quot;??_);_(@_)"/>
    <numFmt numFmtId="167" formatCode="[$-F400]h:mm:ss\ AM/PM"/>
    <numFmt numFmtId="168" formatCode="0.0_)"/>
    <numFmt numFmtId="169" formatCode="#,##0;\-#,##0;&quot;-&quot;"/>
    <numFmt numFmtId="170" formatCode="#,##0.00;\-#,##0.00;&quot;-&quot;"/>
    <numFmt numFmtId="171" formatCode="#,##0%;\-#,##0%;&quot;- &quot;"/>
    <numFmt numFmtId="172" formatCode="#,##0.0%;\-#,##0.0%;&quot;- &quot;"/>
    <numFmt numFmtId="173" formatCode="#,##0.00%;\-#,##0.00%;&quot;- &quot;"/>
    <numFmt numFmtId="174" formatCode="#,##0.0;\-#,##0.0;&quot;-&quot;"/>
    <numFmt numFmtId="175" formatCode="_-* #,##0\ _р_._-;\-* #,##0\ _р_._-;_-* &quot;-&quot;\ _р_._-;_-@_-"/>
    <numFmt numFmtId="176" formatCode="_-* #,##0.00_р_._-;\-* #,##0.00_р_._-;_-* &quot;-&quot;??_р_._-;_-@_-"/>
    <numFmt numFmtId="177" formatCode="&quot;$&quot;#,##0_);[Red]\(&quot;$&quot;#,##0\)"/>
    <numFmt numFmtId="178" formatCode="_-&quot;Ј&quot;* #,##0.00_-;\-&quot;Ј&quot;* #,##0.00_-;_-&quot;Ј&quot;* &quot;-&quot;??_-;_-@_-"/>
    <numFmt numFmtId="179" formatCode="_-* #,##0\ _D_M_-;\-* #,##0\ _D_M_-;_-* &quot;-&quot;\ _D_M_-;_-@_-"/>
    <numFmt numFmtId="180" formatCode="_-* #,##0.00\ _D_M_-;\-* #,##0.00\ _D_M_-;_-* &quot;-&quot;??\ _D_M_-;_-@_-"/>
    <numFmt numFmtId="181" formatCode="General_)"/>
    <numFmt numFmtId="182" formatCode="#,##0_);\(#,##0\);&quot;- &quot;;&quot;  &quot;@"/>
    <numFmt numFmtId="183" formatCode="_-* #,##0\ _d_._-;\-* #,##0\ _d_._-;_-* &quot;-&quot;\ _d_._-;_-@_-"/>
    <numFmt numFmtId="184" formatCode="_-* #,##0.00\ _d_._-;\-* #,##0.00\ _d_._-;_-* &quot;-&quot;??\ _d_._-;_-@_-"/>
    <numFmt numFmtId="185" formatCode="0%;\(0%\)"/>
    <numFmt numFmtId="186" formatCode="\ \ @"/>
    <numFmt numFmtId="187" formatCode="\ \ \ \ @"/>
    <numFmt numFmtId="188" formatCode="_(&quot;$&quot;* #,##0_);_(&quot;$&quot;* \(#,##0\);_(&quot;$&quot;* &quot;-&quot;_);_(@_)"/>
    <numFmt numFmtId="189" formatCode="_(&quot;$&quot;* #,##0.00_);_(&quot;$&quot;* \(#,##0.00\);_(&quot;$&quot;* &quot;-&quot;??_);_(@_)"/>
    <numFmt numFmtId="190" formatCode="&quot;$&quot;#,##0.00_);[Red]\(&quot;$&quot;#,##0.00\)"/>
    <numFmt numFmtId="191" formatCode="_-* #,##0.00&quot;р.&quot;_-;\-* #,##0.00&quot;р.&quot;_-;_-* &quot;-&quot;??&quot;р.&quot;_-;_-@_-"/>
    <numFmt numFmtId="192" formatCode="[$-F419]yyyy\,\ mmmm;@"/>
    <numFmt numFmtId="193" formatCode="#,##0.00000"/>
    <numFmt numFmtId="194" formatCode="#,##0.000"/>
    <numFmt numFmtId="195" formatCode="0_)"/>
    <numFmt numFmtId="196" formatCode="0.0"/>
    <numFmt numFmtId="197" formatCode="#,##0_);[Red]\(#,##0\)"/>
    <numFmt numFmtId="198" formatCode="_-* #,##0.00\ _р_._-;\-* #,##0.00\ _р_._-;_-* &quot;-&quot;??\ _р_._-;_-@_-"/>
    <numFmt numFmtId="199" formatCode="_(* #,##0_);_(* \(#,##0\);_(* &quot;-&quot;_);_(@_)"/>
    <numFmt numFmtId="200" formatCode="_(* #,##0.00_);_(* \(#,##0.00\);_(* &quot;-&quot;??_);_(@_)"/>
    <numFmt numFmtId="201" formatCode="_-* #,##0.00_р_._-;\-* #,##0.00_р_._-;_-* \-??_р_._-;_-@_-"/>
    <numFmt numFmtId="202" formatCode="_-* #,##0.00\ _₽_-;\-* #,##0.00\ _₽_-;_-* &quot;-&quot;??\ _₽_-;_-@_-"/>
    <numFmt numFmtId="203" formatCode="0.0%"/>
    <numFmt numFmtId="204" formatCode="_(* #,##0.00_);_(* \(#,##0.00\);_(* \-??_);_(@_)"/>
  </numFmts>
  <fonts count="134">
    <font>
      <sz val="11"/>
      <color theme="1"/>
      <name val="Calibri"/>
      <scheme val="minor"/>
    </font>
    <font>
      <sz val="10"/>
      <name val="Helv"/>
    </font>
    <font>
      <sz val="10"/>
      <name val="Arial Cyr"/>
    </font>
    <font>
      <sz val="10"/>
      <name val="Arial"/>
      <family val="2"/>
      <charset val="204"/>
    </font>
    <font>
      <sz val="10"/>
      <name val="Verdana"/>
      <family val="2"/>
      <charset val="204"/>
    </font>
    <font>
      <sz val="1"/>
      <name val="Courier"/>
    </font>
    <font>
      <b/>
      <sz val="1"/>
      <name val="Courier"/>
    </font>
    <font>
      <sz val="11"/>
      <name val="Calibri"/>
      <family val="2"/>
      <charset val="204"/>
    </font>
    <font>
      <sz val="10"/>
      <name val="MS Sans Serif"/>
    </font>
    <font>
      <sz val="11"/>
      <color indexed="65"/>
      <name val="Calibri"/>
      <family val="2"/>
      <charset val="204"/>
    </font>
    <font>
      <sz val="11"/>
      <color theme="0"/>
      <name val="Calibri"/>
      <family val="2"/>
      <charset val="204"/>
      <scheme val="minor"/>
    </font>
    <font>
      <sz val="10"/>
      <name val="Courier New"/>
      <family val="3"/>
      <charset val="204"/>
    </font>
    <font>
      <b/>
      <sz val="10"/>
      <name val="Arial"/>
      <family val="2"/>
      <charset val="204"/>
    </font>
    <font>
      <sz val="8"/>
      <name val="Arial"/>
      <family val="2"/>
      <charset val="204"/>
    </font>
    <font>
      <sz val="11"/>
      <color indexed="20"/>
      <name val="Calibri"/>
      <family val="2"/>
      <charset val="204"/>
    </font>
    <font>
      <b/>
      <sz val="11"/>
      <color indexed="52"/>
      <name val="Calibri"/>
      <family val="2"/>
      <charset val="204"/>
    </font>
    <font>
      <b/>
      <sz val="11"/>
      <color indexed="65"/>
      <name val="Calibri"/>
      <family val="2"/>
      <charset val="204"/>
    </font>
    <font>
      <sz val="12"/>
      <name val="Arial"/>
      <family val="2"/>
      <charset val="204"/>
    </font>
    <font>
      <sz val="10"/>
      <color indexed="22"/>
      <name val="Arial"/>
      <family val="2"/>
      <charset val="204"/>
    </font>
    <font>
      <b/>
      <sz val="11"/>
      <name val="Arial Cyr"/>
    </font>
    <font>
      <i/>
      <sz val="10"/>
      <name val="Arial"/>
      <family val="2"/>
      <charset val="204"/>
    </font>
    <font>
      <sz val="10"/>
      <name val="Times New Roman CE"/>
    </font>
    <font>
      <b/>
      <sz val="11"/>
      <name val="Calibri"/>
      <family val="2"/>
      <charset val="204"/>
    </font>
    <font>
      <sz val="10"/>
      <color indexed="4"/>
      <name val="Arial"/>
      <family val="2"/>
      <charset val="204"/>
    </font>
    <font>
      <sz val="10"/>
      <name val="Times New Roman"/>
      <family val="1"/>
      <charset val="204"/>
    </font>
    <font>
      <i/>
      <sz val="11"/>
      <color indexed="23"/>
      <name val="Calibri"/>
      <family val="2"/>
      <charset val="204"/>
    </font>
    <font>
      <sz val="11"/>
      <color indexed="17"/>
      <name val="Calibri"/>
      <family val="2"/>
      <charset val="204"/>
    </font>
    <font>
      <b/>
      <sz val="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u/>
      <sz val="10"/>
      <color indexed="4"/>
      <name val="Times New Roman Cyr"/>
    </font>
    <font>
      <sz val="11"/>
      <color indexed="62"/>
      <name val="Calibri"/>
      <family val="2"/>
      <charset val="204"/>
    </font>
    <font>
      <sz val="10"/>
      <color indexed="6"/>
      <name val="Arial"/>
      <family val="2"/>
      <charset val="204"/>
    </font>
    <font>
      <sz val="11"/>
      <color indexed="52"/>
      <name val="Calibri"/>
      <family val="2"/>
      <charset val="204"/>
    </font>
    <font>
      <sz val="11"/>
      <color indexed="60"/>
      <name val="Calibri"/>
      <family val="2"/>
      <charset val="204"/>
    </font>
    <font>
      <sz val="8"/>
      <name val="Helv"/>
    </font>
    <font>
      <sz val="10"/>
      <name val="Arial CE"/>
    </font>
    <font>
      <sz val="8"/>
      <name val="Arial CE"/>
    </font>
    <font>
      <sz val="10"/>
      <name val="Times New Roman Cyr"/>
    </font>
    <font>
      <b/>
      <sz val="11"/>
      <color indexed="63"/>
      <name val="Calibri"/>
      <family val="2"/>
      <charset val="204"/>
    </font>
    <font>
      <sz val="10"/>
      <color indexed="2"/>
      <name val="Arial"/>
      <family val="2"/>
      <charset val="204"/>
    </font>
    <font>
      <b/>
      <sz val="10"/>
      <color indexed="63"/>
      <name val="Arial"/>
      <family val="2"/>
      <charset val="204"/>
    </font>
    <font>
      <sz val="10"/>
      <color indexed="63"/>
      <name val="Arial"/>
      <family val="2"/>
      <charset val="204"/>
    </font>
    <font>
      <b/>
      <sz val="8"/>
      <name val="Arial"/>
      <family val="2"/>
      <charset val="204"/>
    </font>
    <font>
      <b/>
      <sz val="16"/>
      <color indexed="18"/>
      <name val="Arial"/>
      <family val="2"/>
      <charset val="204"/>
    </font>
    <font>
      <sz val="9"/>
      <color indexed="20"/>
      <name val="Arial"/>
      <family val="2"/>
      <charset val="204"/>
    </font>
    <font>
      <sz val="9"/>
      <color indexed="48"/>
      <name val="Arial"/>
      <family val="2"/>
      <charset val="204"/>
    </font>
    <font>
      <b/>
      <sz val="9"/>
      <color indexed="20"/>
      <name val="Arial"/>
      <family val="2"/>
      <charset val="204"/>
    </font>
    <font>
      <sz val="10"/>
      <name val="Courier"/>
    </font>
    <font>
      <b/>
      <sz val="10"/>
      <color indexed="65"/>
      <name val="Verdana"/>
      <family val="2"/>
      <charset val="204"/>
    </font>
    <font>
      <sz val="10"/>
      <color indexed="65"/>
      <name val="Arial"/>
      <family val="2"/>
      <charset val="204"/>
    </font>
    <font>
      <b/>
      <sz val="18"/>
      <color indexed="56"/>
      <name val="Cambria"/>
      <family val="1"/>
      <charset val="204"/>
    </font>
    <font>
      <sz val="11"/>
      <color indexed="2"/>
      <name val="Calibri"/>
      <family val="2"/>
      <charset val="204"/>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u/>
      <sz val="11"/>
      <color theme="10"/>
      <name val="Calibri"/>
      <family val="2"/>
      <charset val="204"/>
    </font>
    <font>
      <u/>
      <sz val="6.6"/>
      <color theme="10"/>
      <name val="Calibri"/>
      <family val="2"/>
      <charset val="204"/>
    </font>
    <font>
      <u/>
      <sz val="10"/>
      <color indexed="4"/>
      <name val="Arial Cyr"/>
    </font>
    <font>
      <b/>
      <sz val="14"/>
      <name val="Franklin Gothic Medium"/>
      <family val="2"/>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9"/>
      <name val="Tahoma"/>
      <family val="2"/>
      <charset val="204"/>
    </font>
    <font>
      <b/>
      <sz val="10"/>
      <color indexed="4"/>
      <name val="Arial Cyr"/>
    </font>
    <font>
      <sz val="9"/>
      <name val="Tahoma"/>
      <family val="2"/>
      <charset val="204"/>
    </font>
    <font>
      <b/>
      <sz val="14"/>
      <name val="Arial Cyr"/>
    </font>
    <font>
      <b/>
      <sz val="11"/>
      <color theme="1"/>
      <name val="Calibri"/>
      <family val="2"/>
      <charset val="204"/>
      <scheme val="minor"/>
    </font>
    <font>
      <b/>
      <sz val="11"/>
      <color theme="0"/>
      <name val="Calibri"/>
      <family val="2"/>
      <charset val="204"/>
      <scheme val="minor"/>
    </font>
    <font>
      <b/>
      <sz val="14"/>
      <name val="Arial"/>
      <family val="2"/>
      <charset val="204"/>
    </font>
    <font>
      <b/>
      <sz val="18"/>
      <color theme="3"/>
      <name val="Cambria"/>
      <family val="1"/>
      <charset val="204"/>
      <scheme val="major"/>
    </font>
    <font>
      <sz val="11"/>
      <color rgb="FF9C6500"/>
      <name val="Calibri"/>
      <family val="2"/>
      <charset val="204"/>
      <scheme val="minor"/>
    </font>
    <font>
      <sz val="10"/>
      <color theme="1"/>
      <name val="Times New Roman"/>
      <family val="1"/>
      <charset val="204"/>
    </font>
    <font>
      <sz val="8"/>
      <name val="Arial Cyr"/>
    </font>
    <font>
      <sz val="11"/>
      <name val="Arial"/>
      <family val="2"/>
      <charset val="204"/>
    </font>
    <font>
      <sz val="10"/>
      <color theme="1"/>
      <name val="Arial Cyr"/>
    </font>
    <font>
      <sz val="12"/>
      <color theme="1"/>
      <name val="Calibri"/>
      <family val="2"/>
      <charset val="204"/>
      <scheme val="minor"/>
    </font>
    <font>
      <sz val="12"/>
      <color theme="1"/>
      <name val="Arial"/>
      <family val="2"/>
      <charset val="204"/>
    </font>
    <font>
      <sz val="12"/>
      <name val="Times New Roman"/>
      <family val="1"/>
      <charset val="204"/>
    </font>
    <font>
      <sz val="11"/>
      <color theme="1"/>
      <name val="Arial"/>
      <family val="2"/>
      <charset val="204"/>
    </font>
    <font>
      <sz val="11"/>
      <color rgb="FF9C0006"/>
      <name val="Calibri"/>
      <family val="2"/>
      <charset val="204"/>
      <scheme val="minor"/>
    </font>
    <font>
      <sz val="11"/>
      <name val="Times New Roman Cyr"/>
    </font>
    <font>
      <i/>
      <sz val="11"/>
      <color rgb="FF7F7F7F"/>
      <name val="Calibri"/>
      <family val="2"/>
      <charset val="204"/>
      <scheme val="minor"/>
    </font>
    <font>
      <sz val="10"/>
      <name val="Tahoma"/>
      <family val="2"/>
      <charset val="204"/>
    </font>
    <font>
      <sz val="12"/>
      <name val="Times New Roman Cyr"/>
    </font>
    <font>
      <sz val="11"/>
      <color rgb="FFFA7D00"/>
      <name val="Calibri"/>
      <family val="2"/>
      <charset val="204"/>
      <scheme val="minor"/>
    </font>
    <font>
      <sz val="11"/>
      <color indexed="2"/>
      <name val="Calibri"/>
      <family val="2"/>
      <charset val="204"/>
      <scheme val="minor"/>
    </font>
    <font>
      <sz val="11"/>
      <color rgb="FF006100"/>
      <name val="Calibri"/>
      <family val="2"/>
      <charset val="204"/>
      <scheme val="minor"/>
    </font>
    <font>
      <sz val="10"/>
      <name val="Arial Narrow"/>
      <family val="2"/>
      <charset val="204"/>
    </font>
    <font>
      <b/>
      <sz val="10"/>
      <color indexed="2"/>
      <name val="Arial Narrow"/>
      <family val="2"/>
      <charset val="204"/>
    </font>
    <font>
      <sz val="10"/>
      <color indexed="2"/>
      <name val="Arial Narrow"/>
      <family val="2"/>
      <charset val="204"/>
    </font>
    <font>
      <b/>
      <u/>
      <sz val="10"/>
      <name val="Arial Narrow"/>
      <family val="2"/>
      <charset val="204"/>
    </font>
    <font>
      <b/>
      <sz val="10"/>
      <name val="Arial Narrow"/>
      <family val="2"/>
      <charset val="204"/>
    </font>
    <font>
      <b/>
      <sz val="10"/>
      <color theme="1"/>
      <name val="Arial Narrow"/>
      <family val="2"/>
      <charset val="204"/>
    </font>
    <font>
      <b/>
      <sz val="12"/>
      <name val="Arial Narrow"/>
      <family val="2"/>
      <charset val="204"/>
    </font>
    <font>
      <sz val="12"/>
      <name val="Arial Narrow"/>
      <family val="2"/>
      <charset val="204"/>
    </font>
    <font>
      <b/>
      <sz val="12"/>
      <color indexed="2"/>
      <name val="Arial Narrow"/>
      <family val="2"/>
      <charset val="204"/>
    </font>
    <font>
      <sz val="12"/>
      <color indexed="2"/>
      <name val="Arial Narrow"/>
      <family val="2"/>
      <charset val="204"/>
    </font>
    <font>
      <sz val="12"/>
      <color theme="1"/>
      <name val="Arial Narrow"/>
      <family val="2"/>
      <charset val="204"/>
    </font>
    <font>
      <sz val="12"/>
      <color theme="1"/>
      <name val="Times New Roman"/>
      <family val="1"/>
      <charset val="204"/>
    </font>
    <font>
      <sz val="10"/>
      <color theme="4" tint="-0.249977111117893"/>
      <name val="Arial Narrow"/>
      <family val="2"/>
      <charset val="204"/>
    </font>
    <font>
      <sz val="10"/>
      <color theme="1"/>
      <name val="Arial Narrow"/>
      <family val="2"/>
      <charset val="204"/>
    </font>
    <font>
      <sz val="12"/>
      <color indexed="64"/>
      <name val="Times New Roman"/>
      <family val="1"/>
      <charset val="204"/>
    </font>
    <font>
      <sz val="11"/>
      <color theme="4" tint="-0.249977111117893"/>
      <name val="Times New Roman"/>
      <family val="1"/>
      <charset val="204"/>
    </font>
    <font>
      <b/>
      <sz val="11"/>
      <color theme="1"/>
      <name val="Arial"/>
      <family val="2"/>
      <charset val="204"/>
    </font>
    <font>
      <sz val="12"/>
      <color indexed="2"/>
      <name val="Times New Roman"/>
      <family val="1"/>
      <charset val="204"/>
    </font>
    <font>
      <sz val="12"/>
      <color theme="4"/>
      <name val="Times New Roman"/>
      <family val="1"/>
      <charset val="204"/>
    </font>
    <font>
      <sz val="8"/>
      <name val="Arial Narrow"/>
      <family val="2"/>
      <charset val="204"/>
    </font>
    <font>
      <b/>
      <sz val="11"/>
      <color indexed="2"/>
      <name val="Arial"/>
      <family val="2"/>
      <charset val="204"/>
    </font>
    <font>
      <b/>
      <sz val="8"/>
      <name val="Arial Narrow"/>
      <family val="2"/>
      <charset val="204"/>
    </font>
    <font>
      <sz val="10"/>
      <color theme="4"/>
      <name val="Arial Narrow"/>
      <family val="2"/>
      <charset val="204"/>
    </font>
    <font>
      <sz val="14"/>
      <name val="Arial Narrow"/>
      <family val="2"/>
      <charset val="204"/>
    </font>
    <font>
      <sz val="14"/>
      <color rgb="FFC00000"/>
      <name val="Arial Narrow"/>
      <family val="2"/>
      <charset val="204"/>
    </font>
    <font>
      <sz val="11"/>
      <name val="Arial Narrow"/>
      <family val="2"/>
      <charset val="204"/>
    </font>
    <font>
      <sz val="14"/>
      <name val="Calibri"/>
      <family val="2"/>
      <charset val="204"/>
      <scheme val="minor"/>
    </font>
    <font>
      <b/>
      <sz val="14"/>
      <name val="Arial Narrow"/>
      <family val="2"/>
      <charset val="204"/>
    </font>
    <font>
      <sz val="12"/>
      <name val="Calibri"/>
      <family val="2"/>
      <charset val="204"/>
      <scheme val="minor"/>
    </font>
    <font>
      <b/>
      <sz val="14"/>
      <name val="Times New Roman"/>
      <family val="1"/>
      <charset val="204"/>
    </font>
    <font>
      <b/>
      <sz val="12"/>
      <name val="Calibri"/>
      <family val="2"/>
      <charset val="204"/>
      <scheme val="minor"/>
    </font>
    <font>
      <b/>
      <sz val="12"/>
      <color theme="0"/>
      <name val="Arial Narrow"/>
      <family val="2"/>
      <charset val="204"/>
    </font>
    <font>
      <b/>
      <sz val="14"/>
      <color theme="1"/>
      <name val="Times New Roman"/>
      <family val="1"/>
      <charset val="204"/>
    </font>
    <font>
      <b/>
      <sz val="11"/>
      <name val="Arial Narrow"/>
      <family val="2"/>
      <charset val="204"/>
    </font>
    <font>
      <b/>
      <sz val="14"/>
      <name val="Calibri"/>
      <family val="2"/>
      <charset val="204"/>
      <scheme val="minor"/>
    </font>
    <font>
      <b/>
      <i/>
      <sz val="14"/>
      <name val="Arial Narrow"/>
      <family val="2"/>
      <charset val="204"/>
    </font>
    <font>
      <sz val="12"/>
      <color theme="2"/>
      <name val="Arial Narrow"/>
      <family val="2"/>
      <charset val="204"/>
    </font>
    <font>
      <b/>
      <sz val="11"/>
      <color indexed="2"/>
      <name val="Calibri"/>
      <family val="2"/>
      <charset val="204"/>
      <scheme val="minor"/>
    </font>
    <font>
      <b/>
      <sz val="11"/>
      <name val="Arial"/>
      <family val="2"/>
      <charset val="204"/>
    </font>
    <font>
      <b/>
      <sz val="12"/>
      <color theme="1"/>
      <name val="Calibri"/>
      <family val="2"/>
      <charset val="204"/>
      <scheme val="minor"/>
    </font>
    <font>
      <sz val="11"/>
      <color indexed="2"/>
      <name val="Arial"/>
      <family val="2"/>
      <charset val="204"/>
    </font>
    <font>
      <b/>
      <sz val="11"/>
      <name val="Calibri"/>
      <family val="2"/>
      <charset val="204"/>
      <scheme val="minor"/>
    </font>
    <font>
      <sz val="11"/>
      <color theme="1"/>
      <name val="Calibri"/>
      <family val="2"/>
      <charset val="204"/>
      <scheme val="minor"/>
    </font>
    <font>
      <sz val="11"/>
      <color theme="1"/>
      <name val="Calibri"/>
      <family val="2"/>
      <scheme val="minor"/>
    </font>
    <font>
      <sz val="12"/>
      <color rgb="FF000000"/>
      <name val="Times New Roman"/>
      <family val="2"/>
    </font>
  </fonts>
  <fills count="103">
    <fill>
      <patternFill patternType="none"/>
    </fill>
    <fill>
      <patternFill patternType="gray125"/>
    </fill>
    <fill>
      <patternFill patternType="solid">
        <fgColor indexed="31"/>
        <bgColor indexed="31"/>
      </patternFill>
    </fill>
    <fill>
      <patternFill patternType="lightGray">
        <fgColor indexed="22"/>
        <bgColor indexed="22"/>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47"/>
        <bgColor indexed="22"/>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theme="4" tint="0.39997558519241921"/>
        <bgColor indexed="65"/>
      </patternFill>
    </fill>
    <fill>
      <patternFill patternType="solid">
        <fgColor indexed="30"/>
        <bgColor indexed="21"/>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indexed="49"/>
        <bgColor indexed="40"/>
      </patternFill>
    </fill>
    <fill>
      <patternFill patternType="solid">
        <fgColor theme="9" tint="0.39997558519241921"/>
        <bgColor indexed="65"/>
      </patternFill>
    </fill>
    <fill>
      <patternFill patternType="solid">
        <fgColor indexed="52"/>
        <bgColor indexed="51"/>
      </patternFill>
    </fill>
    <fill>
      <patternFill patternType="solid">
        <fgColor indexed="62"/>
        <bgColor indexed="62"/>
      </patternFill>
    </fill>
    <fill>
      <patternFill patternType="solid">
        <fgColor indexed="25"/>
        <bgColor indexed="25"/>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2"/>
        <bgColor indexed="2"/>
      </patternFill>
    </fill>
    <fill>
      <patternFill patternType="solid">
        <fgColor indexed="7"/>
        <bgColor indexed="7"/>
      </patternFill>
    </fill>
    <fill>
      <patternFill patternType="solid">
        <fgColor indexed="40"/>
        <bgColor indexed="40"/>
      </patternFill>
    </fill>
    <fill>
      <patternFill patternType="solid">
        <fgColor indexed="55"/>
        <bgColor indexed="55"/>
      </patternFill>
    </fill>
    <fill>
      <patternFill patternType="solid">
        <fgColor indexed="57"/>
        <bgColor indexed="57"/>
      </patternFill>
    </fill>
    <fill>
      <patternFill patternType="solid">
        <fgColor indexed="60"/>
        <bgColor indexed="60"/>
      </patternFill>
    </fill>
    <fill>
      <patternFill patternType="solid">
        <fgColor indexed="50"/>
        <bgColor indexed="50"/>
      </patternFill>
    </fill>
    <fill>
      <patternFill patternType="solid">
        <fgColor indexed="18"/>
        <bgColor indexed="18"/>
      </patternFill>
    </fill>
    <fill>
      <patternFill patternType="solid">
        <fgColor indexed="53"/>
        <bgColor indexed="53"/>
      </patternFill>
    </fill>
    <fill>
      <patternFill patternType="solid">
        <fgColor indexed="26"/>
        <bgColor indexed="26"/>
      </patternFill>
    </fill>
    <fill>
      <patternFill patternType="solid">
        <fgColor indexed="5"/>
        <bgColor indexed="5"/>
      </patternFill>
    </fill>
    <fill>
      <patternFill patternType="lightUp">
        <fgColor indexed="65"/>
        <bgColor indexed="55"/>
      </patternFill>
    </fill>
    <fill>
      <patternFill patternType="lightUp">
        <fgColor indexed="65"/>
        <bgColor indexed="24"/>
      </patternFill>
    </fill>
    <fill>
      <patternFill patternType="lightUp">
        <fgColor indexed="65"/>
        <bgColor indexed="29"/>
      </patternFill>
    </fill>
    <fill>
      <patternFill patternType="lightUp">
        <fgColor indexed="65"/>
        <bgColor indexed="4"/>
      </patternFill>
    </fill>
    <fill>
      <patternFill patternType="lightUp">
        <fgColor indexed="65"/>
        <bgColor indexed="57"/>
      </patternFill>
    </fill>
    <fill>
      <patternFill patternType="solid">
        <fgColor indexed="43"/>
        <bgColor indexed="43"/>
      </patternFill>
    </fill>
    <fill>
      <patternFill patternType="solid">
        <fgColor indexed="4"/>
        <bgColor indexed="4"/>
      </patternFill>
    </fill>
    <fill>
      <patternFill patternType="lightUp">
        <fgColor indexed="22"/>
        <bgColor indexed="7"/>
      </patternFill>
    </fill>
    <fill>
      <patternFill patternType="lightUp">
        <fgColor indexed="48"/>
        <bgColor indexed="27"/>
      </patternFill>
    </fill>
    <fill>
      <patternFill patternType="solid">
        <fgColor indexed="23"/>
        <bgColor indexed="23"/>
      </patternFill>
    </fill>
    <fill>
      <patternFill patternType="solid">
        <fgColor indexed="7"/>
        <bgColor indexed="23"/>
      </patternFill>
    </fill>
    <fill>
      <patternFill patternType="solid">
        <fgColor indexed="7"/>
        <bgColor indexed="55"/>
      </patternFill>
    </fill>
    <fill>
      <patternFill patternType="solid">
        <fgColor indexed="7"/>
        <bgColor indexed="22"/>
      </patternFill>
    </fill>
    <fill>
      <patternFill patternType="solid">
        <fgColor indexed="65"/>
      </patternFill>
    </fill>
    <fill>
      <patternFill patternType="solid">
        <fgColor indexed="6"/>
        <bgColor indexed="6"/>
      </patternFill>
    </fill>
    <fill>
      <patternFill patternType="solid">
        <fgColor indexed="63"/>
        <bgColor indexed="63"/>
      </patternFill>
    </fill>
    <fill>
      <patternFill patternType="solid">
        <fgColor theme="4"/>
        <bgColor theme="4"/>
      </patternFill>
    </fill>
    <fill>
      <patternFill patternType="solid">
        <fgColor indexed="62"/>
        <bgColor indexed="56"/>
      </patternFill>
    </fill>
    <fill>
      <patternFill patternType="solid">
        <fgColor theme="5"/>
        <bgColor theme="5"/>
      </patternFill>
    </fill>
    <fill>
      <patternFill patternType="solid">
        <fgColor indexed="2"/>
        <bgColor indexed="60"/>
      </patternFill>
    </fill>
    <fill>
      <patternFill patternType="solid">
        <fgColor theme="6"/>
        <bgColor theme="6"/>
      </patternFill>
    </fill>
    <fill>
      <patternFill patternType="solid">
        <fgColor indexed="57"/>
        <bgColor indexed="21"/>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53"/>
        <bgColor indexed="52"/>
      </patternFill>
    </fill>
    <fill>
      <patternFill patternType="solid">
        <fgColor rgb="FFF2F2F2"/>
        <bgColor rgb="FFF2F2F2"/>
      </patternFill>
    </fill>
    <fill>
      <patternFill patternType="solid">
        <fgColor indexed="22"/>
        <bgColor indexed="31"/>
      </patternFill>
    </fill>
    <fill>
      <patternFill patternType="solid">
        <fgColor rgb="FFA5A5A5"/>
        <bgColor rgb="FFA5A5A5"/>
      </patternFill>
    </fill>
    <fill>
      <patternFill patternType="solid">
        <fgColor indexed="55"/>
        <bgColor indexed="23"/>
      </patternFill>
    </fill>
    <fill>
      <patternFill patternType="solid">
        <fgColor rgb="FFFFEB9C"/>
        <bgColor rgb="FFFFEB9C"/>
      </patternFill>
    </fill>
    <fill>
      <patternFill patternType="solid">
        <fgColor indexed="43"/>
        <bgColor indexed="26"/>
      </patternFill>
    </fill>
    <fill>
      <patternFill patternType="solid">
        <fgColor rgb="FFFFC7CE"/>
        <bgColor rgb="FFFFC7CE"/>
      </patternFill>
    </fill>
    <fill>
      <patternFill patternType="solid">
        <fgColor rgb="FFC6EFCE"/>
        <bgColor rgb="FFC6EFCE"/>
      </patternFill>
    </fill>
    <fill>
      <patternFill patternType="solid">
        <fgColor rgb="FFFFFF00"/>
        <bgColor indexed="5"/>
      </patternFill>
    </fill>
    <fill>
      <patternFill patternType="solid">
        <fgColor theme="0"/>
        <bgColor indexed="64"/>
      </patternFill>
    </fill>
    <fill>
      <patternFill patternType="solid">
        <fgColor rgb="FFFFFF00"/>
        <bgColor indexed="64"/>
      </patternFill>
    </fill>
    <fill>
      <patternFill patternType="solid">
        <fgColor rgb="FFFFFF00"/>
        <bgColor theme="0"/>
      </patternFill>
    </fill>
  </fills>
  <borders count="68">
    <border>
      <left/>
      <right/>
      <top/>
      <bottom/>
      <diagonal/>
    </border>
    <border>
      <left style="thin">
        <color indexed="23"/>
      </left>
      <right style="thin">
        <color indexed="23"/>
      </right>
      <top style="thin">
        <color indexed="23"/>
      </top>
      <bottom style="thin">
        <color indexed="23"/>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auto="1"/>
      </left>
      <right style="hair">
        <color auto="1"/>
      </right>
      <top style="hair">
        <color auto="1"/>
      </top>
      <bottom style="hair">
        <color auto="1"/>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auto="1"/>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65"/>
      </left>
      <right style="thin">
        <color indexed="65"/>
      </right>
      <top style="thin">
        <color indexed="65"/>
      </top>
      <bottom style="thin">
        <color indexed="65"/>
      </bottom>
      <diagonal/>
    </border>
    <border>
      <left/>
      <right/>
      <top style="thin">
        <color indexed="62"/>
      </top>
      <bottom style="double">
        <color indexed="62"/>
      </bottom>
      <diagonal/>
    </border>
    <border>
      <left style="hair">
        <color auto="1"/>
      </left>
      <right/>
      <top style="hair">
        <color auto="1"/>
      </top>
      <bottom style="hair">
        <color indexed="6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medium">
        <color auto="1"/>
      </left>
      <right style="thin">
        <color auto="1"/>
      </right>
      <top style="medium">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top/>
      <bottom style="double">
        <color rgb="FFFF800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auto="1"/>
      </bottom>
      <diagonal/>
    </border>
    <border>
      <left style="thin">
        <color auto="1"/>
      </left>
      <right style="thin">
        <color auto="1"/>
      </right>
      <top/>
      <bottom style="thin">
        <color auto="1"/>
      </bottom>
      <diagonal/>
    </border>
    <border>
      <left/>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60935">
    <xf numFmtId="0" fontId="0" fillId="0" borderId="0"/>
    <xf numFmtId="0" fontId="1" fillId="0" borderId="0"/>
    <xf numFmtId="0" fontId="1" fillId="0" borderId="0"/>
    <xf numFmtId="164"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2" fillId="0" borderId="0"/>
    <xf numFmtId="0" fontId="1" fillId="0" borderId="0"/>
    <xf numFmtId="0" fontId="2" fillId="0" borderId="0"/>
    <xf numFmtId="0" fontId="3" fillId="0" borderId="0">
      <alignment vertical="top"/>
    </xf>
    <xf numFmtId="0" fontId="1" fillId="0" borderId="0"/>
    <xf numFmtId="0" fontId="4" fillId="2" borderId="1" applyNumberFormat="0"/>
    <xf numFmtId="0" fontId="2"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0" fontId="2"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3" fillId="0" borderId="0"/>
    <xf numFmtId="0" fontId="1" fillId="0" borderId="0"/>
    <xf numFmtId="165"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0" fontId="1" fillId="0" borderId="0"/>
    <xf numFmtId="165" fontId="1" fillId="0" borderId="0"/>
    <xf numFmtId="0" fontId="3" fillId="0" borderId="0"/>
    <xf numFmtId="0" fontId="3" fillId="0" borderId="0"/>
    <xf numFmtId="0" fontId="3" fillId="0" borderId="0"/>
    <xf numFmtId="0" fontId="3" fillId="0" borderId="0"/>
    <xf numFmtId="0" fontId="2" fillId="0" borderId="0"/>
    <xf numFmtId="0" fontId="2" fillId="0" borderId="0"/>
    <xf numFmtId="165" fontId="2" fillId="0" borderId="0"/>
    <xf numFmtId="165" fontId="2" fillId="0" borderId="0"/>
    <xf numFmtId="166" fontId="5" fillId="0" borderId="0"/>
    <xf numFmtId="166" fontId="5" fillId="0" borderId="0"/>
    <xf numFmtId="166" fontId="5" fillId="0" borderId="0"/>
    <xf numFmtId="0" fontId="6" fillId="0" borderId="0"/>
    <xf numFmtId="165" fontId="6" fillId="0" borderId="0"/>
    <xf numFmtId="0" fontId="6" fillId="0" borderId="0"/>
    <xf numFmtId="165" fontId="6" fillId="0" borderId="0"/>
    <xf numFmtId="0" fontId="5" fillId="0" borderId="2"/>
    <xf numFmtId="165" fontId="5" fillId="0" borderId="2"/>
    <xf numFmtId="0" fontId="7" fillId="3" borderId="0"/>
    <xf numFmtId="165" fontId="8" fillId="3" borderId="0"/>
    <xf numFmtId="0"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0"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10" borderId="0" applyNumberFormat="0" applyBorder="0"/>
    <xf numFmtId="0"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0" fontId="7" fillId="2" borderId="0" applyNumberFormat="0" applyBorder="0"/>
    <xf numFmtId="165"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0"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12" borderId="0" applyNumberFormat="0" applyBorder="0"/>
    <xf numFmtId="0"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0" fontId="7" fillId="4" borderId="0" applyNumberFormat="0" applyBorder="0"/>
    <xf numFmtId="165"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0"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14" borderId="0" applyNumberFormat="0" applyBorder="0"/>
    <xf numFmtId="0"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0" fontId="7" fillId="5" borderId="0" applyNumberFormat="0" applyBorder="0"/>
    <xf numFmtId="165"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0"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16" borderId="0" applyNumberFormat="0" applyBorder="0"/>
    <xf numFmtId="0"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0"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0"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19" borderId="0" applyNumberFormat="0" applyBorder="0"/>
    <xf numFmtId="0"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0"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5" borderId="0" applyNumberFormat="0" applyBorder="0"/>
    <xf numFmtId="0"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0"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7" borderId="0" applyNumberFormat="0" applyBorder="0"/>
    <xf numFmtId="0"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0"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9" borderId="0" applyNumberFormat="0" applyBorder="0"/>
    <xf numFmtId="0"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0" fontId="7" fillId="22" borderId="0" applyNumberFormat="0" applyBorder="0"/>
    <xf numFmtId="165"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0"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16" borderId="0" applyNumberFormat="0" applyBorder="0"/>
    <xf numFmtId="0"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0"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5" borderId="0" applyNumberFormat="0" applyBorder="0"/>
    <xf numFmtId="0"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0"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33" borderId="0" applyNumberFormat="0" applyBorder="0"/>
    <xf numFmtId="0"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4"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167" fontId="10" fillId="38" borderId="0" applyNumberFormat="0" applyBorder="0"/>
    <xf numFmtId="0" fontId="9" fillId="39" borderId="0" applyNumberFormat="0" applyBorder="0"/>
    <xf numFmtId="0" fontId="9" fillId="21"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167" fontId="10" fillId="40" borderId="0" applyNumberFormat="0" applyBorder="0"/>
    <xf numFmtId="0" fontId="9" fillId="27" borderId="0" applyNumberFormat="0" applyBorder="0"/>
    <xf numFmtId="0" fontId="9" fillId="22"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167" fontId="10" fillId="41" borderId="0" applyNumberFormat="0" applyBorder="0"/>
    <xf numFmtId="0" fontId="9" fillId="29" borderId="0" applyNumberFormat="0" applyBorder="0"/>
    <xf numFmtId="0" fontId="9" fillId="35"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42" borderId="0" applyNumberFormat="0" applyBorder="0"/>
    <xf numFmtId="0" fontId="9" fillId="35" borderId="0" applyNumberFormat="0" applyBorder="0"/>
    <xf numFmtId="0" fontId="9" fillId="36"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43" borderId="0" applyNumberFormat="0" applyBorder="0"/>
    <xf numFmtId="0" fontId="9" fillId="44" borderId="0" applyNumberFormat="0" applyBorder="0"/>
    <xf numFmtId="0" fontId="9" fillId="37"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167" fontId="10" fillId="45" borderId="0" applyNumberFormat="0" applyBorder="0"/>
    <xf numFmtId="0" fontId="9" fillId="46" borderId="0" applyNumberFormat="0" applyBorder="0"/>
    <xf numFmtId="0" fontId="9" fillId="47" borderId="0" applyNumberFormat="0" applyBorder="0"/>
    <xf numFmtId="0" fontId="7" fillId="20"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9"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9" fillId="51"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53" borderId="0" applyNumberFormat="0" applyBorder="0"/>
    <xf numFmtId="0" fontId="9" fillId="54" borderId="0" applyNumberFormat="0" applyBorder="0"/>
    <xf numFmtId="0" fontId="7" fillId="55"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4"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9" fillId="57"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48" borderId="0" applyNumberFormat="0" applyBorder="0"/>
    <xf numFmtId="0" fontId="9" fillId="58" borderId="0" applyNumberFormat="0" applyBorder="0"/>
    <xf numFmtId="0" fontId="7" fillId="7"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6"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9" fillId="5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0" fontId="9" fillId="35" borderId="0" applyNumberFormat="0" applyBorder="0"/>
    <xf numFmtId="0" fontId="7" fillId="56"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50"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9" fillId="50"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61" borderId="0" applyNumberFormat="0" applyBorder="0"/>
    <xf numFmtId="0" fontId="9" fillId="36" borderId="0" applyNumberFormat="0" applyBorder="0"/>
    <xf numFmtId="0" fontId="7" fillId="20"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49" borderId="0" applyNumberFormat="0" applyBorder="0"/>
    <xf numFmtId="0" fontId="9" fillId="49"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52" borderId="0" applyNumberFormat="0" applyBorder="0"/>
    <xf numFmtId="0" fontId="9" fillId="62" borderId="0" applyNumberFormat="0" applyBorder="0"/>
    <xf numFmtId="0" fontId="7" fillId="63" borderId="0" applyNumberFormat="0" applyBorder="0"/>
    <xf numFmtId="0" fontId="7" fillId="4"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9" fillId="8"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8" fontId="11" fillId="0" borderId="0">
      <alignment horizontal="left"/>
    </xf>
    <xf numFmtId="0" fontId="2" fillId="0" borderId="0"/>
    <xf numFmtId="49" fontId="7" fillId="5" borderId="3">
      <alignment horizontal="left" vertical="top"/>
    </xf>
    <xf numFmtId="49" fontId="7" fillId="5" borderId="3">
      <alignment horizontal="left" vertical="top"/>
    </xf>
    <xf numFmtId="49" fontId="7" fillId="0" borderId="3">
      <alignment horizontal="left" vertical="top"/>
    </xf>
    <xf numFmtId="49" fontId="7" fillId="0" borderId="3">
      <alignment horizontal="left" vertical="top"/>
    </xf>
    <xf numFmtId="49" fontId="7" fillId="64" borderId="3">
      <alignment horizontal="left" vertical="top"/>
    </xf>
    <xf numFmtId="49" fontId="7" fillId="64" borderId="3">
      <alignment horizontal="left" vertical="top"/>
    </xf>
    <xf numFmtId="0" fontId="7" fillId="0" borderId="0">
      <alignment horizontal="left" vertical="top" wrapText="1"/>
    </xf>
    <xf numFmtId="0" fontId="12" fillId="0" borderId="3">
      <alignment horizontal="left" vertical="top" wrapText="1"/>
    </xf>
    <xf numFmtId="49" fontId="2" fillId="0" borderId="0">
      <alignment horizontal="left" vertical="top" wrapText="1"/>
    </xf>
    <xf numFmtId="0" fontId="13" fillId="0" borderId="0">
      <alignment horizontal="left" vertical="top" wrapText="1"/>
    </xf>
    <xf numFmtId="49" fontId="2" fillId="0" borderId="3">
      <alignment horizontal="center" vertical="top" wrapText="1"/>
    </xf>
    <xf numFmtId="49" fontId="2" fillId="0" borderId="3">
      <alignment horizontal="center" vertical="top" wrapText="1"/>
    </xf>
    <xf numFmtId="49" fontId="7" fillId="0" borderId="0">
      <alignment horizontal="right" vertical="top"/>
    </xf>
    <xf numFmtId="49" fontId="7" fillId="5" borderId="3">
      <alignment horizontal="right" vertical="top"/>
    </xf>
    <xf numFmtId="49" fontId="7" fillId="5" borderId="3">
      <alignment horizontal="right" vertical="top"/>
    </xf>
    <xf numFmtId="0" fontId="7" fillId="5" borderId="3">
      <alignment horizontal="right" vertical="top"/>
    </xf>
    <xf numFmtId="0" fontId="7" fillId="5" borderId="3">
      <alignment horizontal="right" vertical="top"/>
    </xf>
    <xf numFmtId="49" fontId="7" fillId="0" borderId="3">
      <alignment horizontal="right" vertical="top"/>
    </xf>
    <xf numFmtId="49" fontId="7" fillId="0" borderId="3">
      <alignment horizontal="right" vertical="top"/>
    </xf>
    <xf numFmtId="0" fontId="7" fillId="0" borderId="3">
      <alignment horizontal="right" vertical="top"/>
    </xf>
    <xf numFmtId="0" fontId="7" fillId="0" borderId="3">
      <alignment horizontal="right" vertical="top"/>
    </xf>
    <xf numFmtId="49" fontId="7" fillId="64" borderId="3">
      <alignment horizontal="right" vertical="top"/>
    </xf>
    <xf numFmtId="49" fontId="7" fillId="64" borderId="3">
      <alignment horizontal="right" vertical="top"/>
    </xf>
    <xf numFmtId="0" fontId="7" fillId="64" borderId="3">
      <alignment horizontal="right" vertical="top"/>
    </xf>
    <xf numFmtId="0" fontId="7" fillId="64" borderId="3">
      <alignment horizontal="right" vertical="top"/>
    </xf>
    <xf numFmtId="49" fontId="2" fillId="0" borderId="0">
      <alignment horizontal="right" vertical="top" wrapText="1"/>
    </xf>
    <xf numFmtId="0" fontId="13" fillId="0" borderId="0">
      <alignment horizontal="right" vertical="top" wrapText="1"/>
    </xf>
    <xf numFmtId="49" fontId="2" fillId="0" borderId="0">
      <alignment horizontal="center" vertical="top" wrapText="1"/>
    </xf>
    <xf numFmtId="0" fontId="12" fillId="0" borderId="3">
      <alignment horizontal="center" vertical="top" wrapText="1"/>
    </xf>
    <xf numFmtId="49" fontId="7" fillId="0" borderId="3">
      <alignment horizontal="center" vertical="top" wrapText="1"/>
    </xf>
    <xf numFmtId="49" fontId="7" fillId="0" borderId="3">
      <alignment horizontal="center" vertical="top" wrapText="1"/>
    </xf>
    <xf numFmtId="0" fontId="7" fillId="0" borderId="3">
      <alignment horizontal="center" vertical="top" wrapText="1"/>
    </xf>
    <xf numFmtId="0" fontId="7" fillId="0" borderId="3">
      <alignment horizontal="center" vertical="top" wrapText="1"/>
    </xf>
    <xf numFmtId="0"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9" fontId="3" fillId="0" borderId="0" applyFill="0" applyBorder="0"/>
    <xf numFmtId="170" fontId="3" fillId="0" borderId="0" applyFill="0" applyBorder="0"/>
    <xf numFmtId="171" fontId="3" fillId="0" borderId="0" applyFill="0" applyBorder="0"/>
    <xf numFmtId="172" fontId="3" fillId="0" borderId="0" applyFill="0" applyBorder="0"/>
    <xf numFmtId="173" fontId="3" fillId="0" borderId="0" applyFill="0" applyBorder="0"/>
    <xf numFmtId="169" fontId="3" fillId="0" borderId="0" applyFill="0" applyBorder="0"/>
    <xf numFmtId="174" fontId="3" fillId="0" borderId="0" applyFill="0" applyBorder="0"/>
    <xf numFmtId="170" fontId="3" fillId="0" borderId="0" applyFill="0" applyBorder="0"/>
    <xf numFmtId="0"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75" fontId="17" fillId="0" borderId="0" applyFont="0" applyFill="0" applyBorder="0"/>
    <xf numFmtId="169"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43" fontId="3" fillId="0" borderId="0" applyFont="0" applyFill="0" applyBorder="0"/>
    <xf numFmtId="3" fontId="18" fillId="0" borderId="0" applyFont="0" applyFill="0" applyBorder="0"/>
    <xf numFmtId="177" fontId="8" fillId="0" borderId="0" applyFont="0" applyFill="0" applyBorder="0"/>
    <xf numFmtId="170" fontId="3" fillId="0" borderId="0" applyFont="0" applyFill="0" applyBorder="0"/>
    <xf numFmtId="178" fontId="3" fillId="0" borderId="0" applyFont="0" applyFill="0" applyBorder="0"/>
    <xf numFmtId="0" fontId="2" fillId="0" borderId="0"/>
    <xf numFmtId="0" fontId="2" fillId="0" borderId="0"/>
    <xf numFmtId="0" fontId="18" fillId="0" borderId="0" applyFont="0" applyFill="0" applyBorder="0"/>
    <xf numFmtId="14" fontId="3" fillId="0" borderId="0" applyFill="0" applyBorder="0"/>
    <xf numFmtId="0" fontId="19" fillId="0" borderId="0" applyNumberFormat="0" applyFill="0" applyBorder="0"/>
    <xf numFmtId="179" fontId="3" fillId="0" borderId="0" applyFont="0" applyFill="0" applyBorder="0"/>
    <xf numFmtId="180" fontId="3" fillId="0" borderId="0" applyFont="0" applyFill="0" applyBorder="0"/>
    <xf numFmtId="181" fontId="20" fillId="0" borderId="0">
      <alignment horizontal="center"/>
    </xf>
    <xf numFmtId="38" fontId="8" fillId="0" borderId="0" applyFont="0" applyFill="0" applyBorder="0"/>
    <xf numFmtId="0" fontId="21" fillId="0" borderId="0" applyFont="0" applyFill="0" applyBorder="0"/>
    <xf numFmtId="0" fontId="22" fillId="65"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7"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9" borderId="0" applyNumberFormat="0" applyBorder="0"/>
    <xf numFmtId="169" fontId="23" fillId="0" borderId="0" applyFill="0" applyBorder="0"/>
    <xf numFmtId="170" fontId="23" fillId="0" borderId="0" applyFill="0" applyBorder="0"/>
    <xf numFmtId="169" fontId="23" fillId="0" borderId="0" applyFill="0" applyBorder="0"/>
    <xf numFmtId="174" fontId="23" fillId="0" borderId="0" applyFill="0" applyBorder="0"/>
    <xf numFmtId="170" fontId="23" fillId="0" borderId="0" applyFill="0" applyBorder="0"/>
    <xf numFmtId="165" fontId="24" fillId="0" borderId="0" applyFont="0" applyFill="0" applyBorder="0"/>
    <xf numFmtId="0"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38" fontId="13" fillId="50" borderId="0" applyNumberFormat="0" applyBorder="0"/>
    <xf numFmtId="0" fontId="27" fillId="0" borderId="5" applyNumberFormat="0">
      <alignment horizontal="left" vertical="center"/>
    </xf>
    <xf numFmtId="0" fontId="27" fillId="0" borderId="6">
      <alignment horizontal="left" vertical="center"/>
    </xf>
    <xf numFmtId="0"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1" fillId="0" borderId="0" applyNumberFormat="0" applyFill="0" applyBorder="0">
      <alignment vertical="top"/>
    </xf>
    <xf numFmtId="0" fontId="2" fillId="0" borderId="0"/>
    <xf numFmtId="182" fontId="3" fillId="70" borderId="3" applyNumberFormat="0" applyFont="0"/>
    <xf numFmtId="10" fontId="13" fillId="63" borderId="3" applyNumberFormat="0" applyBorder="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9" fontId="33" fillId="0" borderId="0" applyFill="0" applyBorder="0"/>
    <xf numFmtId="170" fontId="33" fillId="0" borderId="0" applyFill="0" applyBorder="0"/>
    <xf numFmtId="169" fontId="33" fillId="0" borderId="0" applyFill="0" applyBorder="0"/>
    <xf numFmtId="174" fontId="33" fillId="0" borderId="0" applyFill="0" applyBorder="0"/>
    <xf numFmtId="170" fontId="33" fillId="0" borderId="0" applyFill="0" applyBorder="0"/>
    <xf numFmtId="0"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2" fillId="0" borderId="0"/>
    <xf numFmtId="0"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0" fontId="7" fillId="0" borderId="11"/>
    <xf numFmtId="165" fontId="8" fillId="0" borderId="11"/>
    <xf numFmtId="0" fontId="3"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 fillId="59" borderId="0"/>
    <xf numFmtId="0" fontId="13" fillId="59" borderId="0"/>
    <xf numFmtId="0" fontId="2" fillId="0" borderId="0"/>
    <xf numFmtId="0" fontId="3" fillId="0" borderId="0"/>
    <xf numFmtId="0" fontId="36" fillId="0" borderId="0"/>
    <xf numFmtId="165" fontId="36" fillId="0" borderId="0"/>
    <xf numFmtId="0" fontId="37" fillId="0" borderId="0"/>
    <xf numFmtId="0" fontId="38" fillId="0" borderId="0"/>
    <xf numFmtId="0" fontId="1" fillId="0" borderId="0"/>
    <xf numFmtId="0" fontId="2"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83" fontId="2" fillId="0" borderId="0" applyFont="0" applyFill="0" applyBorder="0"/>
    <xf numFmtId="184" fontId="2" fillId="0" borderId="0" applyFont="0" applyFill="0" applyBorder="0"/>
    <xf numFmtId="183" fontId="39" fillId="0" borderId="0" applyFont="0" applyFill="0" applyBorder="0"/>
    <xf numFmtId="184" fontId="39" fillId="0" borderId="0" applyFont="0" applyFill="0" applyBorder="0"/>
    <xf numFmtId="0"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73" fontId="3" fillId="0" borderId="0" applyFont="0" applyFill="0" applyBorder="0"/>
    <xf numFmtId="185" fontId="3" fillId="0" borderId="0" applyFont="0" applyFill="0" applyBorder="0"/>
    <xf numFmtId="10" fontId="3" fillId="0" borderId="0" applyFont="0" applyFill="0" applyBorder="0"/>
    <xf numFmtId="9" fontId="7" fillId="0" borderId="0" applyFont="0" applyFill="0" applyBorder="0"/>
    <xf numFmtId="9" fontId="2" fillId="0" borderId="0" applyFont="0" applyFill="0" applyBorder="0"/>
    <xf numFmtId="169" fontId="41" fillId="0" borderId="0" applyFill="0" applyBorder="0"/>
    <xf numFmtId="170" fontId="41" fillId="0" borderId="0" applyFill="0" applyBorder="0"/>
    <xf numFmtId="169" fontId="41" fillId="0" borderId="0" applyFill="0" applyBorder="0"/>
    <xf numFmtId="174" fontId="41" fillId="0" borderId="0" applyFill="0" applyBorder="0"/>
    <xf numFmtId="170" fontId="41" fillId="0" borderId="0" applyFill="0" applyBorder="0"/>
    <xf numFmtId="0" fontId="36" fillId="0" borderId="0" applyNumberFormat="0">
      <alignment horizontal="left"/>
    </xf>
    <xf numFmtId="3" fontId="2" fillId="0" borderId="0" applyFont="0" applyFill="0" applyBorder="0"/>
    <xf numFmtId="4" fontId="3" fillId="70" borderId="14"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23" fillId="70" borderId="14"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3" fillId="70" borderId="14"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3" fillId="70" borderId="14" applyNumberFormat="0">
      <alignment horizontal="left" vertical="center"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42" fillId="2" borderId="16" applyNumberFormat="0">
      <alignment horizontal="center"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3" fillId="4" borderId="14"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3" fillId="21" borderId="14"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3" fillId="54" borderId="14"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3" fillId="23" borderId="14"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3" fillId="37" borderId="14"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3" fillId="62" borderId="14"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3" fillId="58" borderId="14"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3" fillId="60" borderId="14"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3" fillId="22" borderId="14"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2" fillId="72" borderId="14"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3" fillId="55" borderId="17"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27" fillId="49" borderId="0"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0" fontId="3" fillId="2" borderId="16" applyNumberFormat="0">
      <alignment horizontal="left" vertical="center" indent="1"/>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43" fillId="55" borderId="16" applyNumberFormat="0">
      <alignment horizontal="left" vertical="center" wrapText="1"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43" fillId="74" borderId="16" applyNumberFormat="0">
      <alignment horizontal="left" vertical="center" wrapText="1"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0" fontId="3" fillId="75" borderId="16" applyNumberFormat="0">
      <alignment horizontal="left" vertical="center" wrapText="1" indent="2"/>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3" fillId="49" borderId="15" applyNumberFormat="0">
      <alignment horizontal="left" vertical="center" indent="1"/>
    </xf>
    <xf numFmtId="0" fontId="12" fillId="74" borderId="16" applyNumberFormat="0">
      <alignment horizontal="center" vertical="center" wrapTex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3" fillId="49" borderId="15" applyNumberFormat="0">
      <alignment horizontal="left" vertical="top" indent="1"/>
    </xf>
    <xf numFmtId="0" fontId="3" fillId="76" borderId="16" applyNumberFormat="0">
      <alignment horizontal="left" vertical="center" wrapText="1" indent="4"/>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3" fillId="56" borderId="15" applyNumberFormat="0">
      <alignment horizontal="left" vertical="center" indent="1"/>
    </xf>
    <xf numFmtId="0" fontId="12" fillId="57" borderId="16" applyNumberFormat="0">
      <alignment horizontal="center" vertical="center" wrapTex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3" fillId="56" borderId="15" applyNumberFormat="0">
      <alignment horizontal="left" vertical="top" indent="1"/>
    </xf>
    <xf numFmtId="0" fontId="3" fillId="77" borderId="16" applyNumberFormat="0">
      <alignment horizontal="left" vertical="center" wrapText="1" indent="6"/>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3" fillId="50" borderId="14" applyNumberFormat="0">
      <alignment horizontal="left" vertical="center"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3" fillId="20" borderId="15" applyNumberFormat="0">
      <alignment horizontal="left" vertical="top" indent="1"/>
    </xf>
    <xf numFmtId="0" fontId="3" fillId="0" borderId="16"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3" fillId="2" borderId="14" applyNumberFormat="0">
      <alignment horizontal="left" vertical="center"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3" fillId="7" borderId="15" applyNumberFormat="0">
      <alignment horizontal="left" vertical="top" indent="1"/>
    </xf>
    <xf numFmtId="0" fontId="3" fillId="78" borderId="3" applyNumberFormat="0"/>
    <xf numFmtId="0" fontId="3" fillId="78" borderId="3"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3" fillId="78" borderId="3" applyNumberFormat="0"/>
    <xf numFmtId="0" fontId="44" fillId="49" borderId="19" applyBorder="0"/>
    <xf numFmtId="4" fontId="3" fillId="63" borderId="14"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23" fillId="63" borderId="14"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3" fillId="63" borderId="14"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3" fillId="63" borderId="14" applyNumberFormat="0">
      <alignment horizontal="left" vertical="center"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4" fontId="3" fillId="55" borderId="14"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23"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3" fillId="2" borderId="20" applyNumberFormat="0">
      <alignment horizontal="left"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0" fontId="12" fillId="8" borderId="16" applyNumberFormat="0">
      <alignment horizontal="center" vertical="center"/>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45" fillId="0" borderId="0" applyNumberFormat="0"/>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0" fontId="13" fillId="35" borderId="3"/>
    <xf numFmtId="0" fontId="13" fillId="35" borderId="3"/>
    <xf numFmtId="4" fontId="41"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46" fillId="79" borderId="0"/>
    <xf numFmtId="165" fontId="46" fillId="79" borderId="0"/>
    <xf numFmtId="49" fontId="47" fillId="79" borderId="0"/>
    <xf numFmtId="49" fontId="48" fillId="79" borderId="21"/>
    <xf numFmtId="49" fontId="48" fillId="79" borderId="0"/>
    <xf numFmtId="0" fontId="46" fillId="78" borderId="21"/>
    <xf numFmtId="165" fontId="46" fillId="78" borderId="21"/>
    <xf numFmtId="0" fontId="46" fillId="79" borderId="0"/>
    <xf numFmtId="165" fontId="46" fillId="79" borderId="0"/>
    <xf numFmtId="0" fontId="48" fillId="64" borderId="0"/>
    <xf numFmtId="165" fontId="48" fillId="64" borderId="0"/>
    <xf numFmtId="0" fontId="48" fillId="22" borderId="0"/>
    <xf numFmtId="165" fontId="48" fillId="22" borderId="0"/>
    <xf numFmtId="0" fontId="48" fillId="23" borderId="0"/>
    <xf numFmtId="165" fontId="48" fillId="23" borderId="0"/>
    <xf numFmtId="0" fontId="7" fillId="0" borderId="0" applyNumberFormat="0" applyFill="0" applyBorder="0"/>
    <xf numFmtId="0" fontId="49" fillId="0" borderId="0"/>
    <xf numFmtId="2" fontId="50" fillId="47" borderId="22"/>
    <xf numFmtId="2" fontId="50" fillId="47" borderId="22"/>
    <xf numFmtId="2" fontId="51" fillId="0" borderId="0" applyFill="0" applyBorder="0"/>
    <xf numFmtId="2" fontId="4" fillId="0" borderId="0" applyFill="0" applyBorder="0"/>
    <xf numFmtId="2" fontId="4" fillId="48" borderId="22"/>
    <xf numFmtId="2" fontId="4" fillId="80" borderId="22"/>
    <xf numFmtId="2" fontId="4" fillId="59" borderId="22"/>
    <xf numFmtId="2" fontId="4" fillId="59" borderId="22">
      <alignment horizontal="center"/>
    </xf>
    <xf numFmtId="2" fontId="4" fillId="80" borderId="22">
      <alignment horizontal="center"/>
    </xf>
    <xf numFmtId="49" fontId="3" fillId="0" borderId="0" applyFill="0" applyBorder="0"/>
    <xf numFmtId="186" fontId="3" fillId="0" borderId="0" applyFill="0" applyBorder="0"/>
    <xf numFmtId="187" fontId="3" fillId="0" borderId="0" applyFill="0" applyBorder="0"/>
    <xf numFmtId="0" fontId="7" fillId="0" borderId="3">
      <alignment horizontal="left" vertical="top" wrapText="1"/>
    </xf>
    <xf numFmtId="0"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88" fontId="3" fillId="0" borderId="0" applyFont="0" applyFill="0" applyBorder="0"/>
    <xf numFmtId="189" fontId="3" fillId="0" borderId="0" applyFont="0" applyFill="0" applyBorder="0"/>
    <xf numFmtId="177" fontId="8" fillId="0" borderId="0" applyFont="0" applyFill="0" applyBorder="0"/>
    <xf numFmtId="190" fontId="8" fillId="0" borderId="0" applyFont="0" applyFill="0" applyBorder="0"/>
    <xf numFmtId="0"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9" fillId="47"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167" fontId="10" fillId="81" borderId="0" applyNumberFormat="0" applyBorder="0"/>
    <xf numFmtId="0" fontId="9" fillId="82" borderId="0" applyNumberFormat="0" applyBorder="0"/>
    <xf numFmtId="0" fontId="9" fillId="54"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167" fontId="10" fillId="83" borderId="0" applyNumberFormat="0" applyBorder="0"/>
    <xf numFmtId="0" fontId="9" fillId="84" borderId="0" applyNumberFormat="0" applyBorder="0"/>
    <xf numFmtId="0" fontId="9" fillId="58"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167" fontId="10" fillId="85" borderId="0" applyNumberFormat="0" applyBorder="0"/>
    <xf numFmtId="0" fontId="9" fillId="86" borderId="0" applyNumberFormat="0" applyBorder="0"/>
    <xf numFmtId="0" fontId="9" fillId="35"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87" borderId="0" applyNumberFormat="0" applyBorder="0"/>
    <xf numFmtId="0" fontId="9" fillId="35" borderId="0" applyNumberFormat="0" applyBorder="0"/>
    <xf numFmtId="0" fontId="9" fillId="36"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88" borderId="0" applyNumberFormat="0" applyBorder="0"/>
    <xf numFmtId="0" fontId="9" fillId="44" borderId="0" applyNumberFormat="0" applyBorder="0"/>
    <xf numFmtId="0" fontId="9" fillId="62"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167" fontId="10" fillId="89" borderId="0" applyNumberFormat="0" applyBorder="0"/>
    <xf numFmtId="0" fontId="9" fillId="90" borderId="0" applyNumberFormat="0" applyBorder="0"/>
    <xf numFmtId="181" fontId="2" fillId="0" borderId="24"/>
    <xf numFmtId="181" fontId="2" fillId="0" borderId="24"/>
    <xf numFmtId="0" fontId="32" fillId="8" borderId="1"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7" fontId="54" fillId="8" borderId="25" applyNumberFormat="0"/>
    <xf numFmtId="0" fontId="32" fillId="19" borderId="1" applyNumberFormat="0"/>
    <xf numFmtId="0" fontId="40" fillId="50" borderId="14"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67" fontId="55" fillId="91" borderId="26" applyNumberFormat="0"/>
    <xf numFmtId="0" fontId="40" fillId="92" borderId="14" applyNumberFormat="0"/>
    <xf numFmtId="0" fontId="15" fillId="50" borderId="1"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167" fontId="56" fillId="91" borderId="25" applyNumberFormat="0"/>
    <xf numFmtId="0" fontId="15" fillId="92" borderId="1" applyNumberFormat="0"/>
    <xf numFmtId="0" fontId="57" fillId="0" borderId="0" applyNumberFormat="0" applyFill="0" applyBorder="0">
      <alignment vertical="top"/>
    </xf>
    <xf numFmtId="165" fontId="58" fillId="0" borderId="0" applyNumberFormat="0" applyFill="0" applyBorder="0">
      <alignment vertical="top"/>
    </xf>
    <xf numFmtId="0" fontId="59" fillId="0" borderId="0" applyNumberFormat="0" applyFill="0" applyBorder="0">
      <alignment vertical="top"/>
    </xf>
    <xf numFmtId="165" fontId="59" fillId="0" borderId="0" applyNumberFormat="0" applyFill="0" applyBorder="0">
      <alignment vertical="top"/>
    </xf>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4" fontId="2" fillId="0" borderId="0">
      <alignment horizontal="right"/>
    </xf>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66" fontId="7" fillId="0" borderId="0" applyFont="0" applyFill="0" applyBorder="0"/>
    <xf numFmtId="166"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131" fillId="0" borderId="0" applyFont="0" applyFill="0" applyBorder="0"/>
    <xf numFmtId="191" fontId="131" fillId="0" borderId="0" applyFont="0" applyFill="0" applyBorder="0"/>
    <xf numFmtId="0" fontId="60" fillId="0" borderId="0" applyBorder="0">
      <alignment horizontal="center" vertical="center" wrapText="1"/>
    </xf>
    <xf numFmtId="0" fontId="28" fillId="0" borderId="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167" fontId="61" fillId="0" borderId="27" applyNumberFormat="0" applyFill="0"/>
    <xf numFmtId="0" fontId="29" fillId="0" borderId="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167" fontId="62" fillId="0" borderId="28" applyNumberFormat="0" applyFill="0"/>
    <xf numFmtId="0" fontId="30" fillId="0" borderId="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167" fontId="63" fillId="0" borderId="29" applyNumberFormat="0" applyFill="0"/>
    <xf numFmtId="0" fontId="30"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167" fontId="63" fillId="0" borderId="0" applyNumberFormat="0" applyFill="0" applyBorder="0"/>
    <xf numFmtId="165" fontId="60" fillId="0" borderId="0" applyBorder="0">
      <alignment horizontal="center" vertical="center" wrapText="1"/>
    </xf>
    <xf numFmtId="0" fontId="64" fillId="0" borderId="30" applyBorder="0">
      <alignment horizontal="center" vertical="center" wrapText="1"/>
    </xf>
    <xf numFmtId="165" fontId="64" fillId="0" borderId="30" applyBorder="0">
      <alignment horizontal="center" vertical="center" wrapText="1"/>
    </xf>
    <xf numFmtId="181" fontId="65" fillId="7" borderId="24"/>
    <xf numFmtId="4" fontId="66" fillId="70" borderId="3" applyBorder="0">
      <alignment horizontal="right"/>
    </xf>
    <xf numFmtId="49" fontId="67" fillId="0" borderId="0" applyBorder="0">
      <alignment vertical="center"/>
    </xf>
    <xf numFmtId="0" fontId="22" fillId="0" borderId="23"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67" fontId="68" fillId="0" borderId="31" applyNumberFormat="0" applyFill="0"/>
    <xf numFmtId="3" fontId="65" fillId="0" borderId="3" applyBorder="0">
      <alignment vertical="center"/>
    </xf>
    <xf numFmtId="0" fontId="2" fillId="0" borderId="0"/>
    <xf numFmtId="0" fontId="16" fillId="57" borderId="4"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67" fontId="69" fillId="93" borderId="32" applyNumberFormat="0"/>
    <xf numFmtId="0" fontId="16" fillId="94" borderId="4" applyNumberFormat="0"/>
    <xf numFmtId="0" fontId="2" fillId="0" borderId="0">
      <alignment vertical="top"/>
    </xf>
    <xf numFmtId="0" fontId="17" fillId="5" borderId="0" applyFill="0">
      <alignment wrapText="1"/>
    </xf>
    <xf numFmtId="165" fontId="17" fillId="5" borderId="0" applyFill="0">
      <alignment wrapText="1"/>
    </xf>
    <xf numFmtId="0" fontId="27" fillId="0" borderId="0">
      <alignment horizontal="center" vertical="top" wrapText="1"/>
    </xf>
    <xf numFmtId="165" fontId="27" fillId="0" borderId="0">
      <alignment horizontal="center" vertical="top" wrapText="1"/>
    </xf>
    <xf numFmtId="0" fontId="70" fillId="0" borderId="0">
      <alignment horizontal="center" vertical="center" wrapText="1"/>
    </xf>
    <xf numFmtId="165" fontId="70" fillId="0" borderId="0">
      <alignment horizontal="center" vertical="center" wrapText="1"/>
    </xf>
    <xf numFmtId="0" fontId="52"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167" fontId="71" fillId="0" borderId="0" applyNumberFormat="0" applyFill="0" applyBorder="0"/>
    <xf numFmtId="0" fontId="35" fillId="70"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167" fontId="72" fillId="95" borderId="0" applyNumberFormat="0" applyBorder="0"/>
    <xf numFmtId="0" fontId="35" fillId="96" borderId="0" applyNumberFormat="0" applyBorder="0"/>
    <xf numFmtId="0" fontId="2" fillId="0" borderId="0"/>
    <xf numFmtId="167" fontId="2" fillId="0" borderId="0"/>
    <xf numFmtId="192" fontId="2" fillId="0" borderId="0"/>
    <xf numFmtId="0" fontId="2" fillId="0" borderId="0"/>
    <xf numFmtId="0" fontId="3" fillId="0" borderId="0"/>
    <xf numFmtId="193" fontId="2" fillId="0" borderId="0"/>
    <xf numFmtId="167" fontId="2" fillId="0" borderId="0"/>
    <xf numFmtId="0" fontId="3" fillId="0" borderId="0"/>
    <xf numFmtId="0" fontId="7" fillId="0" borderId="0"/>
    <xf numFmtId="165" fontId="7" fillId="0" borderId="0"/>
    <xf numFmtId="0" fontId="2" fillId="0" borderId="0"/>
    <xf numFmtId="167" fontId="2"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131" fillId="0" borderId="0"/>
    <xf numFmtId="165" fontId="131" fillId="0" borderId="0"/>
    <xf numFmtId="0" fontId="2" fillId="0" borderId="0"/>
    <xf numFmtId="0" fontId="73"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7" fillId="0" borderId="0"/>
    <xf numFmtId="0" fontId="2" fillId="0" borderId="0"/>
    <xf numFmtId="0" fontId="131"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3"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2"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0"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4" fillId="0" borderId="0"/>
    <xf numFmtId="165" fontId="74"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7" fillId="0" borderId="0"/>
    <xf numFmtId="167" fontId="2"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0" fontId="3" fillId="0" borderId="0"/>
    <xf numFmtId="0" fontId="74"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4" fillId="0" borderId="0"/>
    <xf numFmtId="0" fontId="75" fillId="0" borderId="0"/>
    <xf numFmtId="165" fontId="74" fillId="0" borderId="0"/>
    <xf numFmtId="0" fontId="2" fillId="0" borderId="0"/>
    <xf numFmtId="165" fontId="74"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2" fillId="0" borderId="0"/>
    <xf numFmtId="0" fontId="74" fillId="0" borderId="0"/>
    <xf numFmtId="165" fontId="74" fillId="0" borderId="0"/>
    <xf numFmtId="165" fontId="2"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5" fillId="0" borderId="0"/>
    <xf numFmtId="165" fontId="75"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2" fillId="0" borderId="0"/>
    <xf numFmtId="165" fontId="2" fillId="0" borderId="0"/>
    <xf numFmtId="0" fontId="2" fillId="0" borderId="0"/>
    <xf numFmtId="0" fontId="2" fillId="0" borderId="0"/>
    <xf numFmtId="0" fontId="2" fillId="0" borderId="0"/>
    <xf numFmtId="0" fontId="3" fillId="0" borderId="0"/>
    <xf numFmtId="0" fontId="2" fillId="0" borderId="0"/>
    <xf numFmtId="0" fontId="24" fillId="0" borderId="0"/>
    <xf numFmtId="165" fontId="24" fillId="0" borderId="0"/>
    <xf numFmtId="0" fontId="24" fillId="0" borderId="0"/>
    <xf numFmtId="165" fontId="24" fillId="0" borderId="0"/>
    <xf numFmtId="0" fontId="24" fillId="0" borderId="0"/>
    <xf numFmtId="165" fontId="24" fillId="0" borderId="0"/>
    <xf numFmtId="0" fontId="24" fillId="0" borderId="0"/>
    <xf numFmtId="165" fontId="24"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3"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76" fillId="0" borderId="0"/>
    <xf numFmtId="0" fontId="2" fillId="0" borderId="0"/>
    <xf numFmtId="0" fontId="76"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74" fillId="0" borderId="0"/>
    <xf numFmtId="165" fontId="74"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131" fillId="0" borderId="0"/>
    <xf numFmtId="165" fontId="131" fillId="0" borderId="0"/>
    <xf numFmtId="0" fontId="76" fillId="0" borderId="0"/>
    <xf numFmtId="0" fontId="7" fillId="0" borderId="0"/>
    <xf numFmtId="0" fontId="7" fillId="0" borderId="0"/>
    <xf numFmtId="167"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7" fillId="0" borderId="0"/>
    <xf numFmtId="167" fontId="131" fillId="0" borderId="0"/>
    <xf numFmtId="165" fontId="131" fillId="0" borderId="0"/>
    <xf numFmtId="0" fontId="131" fillId="0" borderId="0"/>
    <xf numFmtId="165" fontId="13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7" fontId="131" fillId="0" borderId="0"/>
    <xf numFmtId="0" fontId="131" fillId="0" borderId="0"/>
    <xf numFmtId="0" fontId="131" fillId="0" borderId="0"/>
    <xf numFmtId="165" fontId="131" fillId="0" borderId="0"/>
    <xf numFmtId="193" fontId="131" fillId="0" borderId="0"/>
    <xf numFmtId="194"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74" fillId="0" borderId="0"/>
    <xf numFmtId="165" fontId="74" fillId="0" borderId="0"/>
    <xf numFmtId="0" fontId="74" fillId="0" borderId="0"/>
    <xf numFmtId="165" fontId="74" fillId="0" borderId="0"/>
    <xf numFmtId="0" fontId="74" fillId="0" borderId="0"/>
    <xf numFmtId="0" fontId="131" fillId="0" borderId="0"/>
    <xf numFmtId="0" fontId="131" fillId="0" borderId="0"/>
    <xf numFmtId="0" fontId="131"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74" fillId="0" borderId="0"/>
    <xf numFmtId="165" fontId="74"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165" fontId="131" fillId="0" borderId="0"/>
    <xf numFmtId="0" fontId="131" fillId="0" borderId="0"/>
    <xf numFmtId="165" fontId="131" fillId="0" borderId="0"/>
    <xf numFmtId="0" fontId="74" fillId="0" borderId="0"/>
    <xf numFmtId="165" fontId="74"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77" fillId="0" borderId="0"/>
    <xf numFmtId="0" fontId="131" fillId="0" borderId="0"/>
    <xf numFmtId="0" fontId="131" fillId="0" borderId="0"/>
    <xf numFmtId="0" fontId="131" fillId="0" borderId="0"/>
    <xf numFmtId="0" fontId="131" fillId="0" borderId="0"/>
    <xf numFmtId="195" fontId="4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95" fontId="49"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3" fillId="0" borderId="0"/>
    <xf numFmtId="0" fontId="3" fillId="0" borderId="0"/>
    <xf numFmtId="0" fontId="3" fillId="0" borderId="0"/>
    <xf numFmtId="0" fontId="3"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74"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0" fontId="131"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131"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4" fillId="0" borderId="0"/>
    <xf numFmtId="165" fontId="74" fillId="0" borderId="0"/>
    <xf numFmtId="0" fontId="74" fillId="0" borderId="0"/>
    <xf numFmtId="165" fontId="74" fillId="0" borderId="0"/>
    <xf numFmtId="0" fontId="3" fillId="0" borderId="0"/>
    <xf numFmtId="165" fontId="3" fillId="0" borderId="0"/>
    <xf numFmtId="167" fontId="7" fillId="0" borderId="0"/>
    <xf numFmtId="165" fontId="7"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78"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0" fontId="7" fillId="0" borderId="0"/>
    <xf numFmtId="165" fontId="7"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0" fontId="131" fillId="0" borderId="0"/>
    <xf numFmtId="165" fontId="131"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92"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7" fontId="131"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0" fontId="131" fillId="0" borderId="0"/>
    <xf numFmtId="165" fontId="2" fillId="0" borderId="0"/>
    <xf numFmtId="0"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165" fontId="80" fillId="0" borderId="0"/>
    <xf numFmtId="0" fontId="2" fillId="0" borderId="0"/>
    <xf numFmtId="165" fontId="2"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92"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7"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3" fillId="0" borderId="0"/>
    <xf numFmtId="0" fontId="131" fillId="0" borderId="0"/>
    <xf numFmtId="0" fontId="74" fillId="0" borderId="0"/>
    <xf numFmtId="0" fontId="3" fillId="0" borderId="0"/>
    <xf numFmtId="0" fontId="131" fillId="0" borderId="0"/>
    <xf numFmtId="0" fontId="131" fillId="0" borderId="0"/>
    <xf numFmtId="165" fontId="131" fillId="0" borderId="0"/>
    <xf numFmtId="165" fontId="131" fillId="0" borderId="0"/>
    <xf numFmtId="0" fontId="3"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165" fontId="2" fillId="0" borderId="0"/>
    <xf numFmtId="0" fontId="79"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3" fillId="0" borderId="0"/>
    <xf numFmtId="0" fontId="7" fillId="0" borderId="0"/>
    <xf numFmtId="0" fontId="3" fillId="0" borderId="0"/>
    <xf numFmtId="0" fontId="7" fillId="0" borderId="0"/>
    <xf numFmtId="165" fontId="7" fillId="0" borderId="0"/>
    <xf numFmtId="167" fontId="2"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167" fontId="2" fillId="0" borderId="0"/>
    <xf numFmtId="0" fontId="131" fillId="0" borderId="0"/>
    <xf numFmtId="0"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195" fontId="49" fillId="0" borderId="0"/>
    <xf numFmtId="0" fontId="7" fillId="0" borderId="0"/>
    <xf numFmtId="165" fontId="7" fillId="0" borderId="0"/>
    <xf numFmtId="0" fontId="7" fillId="0" borderId="0"/>
    <xf numFmtId="165" fontId="7" fillId="0" borderId="0"/>
    <xf numFmtId="167" fontId="2" fillId="0" borderId="0"/>
    <xf numFmtId="0" fontId="2" fillId="0" borderId="0"/>
    <xf numFmtId="195" fontId="49"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4" fillId="4"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7" fontId="81" fillId="97" borderId="0" applyNumberFormat="0" applyBorder="0"/>
    <xf numFmtId="0" fontId="14" fillId="12" borderId="0" applyNumberFormat="0" applyBorder="0"/>
    <xf numFmtId="196" fontId="82" fillId="70" borderId="33" applyNumberFormat="0" applyBorder="0">
      <alignment vertical="center"/>
    </xf>
    <xf numFmtId="0" fontId="25"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167" fontId="83" fillId="0" borderId="0" applyNumberFormat="0" applyFill="0" applyBorder="0"/>
    <xf numFmtId="0" fontId="2"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1" fillId="0" borderId="0" applyFont="0" applyFill="0" applyBorder="0"/>
    <xf numFmtId="9" fontId="131" fillId="0" borderId="0" applyFont="0" applyFill="0" applyBorder="0"/>
    <xf numFmtId="9" fontId="131" fillId="0" borderId="0" applyFont="0" applyFill="0" applyBorder="0"/>
    <xf numFmtId="9" fontId="3" fillId="0" borderId="0" applyFill="0" applyBorder="0"/>
    <xf numFmtId="9" fontId="131" fillId="0" borderId="0" applyFont="0" applyFill="0" applyBorder="0"/>
    <xf numFmtId="9" fontId="84" fillId="0" borderId="0" applyFont="0" applyFill="0" applyBorder="0"/>
    <xf numFmtId="9" fontId="7" fillId="0" borderId="0" applyFont="0" applyFill="0" applyBorder="0"/>
    <xf numFmtId="9" fontId="3" fillId="0" borderId="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1" fillId="0" borderId="0" applyFont="0" applyFill="0" applyBorder="0"/>
    <xf numFmtId="9" fontId="3" fillId="0" borderId="0" applyFill="0" applyBorder="0"/>
    <xf numFmtId="9" fontId="2" fillId="0" borderId="0" applyFont="0" applyFill="0" applyBorder="0"/>
    <xf numFmtId="9" fontId="131"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131" fillId="0" borderId="0" applyFont="0" applyFill="0" applyBorder="0"/>
    <xf numFmtId="9" fontId="131"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3" fillId="0" borderId="0" applyFont="0" applyFill="0" applyBorder="0"/>
    <xf numFmtId="9" fontId="7" fillId="0" borderId="0" applyFont="0" applyFill="0" applyBorder="0"/>
    <xf numFmtId="0" fontId="85" fillId="0" borderId="35"/>
    <xf numFmtId="0" fontId="34" fillId="0" borderId="10"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167" fontId="86" fillId="0" borderId="36" applyNumberFormat="0" applyFill="0"/>
    <xf numFmtId="0" fontId="82" fillId="0" borderId="0" applyNumberFormat="0" applyFont="0" applyBorder="0">
      <alignment horizontal="center"/>
    </xf>
    <xf numFmtId="0" fontId="1" fillId="0" borderId="0"/>
    <xf numFmtId="0" fontId="1" fillId="0" borderId="0"/>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97"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165" fontId="1" fillId="0" borderId="0"/>
    <xf numFmtId="0" fontId="3" fillId="0" borderId="0"/>
    <xf numFmtId="0" fontId="1" fillId="0" borderId="0"/>
    <xf numFmtId="0" fontId="1" fillId="0" borderId="0"/>
    <xf numFmtId="38" fontId="13" fillId="0" borderId="0">
      <alignment vertical="top"/>
    </xf>
    <xf numFmtId="38" fontId="13" fillId="0" borderId="0">
      <alignment vertical="top"/>
    </xf>
    <xf numFmtId="0" fontId="1" fillId="0" borderId="0"/>
    <xf numFmtId="0" fontId="2" fillId="0" borderId="37" applyBorder="0">
      <alignment horizontal="left" wrapText="1"/>
    </xf>
    <xf numFmtId="0" fontId="53"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167" fontId="87" fillId="0" borderId="0" applyNumberFormat="0" applyFill="0" applyBorder="0"/>
    <xf numFmtId="49" fontId="17" fillId="0" borderId="0">
      <alignment horizontal="center"/>
    </xf>
    <xf numFmtId="0" fontId="24" fillId="0" borderId="0">
      <alignment horizontal="center"/>
    </xf>
    <xf numFmtId="175" fontId="2" fillId="0" borderId="0" applyFont="0" applyFill="0" applyBorder="0"/>
    <xf numFmtId="198" fontId="2"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0" fontId="24"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200" fontId="24" fillId="0" borderId="0" applyFont="0" applyFill="0" applyBorder="0"/>
    <xf numFmtId="200" fontId="24" fillId="0" borderId="0" applyFont="0" applyFill="0" applyBorder="0"/>
    <xf numFmtId="200" fontId="24" fillId="0" borderId="0" applyFont="0" applyFill="0" applyBorder="0"/>
    <xf numFmtId="176" fontId="74" fillId="0" borderId="0" applyFont="0" applyFill="0" applyBorder="0"/>
    <xf numFmtId="200"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4" fillId="0" borderId="0" applyFont="0" applyFill="0" applyBorder="0"/>
    <xf numFmtId="176" fontId="74" fillId="0" borderId="0" applyFont="0" applyFill="0" applyBorder="0"/>
    <xf numFmtId="176" fontId="74"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4"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3" fontId="3" fillId="0" borderId="0" applyFill="0" applyBorder="0"/>
    <xf numFmtId="204"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176" fontId="2" fillId="0" borderId="0" applyFont="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4" fillId="0" borderId="0" applyFont="0" applyFill="0" applyBorder="0"/>
    <xf numFmtId="176" fontId="74" fillId="0" borderId="0" applyFont="0" applyFill="0" applyBorder="0"/>
    <xf numFmtId="176" fontId="131"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176" fontId="2"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131"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3" fillId="0" borderId="0" applyFill="0" applyBorder="0"/>
    <xf numFmtId="176" fontId="3" fillId="0" borderId="0" applyFill="0" applyBorder="0"/>
    <xf numFmtId="204" fontId="3" fillId="0" borderId="0" applyFill="0" applyBorder="0"/>
    <xf numFmtId="200" fontId="3" fillId="0" borderId="0" applyFont="0" applyFill="0" applyBorder="0"/>
    <xf numFmtId="200" fontId="3" fillId="0" borderId="0" applyFont="0" applyFill="0" applyBorder="0"/>
    <xf numFmtId="176" fontId="2" fillId="0" borderId="0" applyFont="0" applyFill="0" applyBorder="0"/>
    <xf numFmtId="176" fontId="2"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200" fontId="3"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4" fontId="66" fillId="5" borderId="0" applyBorder="0">
      <alignment horizontal="right"/>
    </xf>
    <xf numFmtId="4" fontId="66" fillId="5" borderId="38" applyBorder="0">
      <alignment horizontal="right"/>
    </xf>
    <xf numFmtId="4" fontId="66" fillId="8" borderId="39" applyBorder="0">
      <alignment horizontal="right"/>
    </xf>
    <xf numFmtId="0" fontId="26" fillId="5"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167" fontId="88" fillId="98" borderId="0" applyNumberFormat="0" applyBorder="0"/>
    <xf numFmtId="0" fontId="26" fillId="14" borderId="0" applyNumberFormat="0" applyBorder="0"/>
    <xf numFmtId="166" fontId="5" fillId="0" borderId="0"/>
    <xf numFmtId="0" fontId="2" fillId="0" borderId="3" applyBorder="0">
      <alignment horizontal="center" vertical="center" wrapText="1"/>
    </xf>
    <xf numFmtId="165" fontId="2" fillId="0" borderId="3" applyBorder="0">
      <alignment horizontal="center" vertical="center" wrapText="1"/>
    </xf>
    <xf numFmtId="43" fontId="131" fillId="0" borderId="0" applyFont="0" applyFill="0" applyBorder="0" applyAlignment="0" applyProtection="0"/>
  </cellStyleXfs>
  <cellXfs count="360">
    <xf numFmtId="0" fontId="0" fillId="0" borderId="0" xfId="0"/>
    <xf numFmtId="0" fontId="89" fillId="0" borderId="0" xfId="28299" applyFont="1" applyAlignment="1">
      <alignment vertical="top"/>
    </xf>
    <xf numFmtId="0" fontId="90" fillId="0" borderId="0" xfId="28299" applyFont="1" applyAlignment="1">
      <alignment vertical="top"/>
    </xf>
    <xf numFmtId="0" fontId="91" fillId="0" borderId="0" xfId="28299" applyFont="1" applyAlignment="1">
      <alignment vertical="top"/>
    </xf>
    <xf numFmtId="0" fontId="3" fillId="0" borderId="0" xfId="30295" applyFont="1"/>
    <xf numFmtId="0" fontId="3" fillId="0" borderId="0" xfId="28299" applyFont="1" applyAlignment="1">
      <alignment horizontal="right" vertical="top"/>
    </xf>
    <xf numFmtId="0" fontId="93" fillId="0" borderId="0" xfId="28299" applyFont="1" applyAlignment="1">
      <alignment horizontal="right" vertical="center"/>
    </xf>
    <xf numFmtId="0" fontId="93" fillId="0" borderId="0" xfId="28299" applyFont="1" applyAlignment="1">
      <alignment horizontal="center" vertical="center"/>
    </xf>
    <xf numFmtId="0" fontId="89" fillId="0" borderId="0" xfId="28299" applyFont="1" applyAlignment="1">
      <alignment vertical="center"/>
    </xf>
    <xf numFmtId="0" fontId="89" fillId="0" borderId="0" xfId="28299" applyFont="1" applyAlignment="1">
      <alignment vertical="top" wrapText="1"/>
    </xf>
    <xf numFmtId="0" fontId="93" fillId="0" borderId="0" xfId="28299" applyFont="1" applyAlignment="1">
      <alignment horizontal="right" vertical="top"/>
    </xf>
    <xf numFmtId="0" fontId="89" fillId="0" borderId="0" xfId="28299" applyFont="1" applyAlignment="1">
      <alignment horizontal="left" vertical="center"/>
    </xf>
    <xf numFmtId="0" fontId="89" fillId="0" borderId="0" xfId="28299" applyFont="1" applyAlignment="1">
      <alignment horizontal="center" vertical="center"/>
    </xf>
    <xf numFmtId="0" fontId="89" fillId="0" borderId="0" xfId="28299" applyFont="1" applyAlignment="1">
      <alignment horizontal="right" vertical="center"/>
    </xf>
    <xf numFmtId="0" fontId="89" fillId="0" borderId="0" xfId="28299" applyFont="1" applyAlignment="1">
      <alignment horizontal="right" vertical="top"/>
    </xf>
    <xf numFmtId="0" fontId="94" fillId="0" borderId="40" xfId="28299" applyFont="1" applyBorder="1" applyAlignment="1">
      <alignment wrapText="1"/>
    </xf>
    <xf numFmtId="2" fontId="94" fillId="0" borderId="40" xfId="28299" applyNumberFormat="1" applyFont="1" applyBorder="1" applyAlignment="1">
      <alignment wrapText="1"/>
    </xf>
    <xf numFmtId="0" fontId="95" fillId="0" borderId="0" xfId="28299" applyFont="1" applyAlignment="1">
      <alignment wrapText="1"/>
    </xf>
    <xf numFmtId="0" fontId="89" fillId="0" borderId="0" xfId="28299" applyFont="1" applyAlignment="1">
      <alignment horizontal="right"/>
    </xf>
    <xf numFmtId="0" fontId="93" fillId="0" borderId="0" xfId="28299" applyFont="1" applyAlignment="1">
      <alignment horizontal="left" wrapText="1"/>
    </xf>
    <xf numFmtId="0" fontId="89" fillId="0" borderId="0" xfId="28299" applyFont="1"/>
    <xf numFmtId="0" fontId="96" fillId="0" borderId="0" xfId="28299" applyFont="1" applyAlignment="1">
      <alignment vertical="top"/>
    </xf>
    <xf numFmtId="0" fontId="97" fillId="0" borderId="0" xfId="28299" applyFont="1" applyAlignment="1">
      <alignment vertical="top"/>
    </xf>
    <xf numFmtId="0" fontId="98" fillId="0" borderId="0" xfId="28299" applyFont="1" applyAlignment="1">
      <alignment vertical="top"/>
    </xf>
    <xf numFmtId="0" fontId="99" fillId="0" borderId="0" xfId="28299" applyFont="1" applyAlignment="1">
      <alignment vertical="top"/>
    </xf>
    <xf numFmtId="0" fontId="93" fillId="0" borderId="0" xfId="28299" applyFont="1" applyAlignment="1">
      <alignment horizontal="left" vertical="top"/>
    </xf>
    <xf numFmtId="0" fontId="93" fillId="0" borderId="40" xfId="28299" applyFont="1" applyBorder="1" applyAlignment="1">
      <alignment vertical="top"/>
    </xf>
    <xf numFmtId="0" fontId="0" fillId="64" borderId="0" xfId="0" applyFill="1" applyAlignment="1">
      <alignment horizontal="center" vertical="center"/>
    </xf>
    <xf numFmtId="0" fontId="93" fillId="0" borderId="0" xfId="28299" applyFont="1" applyAlignment="1">
      <alignment vertical="top"/>
    </xf>
    <xf numFmtId="1" fontId="100" fillId="0" borderId="0" xfId="0" applyNumberFormat="1" applyFont="1" applyAlignment="1">
      <alignment horizontal="center" vertical="center" wrapText="1"/>
    </xf>
    <xf numFmtId="0" fontId="101" fillId="0" borderId="3" xfId="28299" applyFont="1" applyBorder="1" applyAlignment="1">
      <alignment vertical="top"/>
    </xf>
    <xf numFmtId="0" fontId="102" fillId="0" borderId="0" xfId="28299" applyFont="1" applyAlignment="1">
      <alignment vertical="top"/>
    </xf>
    <xf numFmtId="1" fontId="79" fillId="64" borderId="0" xfId="0" applyNumberFormat="1" applyFont="1" applyFill="1" applyAlignment="1">
      <alignment horizontal="center" vertical="center" wrapText="1"/>
    </xf>
    <xf numFmtId="0" fontId="89" fillId="0" borderId="40" xfId="28299" applyFont="1" applyBorder="1" applyAlignment="1">
      <alignment vertical="top"/>
    </xf>
    <xf numFmtId="0" fontId="89" fillId="0" borderId="40" xfId="28299" applyFont="1" applyBorder="1" applyAlignment="1">
      <alignment horizontal="right" vertical="top"/>
    </xf>
    <xf numFmtId="1" fontId="104" fillId="0" borderId="41" xfId="0" applyNumberFormat="1" applyFont="1" applyBorder="1" applyAlignment="1">
      <alignment horizontal="center" vertical="center" wrapText="1"/>
    </xf>
    <xf numFmtId="194" fontId="103" fillId="64" borderId="42" xfId="0" applyNumberFormat="1" applyFont="1" applyFill="1" applyBorder="1" applyAlignment="1">
      <alignment horizontal="center" vertical="center" wrapText="1"/>
    </xf>
    <xf numFmtId="194" fontId="100" fillId="64" borderId="0" xfId="0" applyNumberFormat="1" applyFont="1" applyFill="1" applyAlignment="1">
      <alignment horizontal="center" vertical="center" wrapText="1"/>
    </xf>
    <xf numFmtId="14" fontId="105" fillId="64" borderId="0" xfId="0" applyNumberFormat="1" applyFont="1" applyFill="1" applyAlignment="1">
      <alignment horizontal="center" vertical="center" wrapText="1"/>
    </xf>
    <xf numFmtId="0" fontId="93" fillId="0" borderId="43" xfId="28299" applyFont="1" applyBorder="1" applyAlignment="1">
      <alignment horizontal="center" vertical="top"/>
    </xf>
    <xf numFmtId="4" fontId="106" fillId="0" borderId="44" xfId="0" applyNumberFormat="1" applyFont="1" applyBorder="1" applyAlignment="1">
      <alignment horizontal="center" vertical="center" wrapText="1"/>
    </xf>
    <xf numFmtId="4" fontId="107" fillId="0" borderId="0" xfId="0" applyNumberFormat="1" applyFont="1" applyAlignment="1">
      <alignment horizontal="center" vertical="center" wrapText="1"/>
    </xf>
    <xf numFmtId="0" fontId="108" fillId="0" borderId="0" xfId="28299" applyFont="1" applyAlignment="1">
      <alignment vertical="top"/>
    </xf>
    <xf numFmtId="0" fontId="109" fillId="64" borderId="41" xfId="0" applyFont="1" applyFill="1" applyBorder="1" applyAlignment="1">
      <alignment horizontal="center" vertical="top" wrapText="1"/>
    </xf>
    <xf numFmtId="4" fontId="100" fillId="0" borderId="0" xfId="0" applyNumberFormat="1" applyFont="1" applyAlignment="1">
      <alignment horizontal="center" vertical="center" wrapText="1"/>
    </xf>
    <xf numFmtId="0" fontId="93" fillId="0" borderId="45" xfId="28299" applyFont="1" applyBorder="1" applyAlignment="1">
      <alignment horizontal="right" vertical="top"/>
    </xf>
    <xf numFmtId="0" fontId="111" fillId="0" borderId="0" xfId="28299" applyFont="1" applyAlignment="1">
      <alignment vertical="top"/>
    </xf>
    <xf numFmtId="4" fontId="79" fillId="0" borderId="3" xfId="0" applyNumberFormat="1" applyFont="1" applyBorder="1" applyAlignment="1">
      <alignment horizontal="center" vertical="center" wrapText="1"/>
    </xf>
    <xf numFmtId="0" fontId="108" fillId="0" borderId="0" xfId="28299" applyFont="1" applyAlignment="1">
      <alignment horizontal="center" vertical="top"/>
    </xf>
    <xf numFmtId="14" fontId="79" fillId="0" borderId="3" xfId="0" applyNumberFormat="1" applyFont="1" applyBorder="1" applyAlignment="1">
      <alignment horizontal="center" vertical="center" wrapText="1"/>
    </xf>
    <xf numFmtId="14" fontId="79" fillId="0" borderId="0" xfId="0" applyNumberFormat="1" applyFont="1" applyAlignment="1">
      <alignment horizontal="center" vertical="center" wrapText="1"/>
    </xf>
    <xf numFmtId="0" fontId="93" fillId="0" borderId="0" xfId="28299" applyFont="1" applyAlignment="1">
      <alignment horizontal="center" vertical="top"/>
    </xf>
    <xf numFmtId="0" fontId="93" fillId="0" borderId="0" xfId="28299" applyFont="1" applyAlignment="1">
      <alignment vertical="top" wrapText="1"/>
    </xf>
    <xf numFmtId="0" fontId="90" fillId="0" borderId="0" xfId="28299" applyFont="1" applyAlignment="1">
      <alignment horizontal="center" vertical="top"/>
    </xf>
    <xf numFmtId="0" fontId="91" fillId="0" borderId="0" xfId="28299" applyFont="1" applyAlignment="1">
      <alignment vertical="top" wrapText="1"/>
    </xf>
    <xf numFmtId="0" fontId="112" fillId="0" borderId="3" xfId="56847" applyFont="1" applyBorder="1" applyAlignment="1">
      <alignment vertical="top" wrapText="1"/>
    </xf>
    <xf numFmtId="0" fontId="93" fillId="0" borderId="46" xfId="28299" applyFont="1" applyBorder="1" applyAlignment="1">
      <alignment vertical="top" wrapText="1"/>
    </xf>
    <xf numFmtId="0" fontId="93" fillId="0" borderId="3" xfId="28299" applyFont="1" applyBorder="1" applyAlignment="1">
      <alignment vertical="top" wrapText="1"/>
    </xf>
    <xf numFmtId="0" fontId="90" fillId="0" borderId="0" xfId="28299" applyFont="1" applyAlignment="1">
      <alignment vertical="top" wrapText="1"/>
    </xf>
    <xf numFmtId="0" fontId="89" fillId="0" borderId="3" xfId="28299" applyFont="1" applyBorder="1" applyAlignment="1">
      <alignment horizontal="center" vertical="top" wrapText="1"/>
    </xf>
    <xf numFmtId="0" fontId="113" fillId="0" borderId="3" xfId="56847" applyFont="1" applyBorder="1" applyAlignment="1">
      <alignment vertical="top" wrapText="1"/>
    </xf>
    <xf numFmtId="0" fontId="89" fillId="0" borderId="3" xfId="28299" applyFont="1" applyBorder="1" applyAlignment="1">
      <alignment vertical="top" wrapText="1"/>
    </xf>
    <xf numFmtId="0" fontId="112" fillId="0" borderId="3" xfId="56847" applyFont="1" applyBorder="1" applyAlignment="1">
      <alignment horizontal="center" vertical="center" wrapText="1"/>
    </xf>
    <xf numFmtId="0" fontId="112" fillId="0" borderId="0" xfId="56847" applyFont="1" applyAlignment="1">
      <alignment horizontal="center" vertical="center" wrapText="1"/>
    </xf>
    <xf numFmtId="0" fontId="115" fillId="0" borderId="0" xfId="0" applyFont="1" applyAlignment="1">
      <alignment vertical="center" wrapText="1"/>
    </xf>
    <xf numFmtId="0" fontId="116" fillId="0" borderId="0" xfId="56847" applyFont="1" applyAlignment="1">
      <alignment horizontal="center" vertical="center"/>
    </xf>
    <xf numFmtId="0" fontId="112" fillId="0" borderId="0" xfId="56847" applyFont="1" applyAlignment="1">
      <alignment vertical="top"/>
    </xf>
    <xf numFmtId="0" fontId="116" fillId="0" borderId="0" xfId="56847" applyFont="1" applyAlignment="1">
      <alignment horizontal="left"/>
    </xf>
    <xf numFmtId="0" fontId="116" fillId="0" borderId="0" xfId="56847" applyFont="1" applyAlignment="1">
      <alignment vertical="top"/>
    </xf>
    <xf numFmtId="0" fontId="96" fillId="0" borderId="3" xfId="56847" applyFont="1" applyBorder="1" applyAlignment="1">
      <alignment horizontal="center" vertical="center" wrapText="1"/>
    </xf>
    <xf numFmtId="0" fontId="95" fillId="0" borderId="3" xfId="56847" applyFont="1" applyBorder="1" applyAlignment="1">
      <alignment horizontal="center" vertical="center"/>
    </xf>
    <xf numFmtId="0" fontId="96" fillId="0" borderId="0" xfId="28299" applyFont="1" applyAlignment="1">
      <alignment vertical="top" wrapText="1"/>
    </xf>
    <xf numFmtId="0" fontId="95" fillId="0" borderId="0" xfId="28299" applyFont="1" applyAlignment="1">
      <alignment vertical="top" wrapText="1"/>
    </xf>
    <xf numFmtId="0" fontId="95" fillId="0" borderId="0" xfId="56847" applyFont="1" applyAlignment="1">
      <alignment vertical="top"/>
    </xf>
    <xf numFmtId="0" fontId="96" fillId="0" borderId="0" xfId="56847" applyFont="1" applyAlignment="1">
      <alignment vertical="top"/>
    </xf>
    <xf numFmtId="0" fontId="96" fillId="0" borderId="40" xfId="56847" applyFont="1" applyBorder="1" applyAlignment="1">
      <alignment vertical="top"/>
    </xf>
    <xf numFmtId="0" fontId="95" fillId="0" borderId="0" xfId="56847" applyFont="1" applyAlignment="1">
      <alignment horizontal="left"/>
    </xf>
    <xf numFmtId="0" fontId="95" fillId="0" borderId="0" xfId="56847" applyFont="1" applyAlignment="1">
      <alignment vertical="center"/>
    </xf>
    <xf numFmtId="0" fontId="95" fillId="0" borderId="40" xfId="56847" applyFont="1" applyBorder="1" applyAlignment="1">
      <alignment vertical="center"/>
    </xf>
    <xf numFmtId="4" fontId="95" fillId="0" borderId="40" xfId="56847" applyNumberFormat="1" applyFont="1" applyBorder="1" applyAlignment="1">
      <alignment vertical="center"/>
    </xf>
    <xf numFmtId="0" fontId="96" fillId="0" borderId="40" xfId="56847" applyFont="1" applyBorder="1" applyAlignment="1">
      <alignment horizontal="left" vertical="top" wrapText="1"/>
    </xf>
    <xf numFmtId="0" fontId="96" fillId="0" borderId="0" xfId="56847" applyFont="1" applyAlignment="1">
      <alignment horizontal="left" vertical="top" wrapText="1"/>
    </xf>
    <xf numFmtId="194" fontId="95" fillId="0" borderId="0" xfId="56847" applyNumberFormat="1" applyFont="1" applyAlignment="1">
      <alignment horizontal="right" vertical="top"/>
    </xf>
    <xf numFmtId="0" fontId="120" fillId="0" borderId="0" xfId="56847" applyFont="1" applyAlignment="1">
      <alignment horizontal="left" vertical="top"/>
    </xf>
    <xf numFmtId="4" fontId="96" fillId="0" borderId="0" xfId="56847" applyNumberFormat="1" applyFont="1" applyAlignment="1">
      <alignment horizontal="right" vertical="top"/>
    </xf>
    <xf numFmtId="4" fontId="96" fillId="0" borderId="0" xfId="56847" applyNumberFormat="1" applyFont="1" applyAlignment="1">
      <alignment vertical="top"/>
    </xf>
    <xf numFmtId="193" fontId="96" fillId="0" borderId="3" xfId="56847" applyNumberFormat="1" applyFont="1" applyBorder="1" applyAlignment="1">
      <alignment horizontal="left" vertical="top" wrapText="1"/>
    </xf>
    <xf numFmtId="0" fontId="95" fillId="0" borderId="3" xfId="28299" applyFont="1" applyBorder="1" applyAlignment="1">
      <alignment vertical="top" wrapText="1"/>
    </xf>
    <xf numFmtId="0" fontId="121" fillId="0" borderId="41" xfId="0" applyFont="1" applyBorder="1" applyAlignment="1">
      <alignment horizontal="center" vertical="center"/>
    </xf>
    <xf numFmtId="4" fontId="103" fillId="64" borderId="42" xfId="0" applyNumberFormat="1" applyFont="1" applyFill="1" applyBorder="1" applyAlignment="1">
      <alignment horizontal="center" vertical="center" wrapText="1"/>
    </xf>
    <xf numFmtId="4" fontId="79" fillId="64" borderId="3" xfId="0" applyNumberFormat="1" applyFont="1" applyFill="1" applyBorder="1" applyAlignment="1">
      <alignment horizontal="center" vertical="center" wrapText="1"/>
    </xf>
    <xf numFmtId="0" fontId="96" fillId="0" borderId="0" xfId="28299" applyFont="1" applyAlignment="1">
      <alignment horizontal="center" vertical="top" wrapText="1"/>
    </xf>
    <xf numFmtId="0" fontId="80" fillId="64" borderId="46" xfId="0" applyFont="1" applyFill="1" applyBorder="1" applyAlignment="1">
      <alignment horizontal="center" vertical="top" wrapText="1"/>
    </xf>
    <xf numFmtId="0" fontId="96" fillId="0" borderId="3" xfId="56847" applyFont="1" applyBorder="1" applyAlignment="1">
      <alignment horizontal="left" vertical="top" wrapText="1"/>
    </xf>
    <xf numFmtId="0" fontId="95" fillId="0" borderId="0" xfId="56847" applyFont="1" applyAlignment="1">
      <alignment horizontal="left" vertical="top"/>
    </xf>
    <xf numFmtId="0" fontId="96" fillId="0" borderId="0" xfId="56847" applyFont="1" applyAlignment="1">
      <alignment horizontal="right" vertical="top"/>
    </xf>
    <xf numFmtId="4" fontId="95" fillId="0" borderId="0" xfId="56847" applyNumberFormat="1" applyFont="1" applyAlignment="1">
      <alignment horizontal="right" vertical="top"/>
    </xf>
    <xf numFmtId="0" fontId="96" fillId="0" borderId="35" xfId="56847" applyFont="1" applyBorder="1" applyAlignment="1">
      <alignment vertical="top"/>
    </xf>
    <xf numFmtId="0" fontId="95" fillId="0" borderId="53" xfId="56847" applyFont="1" applyBorder="1" applyAlignment="1">
      <alignment horizontal="right" vertical="top"/>
    </xf>
    <xf numFmtId="0" fontId="96" fillId="0" borderId="35" xfId="56847" applyFont="1" applyBorder="1" applyAlignment="1">
      <alignment horizontal="center" vertical="top"/>
    </xf>
    <xf numFmtId="0" fontId="96" fillId="0" borderId="52" xfId="56847" applyFont="1" applyBorder="1" applyAlignment="1">
      <alignment vertical="top"/>
    </xf>
    <xf numFmtId="0" fontId="96" fillId="0" borderId="48" xfId="56847" applyFont="1" applyBorder="1" applyAlignment="1">
      <alignment vertical="top"/>
    </xf>
    <xf numFmtId="0" fontId="96" fillId="0" borderId="0" xfId="56847" applyFont="1" applyAlignment="1">
      <alignment horizontal="left" vertical="top"/>
    </xf>
    <xf numFmtId="0" fontId="96" fillId="0" borderId="33" xfId="56847" applyFont="1" applyBorder="1" applyAlignment="1">
      <alignment vertical="top"/>
    </xf>
    <xf numFmtId="0" fontId="96" fillId="0" borderId="49" xfId="56847" applyFont="1" applyBorder="1" applyAlignment="1">
      <alignment vertical="top"/>
    </xf>
    <xf numFmtId="0" fontId="96" fillId="0" borderId="50" xfId="56847" applyFont="1" applyBorder="1" applyAlignment="1">
      <alignment vertical="top"/>
    </xf>
    <xf numFmtId="0" fontId="95" fillId="0" borderId="53" xfId="56847" applyFont="1" applyBorder="1" applyAlignment="1">
      <alignment horizontal="center" vertical="top"/>
    </xf>
    <xf numFmtId="0" fontId="117" fillId="0" borderId="52" xfId="0" applyFont="1" applyBorder="1" applyAlignment="1">
      <alignment vertical="top" wrapText="1"/>
    </xf>
    <xf numFmtId="0" fontId="96" fillId="0" borderId="40" xfId="56847" applyFont="1" applyBorder="1" applyAlignment="1">
      <alignment horizontal="center" vertical="top"/>
    </xf>
    <xf numFmtId="0" fontId="112" fillId="0" borderId="0" xfId="56847" applyFont="1" applyAlignment="1">
      <alignment horizontal="left" vertical="top" wrapText="1"/>
    </xf>
    <xf numFmtId="0" fontId="95" fillId="0" borderId="0" xfId="56847" applyFont="1" applyAlignment="1">
      <alignment horizontal="center" vertical="top"/>
    </xf>
    <xf numFmtId="0" fontId="95" fillId="0" borderId="0" xfId="56847" applyFont="1" applyAlignment="1">
      <alignment horizontal="left" vertical="top" wrapText="1"/>
    </xf>
    <xf numFmtId="0" fontId="116" fillId="0" borderId="0" xfId="56847" applyFont="1" applyAlignment="1">
      <alignment vertical="center"/>
    </xf>
    <xf numFmtId="194" fontId="116" fillId="0" borderId="0" xfId="56847" applyNumberFormat="1" applyFont="1" applyAlignment="1">
      <alignment horizontal="right" vertical="top"/>
    </xf>
    <xf numFmtId="0" fontId="116" fillId="0" borderId="0" xfId="56847" applyFont="1" applyAlignment="1">
      <alignment horizontal="left" vertical="top"/>
    </xf>
    <xf numFmtId="0" fontId="93" fillId="0" borderId="0" xfId="56131" applyFont="1" applyAlignment="1">
      <alignment horizontal="left" vertical="top"/>
    </xf>
    <xf numFmtId="0" fontId="89" fillId="0" borderId="0" xfId="56131" applyFont="1" applyAlignment="1">
      <alignment vertical="top" wrapText="1"/>
    </xf>
    <xf numFmtId="0" fontId="93" fillId="0" borderId="0" xfId="56131" applyFont="1" applyAlignment="1">
      <alignment vertical="top"/>
    </xf>
    <xf numFmtId="0" fontId="93" fillId="0" borderId="0" xfId="56131" applyFont="1" applyAlignment="1">
      <alignment vertical="top" wrapText="1"/>
    </xf>
    <xf numFmtId="0" fontId="89" fillId="0" borderId="0" xfId="56131" applyFont="1" applyAlignment="1">
      <alignment horizontal="left" vertical="top"/>
    </xf>
    <xf numFmtId="0" fontId="124" fillId="0" borderId="0" xfId="56847" applyFont="1" applyAlignment="1">
      <alignment vertical="top"/>
    </xf>
    <xf numFmtId="0" fontId="89" fillId="0" borderId="0" xfId="56131" applyFont="1" applyAlignment="1">
      <alignment horizontal="left" vertical="top" wrapText="1"/>
    </xf>
    <xf numFmtId="0" fontId="3" fillId="0" borderId="0" xfId="28299" applyFont="1" applyAlignment="1">
      <alignment vertical="top"/>
    </xf>
    <xf numFmtId="0" fontId="89" fillId="0" borderId="0" xfId="28299" applyFont="1" applyAlignment="1">
      <alignment horizontal="center"/>
    </xf>
    <xf numFmtId="0" fontId="96" fillId="0" borderId="3" xfId="28299" applyFont="1" applyBorder="1" applyAlignment="1">
      <alignment vertical="top"/>
    </xf>
    <xf numFmtId="0" fontId="2" fillId="0" borderId="0" xfId="28299" applyFont="1" applyAlignment="1">
      <alignment vertical="top"/>
    </xf>
    <xf numFmtId="1" fontId="79" fillId="0" borderId="3" xfId="0" applyNumberFormat="1" applyFont="1" applyBorder="1" applyAlignment="1">
      <alignment horizontal="center" vertical="center" wrapText="1"/>
    </xf>
    <xf numFmtId="0" fontId="89" fillId="0" borderId="3" xfId="28299" applyFont="1" applyBorder="1" applyAlignment="1">
      <alignment vertical="top"/>
    </xf>
    <xf numFmtId="0" fontId="89" fillId="0" borderId="51" xfId="28299" applyFont="1" applyBorder="1" applyAlignment="1">
      <alignment vertical="top" wrapText="1"/>
    </xf>
    <xf numFmtId="0" fontId="93" fillId="0" borderId="35" xfId="28299" applyFont="1" applyBorder="1" applyAlignment="1">
      <alignment vertical="top" wrapText="1"/>
    </xf>
    <xf numFmtId="0" fontId="93" fillId="0" borderId="52" xfId="28299" applyFont="1" applyBorder="1" applyAlignment="1">
      <alignment vertical="top" wrapText="1"/>
    </xf>
    <xf numFmtId="0" fontId="93" fillId="0" borderId="56" xfId="0" applyFont="1" applyBorder="1" applyAlignment="1">
      <alignment horizontal="right" vertical="top"/>
    </xf>
    <xf numFmtId="0" fontId="93" fillId="0" borderId="3" xfId="0" applyFont="1" applyBorder="1" applyAlignment="1">
      <alignment horizontal="center" vertical="top"/>
    </xf>
    <xf numFmtId="0" fontId="93" fillId="0" borderId="61" xfId="0" applyFont="1" applyBorder="1" applyAlignment="1">
      <alignment horizontal="center" vertical="top"/>
    </xf>
    <xf numFmtId="0" fontId="89" fillId="0" borderId="0" xfId="28299" applyFont="1" applyAlignment="1">
      <alignment horizontal="left" vertical="top" wrapText="1"/>
    </xf>
    <xf numFmtId="0" fontId="89" fillId="0" borderId="0" xfId="28299" applyFont="1" applyAlignment="1">
      <alignment horizontal="left" vertical="top"/>
    </xf>
    <xf numFmtId="0" fontId="93" fillId="0" borderId="0" xfId="28299" applyFont="1" applyAlignment="1">
      <alignment horizontal="left" vertical="top" wrapText="1"/>
    </xf>
    <xf numFmtId="4" fontId="93" fillId="0" borderId="0" xfId="28299" applyNumberFormat="1" applyFont="1" applyAlignment="1">
      <alignment horizontal="right" vertical="top"/>
    </xf>
    <xf numFmtId="4" fontId="93" fillId="0" borderId="0" xfId="28299" applyNumberFormat="1" applyFont="1" applyAlignment="1">
      <alignment horizontal="center" vertical="top"/>
    </xf>
    <xf numFmtId="194" fontId="93" fillId="0" borderId="0" xfId="28299" applyNumberFormat="1" applyFont="1" applyAlignment="1">
      <alignment horizontal="left" vertical="top" wrapText="1"/>
    </xf>
    <xf numFmtId="0" fontId="93" fillId="0" borderId="0" xfId="28299" applyFont="1" applyAlignment="1">
      <alignment horizontal="right" vertical="top" wrapText="1"/>
    </xf>
    <xf numFmtId="0" fontId="2" fillId="0" borderId="0" xfId="28299" applyFont="1" applyAlignment="1">
      <alignment horizontal="right" vertical="top" wrapText="1"/>
    </xf>
    <xf numFmtId="0" fontId="93" fillId="0" borderId="40" xfId="56131" applyFont="1" applyBorder="1" applyAlignment="1">
      <alignment vertical="top"/>
    </xf>
    <xf numFmtId="0" fontId="93" fillId="0" borderId="40" xfId="56131" applyFont="1" applyBorder="1" applyAlignment="1">
      <alignment vertical="top" wrapText="1"/>
    </xf>
    <xf numFmtId="194" fontId="79" fillId="0" borderId="3" xfId="0" applyNumberFormat="1" applyFont="1" applyBorder="1" applyAlignment="1">
      <alignment horizontal="center" vertical="center" wrapText="1"/>
    </xf>
    <xf numFmtId="0" fontId="89" fillId="0" borderId="0" xfId="28299" applyFont="1" applyAlignment="1">
      <alignment horizontal="left"/>
    </xf>
    <xf numFmtId="0" fontId="125" fillId="0" borderId="3" xfId="28299" applyFont="1" applyBorder="1" applyAlignment="1">
      <alignment vertical="top"/>
    </xf>
    <xf numFmtId="0" fontId="0" fillId="0" borderId="3" xfId="0" applyBorder="1"/>
    <xf numFmtId="0" fontId="0" fillId="64" borderId="3" xfId="0" applyFill="1" applyBorder="1" applyAlignment="1">
      <alignment horizontal="center" vertical="center"/>
    </xf>
    <xf numFmtId="1" fontId="79" fillId="64" borderId="3" xfId="0" applyNumberFormat="1" applyFont="1" applyFill="1" applyBorder="1" applyAlignment="1">
      <alignment horizontal="center" vertical="center" wrapText="1"/>
    </xf>
    <xf numFmtId="0" fontId="68" fillId="0" borderId="3" xfId="0" applyFont="1" applyBorder="1" applyAlignment="1">
      <alignment horizontal="center"/>
    </xf>
    <xf numFmtId="194" fontId="79" fillId="64" borderId="3" xfId="0" applyNumberFormat="1" applyFont="1" applyFill="1" applyBorder="1" applyAlignment="1">
      <alignment horizontal="center" vertical="center" wrapText="1"/>
    </xf>
    <xf numFmtId="14" fontId="0" fillId="64" borderId="3" xfId="0" applyNumberFormat="1" applyFill="1" applyBorder="1" applyAlignment="1">
      <alignment horizontal="center" vertical="center"/>
    </xf>
    <xf numFmtId="0" fontId="126" fillId="0" borderId="3" xfId="0" applyFont="1" applyBorder="1" applyAlignment="1">
      <alignment horizontal="center"/>
    </xf>
    <xf numFmtId="2" fontId="105" fillId="64" borderId="3" xfId="0" applyNumberFormat="1" applyFont="1" applyFill="1" applyBorder="1" applyAlignment="1">
      <alignment horizontal="center" vertical="top" wrapText="1"/>
    </xf>
    <xf numFmtId="2" fontId="128" fillId="0" borderId="40" xfId="0" applyNumberFormat="1" applyFont="1" applyBorder="1" applyAlignment="1">
      <alignment horizontal="center" vertical="center"/>
    </xf>
    <xf numFmtId="2" fontId="95" fillId="0" borderId="0" xfId="56847" applyNumberFormat="1" applyFont="1" applyAlignment="1">
      <alignment horizontal="center" vertical="center"/>
    </xf>
    <xf numFmtId="193" fontId="96" fillId="0" borderId="40" xfId="56847" applyNumberFormat="1" applyFont="1" applyBorder="1" applyAlignment="1">
      <alignment horizontal="left" vertical="top" wrapText="1"/>
    </xf>
    <xf numFmtId="0" fontId="95" fillId="0" borderId="40" xfId="28299" applyFont="1" applyBorder="1" applyAlignment="1">
      <alignment vertical="top" wrapText="1"/>
    </xf>
    <xf numFmtId="2" fontId="0" fillId="0" borderId="0" xfId="0" applyNumberFormat="1"/>
    <xf numFmtId="193" fontId="96" fillId="0" borderId="6" xfId="56847" applyNumberFormat="1" applyFont="1" applyBorder="1" applyAlignment="1">
      <alignment horizontal="left" vertical="top" wrapText="1"/>
    </xf>
    <xf numFmtId="0" fontId="95" fillId="0" borderId="6" xfId="28299" applyFont="1" applyBorder="1" applyAlignment="1">
      <alignment vertical="top" wrapText="1"/>
    </xf>
    <xf numFmtId="4" fontId="106" fillId="0" borderId="3" xfId="0" applyNumberFormat="1" applyFont="1" applyBorder="1" applyAlignment="1">
      <alignment horizontal="center" vertical="center" wrapText="1"/>
    </xf>
    <xf numFmtId="0" fontId="95" fillId="0" borderId="35" xfId="28299" applyFont="1" applyBorder="1" applyAlignment="1">
      <alignment vertical="top" wrapText="1"/>
    </xf>
    <xf numFmtId="0" fontId="95" fillId="0" borderId="43" xfId="56847" applyFont="1" applyBorder="1" applyAlignment="1">
      <alignment horizontal="center" vertical="top"/>
    </xf>
    <xf numFmtId="14" fontId="95" fillId="0" borderId="0" xfId="56847" applyNumberFormat="1" applyFont="1" applyAlignment="1">
      <alignment vertical="top"/>
    </xf>
    <xf numFmtId="0" fontId="129" fillId="64" borderId="3" xfId="0" applyFont="1" applyFill="1" applyBorder="1" applyAlignment="1">
      <alignment horizontal="center" vertical="top" wrapText="1"/>
    </xf>
    <xf numFmtId="1" fontId="106" fillId="0" borderId="3" xfId="0" applyNumberFormat="1" applyFont="1" applyBorder="1" applyAlignment="1">
      <alignment horizontal="center" vertical="center" wrapText="1"/>
    </xf>
    <xf numFmtId="194" fontId="106" fillId="0" borderId="3" xfId="0" applyNumberFormat="1" applyFont="1" applyBorder="1" applyAlignment="1">
      <alignment horizontal="center" vertical="center" wrapText="1"/>
    </xf>
    <xf numFmtId="14" fontId="129" fillId="64" borderId="3" xfId="0" applyNumberFormat="1" applyFont="1" applyFill="1" applyBorder="1" applyAlignment="1">
      <alignment horizontal="center" vertical="top" wrapText="1"/>
    </xf>
    <xf numFmtId="2" fontId="130" fillId="64" borderId="3" xfId="0" applyNumberFormat="1" applyFont="1" applyFill="1" applyBorder="1" applyAlignment="1">
      <alignment horizontal="center" vertical="center"/>
    </xf>
    <xf numFmtId="0" fontId="3" fillId="0" borderId="0" xfId="28299" applyFont="1" applyAlignment="1">
      <alignment horizontal="center" vertical="top"/>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0" fillId="0" borderId="40" xfId="0" applyBorder="1"/>
    <xf numFmtId="2" fontId="0" fillId="0" borderId="0" xfId="0" applyNumberFormat="1" applyAlignment="1">
      <alignment horizontal="center" vertical="center"/>
    </xf>
    <xf numFmtId="2" fontId="94" fillId="0" borderId="40" xfId="28299" applyNumberFormat="1" applyFont="1" applyBorder="1"/>
    <xf numFmtId="0" fontId="109" fillId="0" borderId="3" xfId="0" applyFont="1" applyBorder="1" applyAlignment="1">
      <alignment horizontal="center" vertical="top" wrapText="1"/>
    </xf>
    <xf numFmtId="0" fontId="117" fillId="0" borderId="50" xfId="0" applyFont="1" applyBorder="1" applyAlignment="1">
      <alignment vertical="top" wrapText="1"/>
    </xf>
    <xf numFmtId="43" fontId="132" fillId="0" borderId="0" xfId="60934" applyFont="1"/>
    <xf numFmtId="1" fontId="103" fillId="99" borderId="42" xfId="0" applyNumberFormat="1" applyFont="1" applyFill="1" applyBorder="1" applyAlignment="1">
      <alignment horizontal="center" vertical="center" wrapText="1"/>
    </xf>
    <xf numFmtId="2" fontId="94" fillId="100" borderId="40" xfId="28299" applyNumberFormat="1" applyFont="1" applyFill="1" applyBorder="1" applyAlignment="1">
      <alignment wrapText="1"/>
    </xf>
    <xf numFmtId="0" fontId="96" fillId="0" borderId="42" xfId="56847" applyFont="1" applyFill="1" applyBorder="1" applyAlignment="1">
      <alignment horizontal="center" vertical="center" wrapText="1"/>
    </xf>
    <xf numFmtId="4" fontId="95" fillId="0" borderId="0" xfId="28299" applyNumberFormat="1" applyFont="1" applyAlignment="1">
      <alignment vertical="top" wrapText="1"/>
    </xf>
    <xf numFmtId="4" fontId="133" fillId="100" borderId="0" xfId="0" applyNumberFormat="1" applyFont="1" applyFill="1" applyBorder="1" applyAlignment="1">
      <alignment horizontal="center" vertical="center" wrapText="1"/>
    </xf>
    <xf numFmtId="0" fontId="96" fillId="0" borderId="0" xfId="56847" applyFont="1" applyBorder="1" applyAlignment="1">
      <alignment vertical="top"/>
    </xf>
    <xf numFmtId="4" fontId="96" fillId="0" borderId="0" xfId="56847" applyNumberFormat="1" applyFont="1" applyBorder="1" applyAlignment="1">
      <alignment horizontal="right" vertical="top"/>
    </xf>
    <xf numFmtId="4" fontId="96" fillId="100" borderId="0" xfId="56847" applyNumberFormat="1" applyFont="1" applyFill="1" applyBorder="1" applyAlignment="1">
      <alignment horizontal="right" vertical="top"/>
    </xf>
    <xf numFmtId="4" fontId="133" fillId="0" borderId="67" xfId="0" applyNumberFormat="1" applyFont="1" applyBorder="1" applyAlignment="1">
      <alignment horizontal="center" vertical="center" wrapText="1"/>
    </xf>
    <xf numFmtId="14" fontId="95" fillId="0" borderId="0" xfId="56847" applyNumberFormat="1" applyFont="1" applyAlignment="1">
      <alignment horizontal="left" vertical="top" wrapText="1"/>
    </xf>
    <xf numFmtId="1" fontId="133" fillId="101" borderId="67" xfId="0" applyNumberFormat="1" applyFont="1" applyFill="1" applyBorder="1" applyAlignment="1">
      <alignment horizontal="center" vertical="center" wrapText="1"/>
    </xf>
    <xf numFmtId="1" fontId="79" fillId="102" borderId="42" xfId="0" applyNumberFormat="1" applyFont="1" applyFill="1" applyBorder="1" applyAlignment="1">
      <alignment horizontal="center" vertical="center" wrapText="1"/>
    </xf>
    <xf numFmtId="4" fontId="133" fillId="101" borderId="67" xfId="0" applyNumberFormat="1" applyFont="1" applyFill="1" applyBorder="1" applyAlignment="1">
      <alignment horizontal="center" vertical="center" wrapText="1"/>
    </xf>
    <xf numFmtId="14" fontId="79" fillId="102" borderId="42" xfId="0" applyNumberFormat="1" applyFont="1" applyFill="1" applyBorder="1" applyAlignment="1">
      <alignment horizontal="center" vertical="center" wrapText="1"/>
    </xf>
    <xf numFmtId="0" fontId="92" fillId="0" borderId="0" xfId="28299" applyFont="1" applyAlignment="1">
      <alignment horizontal="center" vertical="top" wrapText="1"/>
    </xf>
    <xf numFmtId="0" fontId="93" fillId="0" borderId="0" xfId="28299" applyFont="1" applyAlignment="1">
      <alignment horizontal="center" vertical="top" wrapText="1"/>
    </xf>
    <xf numFmtId="0" fontId="94" fillId="0" borderId="40" xfId="28299" applyFont="1" applyBorder="1" applyAlignment="1">
      <alignment horizontal="center" wrapText="1"/>
    </xf>
    <xf numFmtId="0" fontId="95" fillId="0" borderId="0" xfId="28299" applyFont="1" applyAlignment="1">
      <alignment horizontal="center" vertical="top"/>
    </xf>
    <xf numFmtId="0" fontId="93" fillId="0" borderId="40" xfId="28299" applyFont="1" applyBorder="1" applyAlignment="1">
      <alignment vertical="top"/>
    </xf>
    <xf numFmtId="0" fontId="89" fillId="0" borderId="0" xfId="28299" applyFont="1" applyAlignment="1">
      <alignment vertical="top"/>
    </xf>
    <xf numFmtId="0" fontId="94" fillId="0" borderId="0" xfId="28299" applyFont="1" applyAlignment="1">
      <alignment horizontal="left" vertical="top"/>
    </xf>
    <xf numFmtId="0" fontId="93" fillId="0" borderId="43" xfId="28299" applyFont="1" applyBorder="1" applyAlignment="1">
      <alignment horizontal="center" vertical="top"/>
    </xf>
    <xf numFmtId="0" fontId="93" fillId="0" borderId="43" xfId="28299" applyFont="1" applyBorder="1" applyAlignment="1">
      <alignment vertical="top"/>
    </xf>
    <xf numFmtId="1" fontId="93" fillId="0" borderId="43" xfId="28299" applyNumberFormat="1" applyFont="1" applyBorder="1" applyAlignment="1">
      <alignment vertical="top" wrapText="1"/>
    </xf>
    <xf numFmtId="0" fontId="93" fillId="0" borderId="43" xfId="28299" applyFont="1" applyBorder="1" applyAlignment="1">
      <alignment vertical="top" wrapText="1"/>
    </xf>
    <xf numFmtId="0" fontId="108" fillId="0" borderId="45" xfId="28299" applyFont="1" applyBorder="1" applyAlignment="1">
      <alignment horizontal="center" vertical="top"/>
    </xf>
    <xf numFmtId="0" fontId="110" fillId="0" borderId="0" xfId="28299" applyFont="1" applyAlignment="1">
      <alignment horizontal="right" vertical="top"/>
    </xf>
    <xf numFmtId="1" fontId="93" fillId="0" borderId="5" xfId="28299" applyNumberFormat="1" applyFont="1" applyBorder="1" applyAlignment="1">
      <alignment horizontal="left" vertical="center" wrapText="1"/>
    </xf>
    <xf numFmtId="0" fontId="93" fillId="0" borderId="5" xfId="28299" applyFont="1" applyBorder="1" applyAlignment="1">
      <alignment horizontal="left" vertical="center" wrapText="1"/>
    </xf>
    <xf numFmtId="1" fontId="93" fillId="0" borderId="0" xfId="28299" applyNumberFormat="1" applyFont="1" applyAlignment="1">
      <alignment vertical="top" wrapText="1"/>
    </xf>
    <xf numFmtId="0" fontId="93" fillId="0" borderId="0" xfId="28299" applyFont="1" applyAlignment="1">
      <alignment vertical="top" wrapText="1"/>
    </xf>
    <xf numFmtId="0" fontId="93" fillId="0" borderId="40" xfId="28299" applyFont="1" applyBorder="1" applyAlignment="1">
      <alignment horizontal="center" vertical="top"/>
    </xf>
    <xf numFmtId="0" fontId="93" fillId="0" borderId="46" xfId="28299" applyFont="1" applyBorder="1" applyAlignment="1">
      <alignment horizontal="center" vertical="top"/>
    </xf>
    <xf numFmtId="0" fontId="93" fillId="0" borderId="6" xfId="28299" applyFont="1" applyBorder="1" applyAlignment="1">
      <alignment horizontal="center" vertical="top"/>
    </xf>
    <xf numFmtId="0" fontId="93" fillId="0" borderId="47" xfId="28299" applyFont="1" applyBorder="1" applyAlignment="1">
      <alignment horizontal="center" vertical="top"/>
    </xf>
    <xf numFmtId="0" fontId="93" fillId="0" borderId="41" xfId="28299" applyFont="1" applyBorder="1" applyAlignment="1">
      <alignment horizontal="center" vertical="top"/>
    </xf>
    <xf numFmtId="0" fontId="93" fillId="0" borderId="46" xfId="28299" applyFont="1" applyBorder="1" applyAlignment="1">
      <alignment vertical="top" wrapText="1"/>
    </xf>
    <xf numFmtId="0" fontId="93" fillId="0" borderId="6" xfId="28299" applyFont="1" applyBorder="1" applyAlignment="1">
      <alignment vertical="top" wrapText="1"/>
    </xf>
    <xf numFmtId="0" fontId="93" fillId="0" borderId="47" xfId="28299" applyFont="1" applyBorder="1" applyAlignment="1">
      <alignment vertical="top" wrapText="1"/>
    </xf>
    <xf numFmtId="0" fontId="93" fillId="0" borderId="3" xfId="28299" applyFont="1" applyBorder="1" applyAlignment="1">
      <alignment vertical="top" wrapText="1"/>
    </xf>
    <xf numFmtId="0" fontId="89" fillId="0" borderId="46" xfId="28299" applyFont="1" applyBorder="1" applyAlignment="1">
      <alignment vertical="top" wrapText="1"/>
    </xf>
    <xf numFmtId="0" fontId="89" fillId="0" borderId="6" xfId="28299" applyFont="1" applyBorder="1" applyAlignment="1">
      <alignment vertical="top" wrapText="1"/>
    </xf>
    <xf numFmtId="0" fontId="89" fillId="0" borderId="47" xfId="28299" applyFont="1" applyBorder="1" applyAlignment="1">
      <alignment vertical="top" wrapText="1"/>
    </xf>
    <xf numFmtId="0" fontId="89" fillId="0" borderId="46" xfId="28299" applyFont="1" applyBorder="1" applyAlignment="1">
      <alignment horizontal="center" vertical="top" wrapText="1"/>
    </xf>
    <xf numFmtId="0" fontId="89" fillId="0" borderId="6" xfId="28299" applyFont="1" applyBorder="1" applyAlignment="1">
      <alignment horizontal="center" vertical="top" wrapText="1"/>
    </xf>
    <xf numFmtId="0" fontId="89" fillId="0" borderId="47" xfId="28299" applyFont="1" applyBorder="1" applyAlignment="1">
      <alignment horizontal="center" vertical="top" wrapText="1"/>
    </xf>
    <xf numFmtId="0" fontId="114" fillId="0" borderId="3" xfId="28299" applyFont="1" applyBorder="1" applyAlignment="1">
      <alignment horizontal="left" vertical="top" wrapText="1"/>
    </xf>
    <xf numFmtId="0" fontId="2" fillId="0" borderId="3" xfId="28299" applyFont="1" applyBorder="1" applyAlignment="1">
      <alignment horizontal="left" vertical="top" wrapText="1"/>
    </xf>
    <xf numFmtId="0" fontId="93" fillId="0" borderId="46" xfId="28299" applyFont="1" applyBorder="1" applyAlignment="1">
      <alignment horizontal="left" vertical="top" wrapText="1"/>
    </xf>
    <xf numFmtId="0" fontId="93" fillId="0" borderId="6" xfId="28299" applyFont="1" applyBorder="1" applyAlignment="1">
      <alignment horizontal="left" vertical="top" wrapText="1"/>
    </xf>
    <xf numFmtId="0" fontId="93" fillId="0" borderId="47" xfId="28299" applyFont="1" applyBorder="1" applyAlignment="1">
      <alignment horizontal="left" vertical="top" wrapText="1"/>
    </xf>
    <xf numFmtId="0" fontId="89" fillId="0" borderId="3" xfId="28299" applyFont="1" applyBorder="1" applyAlignment="1">
      <alignment horizontal="left" vertical="top" wrapText="1"/>
    </xf>
    <xf numFmtId="0" fontId="89" fillId="0" borderId="3" xfId="28299" applyFont="1" applyBorder="1" applyAlignment="1">
      <alignment vertical="top" wrapText="1"/>
    </xf>
    <xf numFmtId="0" fontId="89" fillId="0" borderId="48" xfId="28299" applyFont="1" applyBorder="1" applyAlignment="1">
      <alignment horizontal="left" vertical="top" wrapText="1"/>
    </xf>
    <xf numFmtId="0" fontId="2" fillId="0" borderId="0" xfId="28299" applyFont="1" applyAlignment="1">
      <alignment horizontal="left" vertical="top" wrapText="1"/>
    </xf>
    <xf numFmtId="0" fontId="2" fillId="0" borderId="33" xfId="28299" applyFont="1" applyBorder="1" applyAlignment="1">
      <alignment horizontal="left" vertical="top" wrapText="1"/>
    </xf>
    <xf numFmtId="0" fontId="2" fillId="0" borderId="49" xfId="28299" applyFont="1" applyBorder="1" applyAlignment="1">
      <alignment horizontal="left" vertical="top" wrapText="1"/>
    </xf>
    <xf numFmtId="0" fontId="2" fillId="0" borderId="40" xfId="28299" applyFont="1" applyBorder="1" applyAlignment="1">
      <alignment horizontal="left" vertical="top" wrapText="1"/>
    </xf>
    <xf numFmtId="0" fontId="2" fillId="0" borderId="50" xfId="28299" applyFont="1" applyBorder="1" applyAlignment="1">
      <alignment horizontal="left" vertical="top" wrapText="1"/>
    </xf>
    <xf numFmtId="0" fontId="89" fillId="0" borderId="42" xfId="28299" applyFont="1" applyBorder="1" applyAlignment="1">
      <alignment vertical="top" wrapText="1"/>
    </xf>
    <xf numFmtId="0" fontId="95" fillId="0" borderId="51" xfId="56847" applyFont="1" applyBorder="1" applyAlignment="1">
      <alignment vertical="center" wrapText="1"/>
    </xf>
    <xf numFmtId="0" fontId="117" fillId="0" borderId="35" xfId="0" applyFont="1" applyBorder="1" applyAlignment="1">
      <alignment vertical="center" wrapText="1"/>
    </xf>
    <xf numFmtId="0" fontId="117" fillId="0" borderId="52" xfId="0" applyFont="1" applyBorder="1" applyAlignment="1">
      <alignment vertical="center" wrapText="1"/>
    </xf>
    <xf numFmtId="0" fontId="117" fillId="0" borderId="49" xfId="0" applyFont="1" applyBorder="1" applyAlignment="1">
      <alignment vertical="center" wrapText="1"/>
    </xf>
    <xf numFmtId="0" fontId="117" fillId="0" borderId="40" xfId="0" applyFont="1" applyBorder="1" applyAlignment="1">
      <alignment vertical="center" wrapText="1"/>
    </xf>
    <xf numFmtId="0" fontId="117" fillId="0" borderId="50" xfId="0" applyFont="1" applyBorder="1" applyAlignment="1">
      <alignment vertical="center" wrapText="1"/>
    </xf>
    <xf numFmtId="0" fontId="96" fillId="0" borderId="51" xfId="56847" applyFont="1" applyBorder="1" applyAlignment="1">
      <alignment horizontal="center" vertical="top" wrapText="1"/>
    </xf>
    <xf numFmtId="0" fontId="117" fillId="0" borderId="35" xfId="0" applyFont="1" applyBorder="1" applyAlignment="1">
      <alignment horizontal="center" vertical="top" wrapText="1"/>
    </xf>
    <xf numFmtId="0" fontId="117" fillId="0" borderId="52" xfId="0" applyFont="1" applyBorder="1" applyAlignment="1">
      <alignment horizontal="center" vertical="top" wrapText="1"/>
    </xf>
    <xf numFmtId="0" fontId="117" fillId="0" borderId="49" xfId="0" applyFont="1" applyBorder="1" applyAlignment="1">
      <alignment horizontal="center" vertical="top" wrapText="1"/>
    </xf>
    <xf numFmtId="0" fontId="117" fillId="0" borderId="40" xfId="0" applyFont="1" applyBorder="1" applyAlignment="1">
      <alignment horizontal="center" vertical="top" wrapText="1"/>
    </xf>
    <xf numFmtId="0" fontId="117" fillId="0" borderId="50" xfId="0" applyFont="1" applyBorder="1" applyAlignment="1">
      <alignment horizontal="center" vertical="top" wrapText="1"/>
    </xf>
    <xf numFmtId="0" fontId="118" fillId="0" borderId="3" xfId="0" applyFont="1" applyBorder="1" applyAlignment="1">
      <alignment horizontal="center" vertical="center" wrapText="1"/>
    </xf>
    <xf numFmtId="0" fontId="96" fillId="0" borderId="40" xfId="56847" applyFont="1" applyBorder="1" applyAlignment="1">
      <alignment vertical="top" wrapText="1"/>
    </xf>
    <xf numFmtId="0" fontId="0" fillId="0" borderId="40" xfId="0" applyBorder="1" applyAlignment="1">
      <alignment vertical="top"/>
    </xf>
    <xf numFmtId="0" fontId="95" fillId="0" borderId="0" xfId="56847" applyFont="1" applyAlignment="1">
      <alignment vertical="top" wrapText="1"/>
    </xf>
    <xf numFmtId="0" fontId="0" fillId="0" borderId="0" xfId="0" applyAlignment="1">
      <alignment vertical="top" wrapText="1"/>
    </xf>
    <xf numFmtId="3" fontId="118" fillId="0" borderId="3" xfId="0" applyNumberFormat="1" applyFont="1" applyBorder="1" applyAlignment="1">
      <alignment horizontal="center" vertical="center" wrapText="1"/>
    </xf>
    <xf numFmtId="0" fontId="95" fillId="0" borderId="0" xfId="56847" applyFont="1" applyAlignment="1">
      <alignment horizontal="right" vertical="top" wrapText="1"/>
    </xf>
    <xf numFmtId="0" fontId="119" fillId="0" borderId="0" xfId="0" applyFont="1" applyAlignment="1">
      <alignment horizontal="right" vertical="top" wrapText="1"/>
    </xf>
    <xf numFmtId="0" fontId="95" fillId="0" borderId="49" xfId="56847" applyFont="1" applyBorder="1" applyAlignment="1">
      <alignment horizontal="center" vertical="top" wrapText="1"/>
    </xf>
    <xf numFmtId="0" fontId="95" fillId="0" borderId="6" xfId="56847" applyFont="1" applyBorder="1" applyAlignment="1">
      <alignment horizontal="center" vertical="top" wrapText="1"/>
    </xf>
    <xf numFmtId="0" fontId="95" fillId="0" borderId="47" xfId="56847" applyFont="1" applyBorder="1" applyAlignment="1">
      <alignment horizontal="center" vertical="top" wrapText="1"/>
    </xf>
    <xf numFmtId="4" fontId="118" fillId="0" borderId="3" xfId="0" applyNumberFormat="1" applyFont="1" applyBorder="1" applyAlignment="1">
      <alignment horizontal="center" vertical="center" wrapText="1"/>
    </xf>
    <xf numFmtId="0" fontId="96" fillId="0" borderId="0" xfId="56847" applyFont="1" applyAlignment="1">
      <alignment horizontal="right" vertical="top" wrapText="1"/>
    </xf>
    <xf numFmtId="0" fontId="117" fillId="0" borderId="0" xfId="0" applyFont="1" applyAlignment="1">
      <alignment horizontal="right" vertical="top" wrapText="1"/>
    </xf>
    <xf numFmtId="0" fontId="96" fillId="0" borderId="46" xfId="56847" applyFont="1" applyBorder="1" applyAlignment="1">
      <alignment horizontal="center" vertical="top" wrapText="1"/>
    </xf>
    <xf numFmtId="0" fontId="96" fillId="0" borderId="6" xfId="56847" applyFont="1" applyBorder="1" applyAlignment="1">
      <alignment horizontal="center" vertical="top" wrapText="1"/>
    </xf>
    <xf numFmtId="0" fontId="96" fillId="0" borderId="47" xfId="56847" applyFont="1" applyBorder="1" applyAlignment="1">
      <alignment horizontal="center" vertical="top" wrapText="1"/>
    </xf>
    <xf numFmtId="0" fontId="96" fillId="0" borderId="46" xfId="56847" applyFont="1" applyBorder="1" applyAlignment="1">
      <alignment horizontal="center" vertical="top"/>
    </xf>
    <xf numFmtId="0" fontId="96" fillId="0" borderId="6" xfId="56847" applyFont="1" applyBorder="1" applyAlignment="1">
      <alignment horizontal="center" vertical="top"/>
    </xf>
    <xf numFmtId="0" fontId="96" fillId="0" borderId="47" xfId="56847" applyFont="1" applyBorder="1" applyAlignment="1">
      <alignment horizontal="center" vertical="top"/>
    </xf>
    <xf numFmtId="0" fontId="117" fillId="0" borderId="0" xfId="0" applyFont="1" applyAlignment="1">
      <alignment vertical="top"/>
    </xf>
    <xf numFmtId="0" fontId="96" fillId="0" borderId="41" xfId="56847" applyFont="1" applyBorder="1" applyAlignment="1">
      <alignment horizontal="left" vertical="top"/>
    </xf>
    <xf numFmtId="0" fontId="96" fillId="0" borderId="66" xfId="56847" applyFont="1" applyBorder="1" applyAlignment="1">
      <alignment horizontal="left" vertical="top"/>
    </xf>
    <xf numFmtId="0" fontId="96" fillId="0" borderId="44" xfId="56847" applyFont="1" applyBorder="1" applyAlignment="1">
      <alignment horizontal="left" vertical="top"/>
    </xf>
    <xf numFmtId="0" fontId="96" fillId="0" borderId="0" xfId="56847" applyFont="1" applyAlignment="1">
      <alignment horizontal="center" vertical="top" wrapText="1"/>
    </xf>
    <xf numFmtId="0" fontId="117" fillId="0" borderId="44" xfId="0" applyFont="1" applyBorder="1" applyAlignment="1">
      <alignment horizontal="left" vertical="top"/>
    </xf>
    <xf numFmtId="0" fontId="96" fillId="0" borderId="35" xfId="56847" applyFont="1" applyBorder="1" applyAlignment="1">
      <alignment vertical="top" wrapText="1"/>
    </xf>
    <xf numFmtId="0" fontId="117" fillId="0" borderId="35" xfId="0" applyFont="1" applyBorder="1" applyAlignment="1">
      <alignment vertical="top" wrapText="1"/>
    </xf>
    <xf numFmtId="0" fontId="117" fillId="0" borderId="52" xfId="0" applyFont="1" applyBorder="1" applyAlignment="1">
      <alignment vertical="top" wrapText="1"/>
    </xf>
    <xf numFmtId="0" fontId="112" fillId="0" borderId="0" xfId="56847" applyFont="1" applyAlignment="1">
      <alignment horizontal="center" vertical="top" wrapText="1"/>
    </xf>
    <xf numFmtId="0" fontId="115" fillId="0" borderId="0" xfId="0" applyFont="1" applyAlignment="1">
      <alignment horizontal="center" vertical="top" wrapText="1"/>
    </xf>
    <xf numFmtId="4" fontId="116" fillId="0" borderId="0" xfId="56847" applyNumberFormat="1" applyFont="1" applyAlignment="1">
      <alignment horizontal="right" vertical="center"/>
    </xf>
    <xf numFmtId="0" fontId="116" fillId="0" borderId="0" xfId="56847" applyFont="1" applyAlignment="1">
      <alignment horizontal="right" vertical="top" wrapText="1"/>
    </xf>
    <xf numFmtId="0" fontId="123" fillId="0" borderId="0" xfId="0" applyFont="1" applyAlignment="1">
      <alignment horizontal="right" vertical="top" wrapText="1"/>
    </xf>
    <xf numFmtId="0" fontId="116" fillId="0" borderId="0" xfId="56847" applyFont="1" applyAlignment="1">
      <alignment vertical="top" wrapText="1"/>
    </xf>
    <xf numFmtId="0" fontId="115" fillId="0" borderId="0" xfId="0" applyFont="1" applyAlignment="1">
      <alignment vertical="top" wrapText="1"/>
    </xf>
    <xf numFmtId="0" fontId="93" fillId="0" borderId="40" xfId="28299" applyFont="1" applyBorder="1" applyAlignment="1">
      <alignment horizontal="left" wrapText="1"/>
    </xf>
    <xf numFmtId="0" fontId="89" fillId="0" borderId="0" xfId="28299" applyFont="1" applyAlignment="1">
      <alignment horizontal="right" vertical="top"/>
    </xf>
    <xf numFmtId="0" fontId="2" fillId="0" borderId="0" xfId="28299" applyFont="1" applyAlignment="1">
      <alignment vertical="top"/>
    </xf>
    <xf numFmtId="0" fontId="93" fillId="0" borderId="43" xfId="28299" applyFont="1" applyBorder="1" applyAlignment="1">
      <alignment horizontal="left" vertical="top" wrapText="1"/>
    </xf>
    <xf numFmtId="0" fontId="93" fillId="0" borderId="0" xfId="28299" applyFont="1" applyAlignment="1">
      <alignment horizontal="left" vertical="top"/>
    </xf>
    <xf numFmtId="0" fontId="90" fillId="0" borderId="0" xfId="28299" applyFont="1" applyAlignment="1">
      <alignment horizontal="left" vertical="top"/>
    </xf>
    <xf numFmtId="0" fontId="93" fillId="0" borderId="5" xfId="28299" applyFont="1" applyBorder="1" applyAlignment="1">
      <alignment vertical="top"/>
    </xf>
    <xf numFmtId="0" fontId="93" fillId="0" borderId="5" xfId="28299" applyFont="1" applyBorder="1" applyAlignment="1">
      <alignment horizontal="left" vertical="top"/>
    </xf>
    <xf numFmtId="0" fontId="93" fillId="0" borderId="43" xfId="28299" applyFont="1" applyBorder="1" applyAlignment="1">
      <alignment horizontal="left" vertical="top"/>
    </xf>
    <xf numFmtId="0" fontId="108" fillId="0" borderId="0" xfId="28299" applyFont="1" applyAlignment="1">
      <alignment horizontal="center" vertical="top"/>
    </xf>
    <xf numFmtId="0" fontId="122" fillId="0" borderId="46" xfId="28299" applyFont="1" applyBorder="1" applyAlignment="1">
      <alignment horizontal="left" vertical="center" wrapText="1"/>
    </xf>
    <xf numFmtId="0" fontId="122" fillId="0" borderId="6" xfId="28299" applyFont="1" applyBorder="1" applyAlignment="1">
      <alignment horizontal="left" vertical="center" wrapText="1"/>
    </xf>
    <xf numFmtId="0" fontId="122" fillId="0" borderId="47" xfId="28299" applyFont="1" applyBorder="1" applyAlignment="1">
      <alignment horizontal="left" vertical="center" wrapText="1"/>
    </xf>
    <xf numFmtId="0" fontId="122" fillId="0" borderId="46" xfId="28299" applyFont="1" applyBorder="1" applyAlignment="1">
      <alignment horizontal="left" vertical="top" wrapText="1"/>
    </xf>
    <xf numFmtId="0" fontId="122" fillId="0" borderId="6" xfId="28299" applyFont="1" applyBorder="1" applyAlignment="1">
      <alignment horizontal="left" vertical="top" wrapText="1"/>
    </xf>
    <xf numFmtId="0" fontId="122" fillId="0" borderId="47" xfId="28299" applyFont="1" applyBorder="1" applyAlignment="1">
      <alignment horizontal="left" vertical="top" wrapText="1"/>
    </xf>
    <xf numFmtId="0" fontId="93" fillId="0" borderId="54" xfId="0" applyFont="1" applyBorder="1" applyAlignment="1">
      <alignment horizontal="center" vertical="center" wrapText="1"/>
    </xf>
    <xf numFmtId="0" fontId="0" fillId="0" borderId="45" xfId="0" applyBorder="1" applyAlignment="1">
      <alignment horizontal="center" vertical="center" wrapText="1"/>
    </xf>
    <xf numFmtId="0" fontId="0" fillId="0" borderId="55" xfId="0" applyBorder="1" applyAlignment="1">
      <alignment horizontal="center" vertical="center" wrapText="1"/>
    </xf>
    <xf numFmtId="0" fontId="0" fillId="0" borderId="59" xfId="0" applyBorder="1" applyAlignment="1">
      <alignment horizontal="center" vertical="center" wrapText="1"/>
    </xf>
    <xf numFmtId="0" fontId="0" fillId="0" borderId="0" xfId="0" applyAlignment="1">
      <alignment horizontal="center" vertical="center" wrapText="1"/>
    </xf>
    <xf numFmtId="0" fontId="0" fillId="0" borderId="33" xfId="0" applyBorder="1" applyAlignment="1">
      <alignment horizontal="center" vertical="center" wrapText="1"/>
    </xf>
    <xf numFmtId="0" fontId="0" fillId="0" borderId="62" xfId="0" applyBorder="1"/>
    <xf numFmtId="0" fontId="0" fillId="0" borderId="43" xfId="0" applyBorder="1"/>
    <xf numFmtId="0" fontId="0" fillId="0" borderId="63" xfId="0" applyBorder="1"/>
    <xf numFmtId="0" fontId="93" fillId="0" borderId="57" xfId="0" applyFont="1" applyBorder="1" applyAlignment="1">
      <alignment vertical="top"/>
    </xf>
    <xf numFmtId="0" fontId="0" fillId="0" borderId="58" xfId="0" applyBorder="1" applyAlignment="1">
      <alignment vertical="top"/>
    </xf>
    <xf numFmtId="0" fontId="93" fillId="0" borderId="46" xfId="0" applyFont="1" applyBorder="1" applyAlignment="1">
      <alignment vertical="top"/>
    </xf>
    <xf numFmtId="0" fontId="0" fillId="0" borderId="60" xfId="0" applyBorder="1" applyAlignment="1">
      <alignment vertical="top"/>
    </xf>
    <xf numFmtId="0" fontId="89" fillId="0" borderId="51" xfId="28299" applyFont="1" applyBorder="1" applyAlignment="1">
      <alignment horizontal="left" vertical="top" wrapText="1"/>
    </xf>
    <xf numFmtId="0" fontId="89" fillId="0" borderId="35" xfId="28299" applyFont="1" applyBorder="1" applyAlignment="1">
      <alignment horizontal="left" vertical="top" wrapText="1"/>
    </xf>
    <xf numFmtId="0" fontId="89" fillId="0" borderId="52" xfId="28299" applyFont="1" applyBorder="1" applyAlignment="1">
      <alignment horizontal="left" vertical="top" wrapText="1"/>
    </xf>
    <xf numFmtId="0" fontId="89" fillId="0" borderId="0" xfId="28299" applyFont="1" applyAlignment="1">
      <alignment horizontal="left" vertical="top" wrapText="1"/>
    </xf>
    <xf numFmtId="0" fontId="89" fillId="0" borderId="33" xfId="28299" applyFont="1" applyBorder="1" applyAlignment="1">
      <alignment horizontal="left" vertical="top" wrapText="1"/>
    </xf>
    <xf numFmtId="0" fontId="89" fillId="0" borderId="49" xfId="28299" applyFont="1" applyBorder="1" applyAlignment="1">
      <alignment horizontal="left" vertical="top" wrapText="1"/>
    </xf>
    <xf numFmtId="0" fontId="89" fillId="0" borderId="40" xfId="28299" applyFont="1" applyBorder="1" applyAlignment="1">
      <alignment horizontal="left" vertical="top" wrapText="1"/>
    </xf>
    <xf numFmtId="0" fontId="89" fillId="0" borderId="50" xfId="28299" applyFont="1" applyBorder="1" applyAlignment="1">
      <alignment horizontal="left" vertical="top" wrapText="1"/>
    </xf>
    <xf numFmtId="0" fontId="93" fillId="0" borderId="64" xfId="0" applyFont="1" applyBorder="1" applyAlignment="1">
      <alignment vertical="top"/>
    </xf>
    <xf numFmtId="0" fontId="0" fillId="0" borderId="65" xfId="0" applyBorder="1" applyAlignment="1">
      <alignment vertical="top"/>
    </xf>
    <xf numFmtId="4" fontId="93" fillId="0" borderId="43" xfId="28299" applyNumberFormat="1" applyFont="1" applyBorder="1" applyAlignment="1">
      <alignment horizontal="center" vertical="center"/>
    </xf>
    <xf numFmtId="4" fontId="93" fillId="0" borderId="43" xfId="28299" applyNumberFormat="1" applyFont="1" applyBorder="1" applyAlignment="1">
      <alignment horizontal="center" vertical="top"/>
    </xf>
    <xf numFmtId="4" fontId="93" fillId="0" borderId="5" xfId="28299" applyNumberFormat="1" applyFont="1" applyBorder="1" applyAlignment="1">
      <alignment horizontal="center" vertical="top"/>
    </xf>
    <xf numFmtId="0" fontId="93" fillId="0" borderId="0" xfId="28299" applyFont="1" applyAlignment="1">
      <alignment vertical="top"/>
    </xf>
    <xf numFmtId="14" fontId="93" fillId="0" borderId="43" xfId="28299" applyNumberFormat="1" applyFont="1" applyBorder="1" applyAlignment="1">
      <alignment horizontal="center" vertical="top"/>
    </xf>
    <xf numFmtId="0" fontId="89" fillId="0" borderId="0" xfId="28299" applyFont="1" applyAlignment="1">
      <alignment horizontal="center" vertical="top"/>
    </xf>
    <xf numFmtId="0" fontId="93" fillId="0" borderId="0" xfId="28299" applyFont="1" applyAlignment="1">
      <alignment horizontal="right" vertical="top" wrapText="1"/>
    </xf>
    <xf numFmtId="0" fontId="75" fillId="0" borderId="3" xfId="28299" applyFont="1" applyBorder="1" applyAlignment="1">
      <alignment horizontal="left" vertical="top" wrapText="1"/>
    </xf>
    <xf numFmtId="0" fontId="75" fillId="0" borderId="3" xfId="28299" applyFont="1" applyBorder="1" applyAlignment="1">
      <alignment vertical="top" wrapText="1"/>
    </xf>
    <xf numFmtId="0" fontId="75" fillId="0" borderId="46" xfId="28299" applyFont="1" applyBorder="1" applyAlignment="1">
      <alignment horizontal="center" vertical="top" wrapText="1"/>
    </xf>
    <xf numFmtId="0" fontId="75" fillId="0" borderId="6" xfId="28299" applyFont="1" applyBorder="1" applyAlignment="1">
      <alignment horizontal="center" vertical="top" wrapText="1"/>
    </xf>
    <xf numFmtId="0" fontId="75" fillId="0" borderId="47" xfId="28299" applyFont="1" applyBorder="1" applyAlignment="1">
      <alignment horizontal="center" vertical="top" wrapText="1"/>
    </xf>
    <xf numFmtId="0" fontId="75" fillId="0" borderId="48" xfId="28299" applyFont="1" applyBorder="1" applyAlignment="1">
      <alignment horizontal="left" vertical="top" wrapText="1"/>
    </xf>
    <xf numFmtId="0" fontId="75" fillId="0" borderId="0" xfId="28299" applyFont="1" applyAlignment="1">
      <alignment horizontal="left" vertical="top" wrapText="1"/>
    </xf>
    <xf numFmtId="0" fontId="75" fillId="0" borderId="33" xfId="28299" applyFont="1" applyBorder="1" applyAlignment="1">
      <alignment horizontal="left" vertical="top" wrapText="1"/>
    </xf>
    <xf numFmtId="0" fontId="75" fillId="0" borderId="49" xfId="28299" applyFont="1" applyBorder="1" applyAlignment="1">
      <alignment horizontal="left" vertical="top" wrapText="1"/>
    </xf>
    <xf numFmtId="0" fontId="75" fillId="0" borderId="40" xfId="28299" applyFont="1" applyBorder="1" applyAlignment="1">
      <alignment horizontal="left" vertical="top" wrapText="1"/>
    </xf>
    <xf numFmtId="0" fontId="75" fillId="0" borderId="50" xfId="28299" applyFont="1" applyBorder="1" applyAlignment="1">
      <alignment horizontal="left" vertical="top" wrapText="1"/>
    </xf>
    <xf numFmtId="0" fontId="127" fillId="0" borderId="3" xfId="28299" applyFont="1" applyBorder="1" applyAlignment="1">
      <alignment vertical="top" wrapText="1"/>
    </xf>
    <xf numFmtId="0" fontId="95" fillId="0" borderId="46" xfId="56847" applyFont="1" applyBorder="1" applyAlignment="1">
      <alignment horizontal="center" vertical="top" wrapText="1"/>
    </xf>
    <xf numFmtId="0" fontId="96" fillId="0" borderId="49" xfId="56847" applyFont="1" applyBorder="1" applyAlignment="1">
      <alignment horizontal="center" vertical="top" wrapText="1"/>
    </xf>
    <xf numFmtId="0" fontId="96" fillId="0" borderId="40" xfId="56847" applyFont="1" applyBorder="1" applyAlignment="1">
      <alignment horizontal="center" vertical="top" wrapText="1"/>
    </xf>
    <xf numFmtId="0" fontId="96" fillId="0" borderId="49" xfId="56847" applyFont="1" applyBorder="1" applyAlignment="1">
      <alignment horizontal="center" vertical="top"/>
    </xf>
    <xf numFmtId="0" fontId="96" fillId="0" borderId="40" xfId="56847" applyFont="1" applyBorder="1" applyAlignment="1">
      <alignment horizontal="center" vertical="top"/>
    </xf>
    <xf numFmtId="0" fontId="117" fillId="0" borderId="37" xfId="0" applyFont="1" applyBorder="1" applyAlignment="1">
      <alignment horizontal="left" vertical="top"/>
    </xf>
    <xf numFmtId="0" fontId="96" fillId="0" borderId="0" xfId="56847" applyFont="1" applyAlignment="1">
      <alignment vertical="top" wrapText="1"/>
    </xf>
    <xf numFmtId="0" fontId="117" fillId="0" borderId="0" xfId="0" applyFont="1" applyAlignment="1">
      <alignment vertical="top" wrapText="1"/>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127" fillId="0" borderId="3" xfId="28299" applyFont="1" applyBorder="1" applyAlignment="1">
      <alignment horizontal="left" vertical="top" wrapText="1"/>
    </xf>
    <xf numFmtId="0" fontId="96" fillId="0" borderId="35" xfId="56847" applyFont="1" applyBorder="1" applyAlignment="1">
      <alignment horizontal="center" vertical="top" wrapText="1"/>
    </xf>
  </cellXfs>
  <cellStyles count="60935">
    <cellStyle name=" 1" xfId="1"/>
    <cellStyle name=" 1 2" xfId="2"/>
    <cellStyle name=" 1 3" xfId="3"/>
    <cellStyle name="_149_942 - Отчет об исполнении ГКПЗ ОАО АЭК Комиэнерго за 2006 год" xfId="4"/>
    <cellStyle name="_149_942 - Отчет об исполнении ГКПЗ ОАО АЭК Комиэнерго за 2006 год 2" xfId="5"/>
    <cellStyle name="_149_942 - Отчет об исполнении ГКПЗ ОАО АЭК Комиэнерго за 2006 год 2 2" xfId="6"/>
    <cellStyle name="_149_942 - Отчет об исполнении ГКПЗ ОАО АЭК Комиэнерго за 2006 год 3" xfId="7"/>
    <cellStyle name="_2005_БЮДЖЕТ В4 ==11.11.==  КР Дороги, Мосты" xfId="8"/>
    <cellStyle name="_2006_06_28_MGRES_inventories_request" xfId="9"/>
    <cellStyle name="_2008г. и 4кв" xfId="10"/>
    <cellStyle name="_4_macro 2009" xfId="11"/>
    <cellStyle name="_Condition-long(2012-2030)нах" xfId="12"/>
    <cellStyle name="_CPI foodimp" xfId="13"/>
    <cellStyle name="_macro 2012 var 1" xfId="14"/>
    <cellStyle name="_SeriesAttributes" xfId="15"/>
    <cellStyle name="_v-2013-2030- 2b17.01.11Нах-cpiнов. курс inn 1-2-Е1xls" xfId="16"/>
    <cellStyle name="_Альбом  от 25.08.06 недействующая редакция" xfId="17"/>
    <cellStyle name="_Альбом  от 25.08.06 недействующая редакция 2" xfId="18"/>
    <cellStyle name="_Альбом бюджетных форм   от 23.08.05" xfId="19"/>
    <cellStyle name="_Альбом бюджетных форм   от 23.08.05 2" xfId="20"/>
    <cellStyle name="_Альбом бюджетных форм   от 25.08.05" xfId="21"/>
    <cellStyle name="_Альбом бюджетных форм   от 25.08.05 2" xfId="22"/>
    <cellStyle name="_Альбом бюджетных форм от 18.07.06" xfId="23"/>
    <cellStyle name="_Альбом бюджетных форм от 18.07.06 2" xfId="24"/>
    <cellStyle name="_Анализ КТП_регионы" xfId="25"/>
    <cellStyle name="_АРМ_БП_РСК_V6.1.unprotec" xfId="26"/>
    <cellStyle name="_АРМ_БП_РСК_V6.1.unprotec 2" xfId="27"/>
    <cellStyle name="_БП 2009" xfId="28"/>
    <cellStyle name="_БП 2009 06.05.09" xfId="29"/>
    <cellStyle name="_БП 2009 корректировка" xfId="30"/>
    <cellStyle name="_Бюджетные формы.Расходы v.3.1" xfId="31"/>
    <cellStyle name="_Бюджетные формы.Расходы v.3.1 2" xfId="32"/>
    <cellStyle name="_Газ-расчет-16 0508Клдо 2023" xfId="33"/>
    <cellStyle name="_Затратный СШГЭС  14 11 2004" xfId="34"/>
    <cellStyle name="_Инвест ТЗ" xfId="35"/>
    <cellStyle name="_Инвест ТЗ 2" xfId="36"/>
    <cellStyle name="_Инвест ТЗ АВТОМАТИЗАЦИЯ  1.06.06   Ф" xfId="37"/>
    <cellStyle name="_Инвест ТЗ АВТОМАТИЗАЦИЯ  1.06.06   Ф 2" xfId="38"/>
    <cellStyle name="_Инвест ТЗ АВТОМАТИЗАЦИЯ  31.05.06   Ф нов" xfId="39"/>
    <cellStyle name="_Инвест ТЗ АВТОМАТИЗАЦИЯ  31.05.06   Ф нов 2" xfId="40"/>
    <cellStyle name="_Индексация исторических затрат" xfId="41"/>
    <cellStyle name="_ИПЦЖКХ2105 08-до 2023вар1" xfId="42"/>
    <cellStyle name="_ИСП 2006 свод" xfId="43"/>
    <cellStyle name="_ИСП 2006 свод 2" xfId="44"/>
    <cellStyle name="_ИСП 2006 свод 2 2" xfId="45"/>
    <cellStyle name="_ИСП 2006 свод 3" xfId="46"/>
    <cellStyle name="_Классификаторы" xfId="47"/>
    <cellStyle name="_Классификаторы 2" xfId="48"/>
    <cellStyle name="_классификаторы УБМ (изменения)" xfId="49"/>
    <cellStyle name="_классификаторы УБМ (изменения) 2" xfId="50"/>
    <cellStyle name="_Книга1" xfId="51"/>
    <cellStyle name="_Книга1_Копия АРМ_БП_РСК_V10 0_20100213" xfId="52"/>
    <cellStyle name="_Книга3" xfId="53"/>
    <cellStyle name="_Книга3 (8)" xfId="54"/>
    <cellStyle name="_Книга3 (8) 2" xfId="55"/>
    <cellStyle name="_Книга5" xfId="56"/>
    <cellStyle name="_Книга5 2" xfId="57"/>
    <cellStyle name="_Копия Программа первоочередных мер_(правка 18 05 06 Усаров_2А_3)" xfId="58"/>
    <cellStyle name="_Корректировка с учетом факта 3 кв.xls" xfId="59"/>
    <cellStyle name="_курсовые разницы 01,06,08" xfId="60"/>
    <cellStyle name="_Лист2" xfId="61"/>
    <cellStyle name="_Лист2 скорр." xfId="62"/>
    <cellStyle name="_Макро_2030 год" xfId="63"/>
    <cellStyle name="_Модель - 2(23)" xfId="64"/>
    <cellStyle name="_МОЭСК корректировка ГКПЗ 2006 обраб" xfId="65"/>
    <cellStyle name="_МОЭСК корректировка ГКПЗ 2006 обраб 2" xfId="66"/>
    <cellStyle name="_МОЭСК корректировка ГКПЗ 2006 обраб 2 2" xfId="67"/>
    <cellStyle name="_МОЭСК корректировка ГКПЗ 2006 обраб 3" xfId="68"/>
    <cellStyle name="_МОЭСК отчет ГД за 2006" xfId="69"/>
    <cellStyle name="_МОЭСК отчет ГД за 2006 2" xfId="70"/>
    <cellStyle name="_МОЭСК отчет ГД за 2006 2 2" xfId="71"/>
    <cellStyle name="_МОЭСК отчет ГД за 2006 3" xfId="72"/>
    <cellStyle name="_МРСК Сибири отчет за 2006" xfId="73"/>
    <cellStyle name="_МРСК Сибири отчет за 2006 2" xfId="74"/>
    <cellStyle name="_МРСК Сибири отчет за 2006 2 2" xfId="75"/>
    <cellStyle name="_МРСК Сибири отчет за 2006 3" xfId="76"/>
    <cellStyle name="_МРСК ЦиСК отчет за 2006" xfId="77"/>
    <cellStyle name="_МРСК ЦиСК отчет за 2006 2" xfId="78"/>
    <cellStyle name="_МРСК ЦиСК отчет за 2006 2 2" xfId="79"/>
    <cellStyle name="_МРСК ЦиСК отчет за 2006 3" xfId="80"/>
    <cellStyle name="_Оренбургэнерго_Тариф" xfId="81"/>
    <cellStyle name="_Отчет в МРСК_1149_2006_Псковэнерго (V.3)" xfId="82"/>
    <cellStyle name="_Отчет в МРСК_1149_2006_Псковэнерго (V.3) 2" xfId="83"/>
    <cellStyle name="_Отчет в МРСК_1149_2006_Псковэнерго (V.3) 2 2" xfId="84"/>
    <cellStyle name="_Отчет в МРСК_1149_2006_Псковэнерго (V.3) 3" xfId="85"/>
    <cellStyle name="_Отчет исполнения ГКПЗ за 2006г" xfId="86"/>
    <cellStyle name="_Отчет исполнения ГКПЗ за 2006г 2" xfId="87"/>
    <cellStyle name="_Отчет исполнения ГКПЗ за 2006г 2 2" xfId="88"/>
    <cellStyle name="_Отчет исполнения ГКПЗ за 2006г 3" xfId="89"/>
    <cellStyle name="_Отчет ЛЭ_2006_по форме МРСК" xfId="90"/>
    <cellStyle name="_Отчет ЛЭ_2006_по форме МРСК 2" xfId="91"/>
    <cellStyle name="_Отчет ЛЭ_2006_по форме МРСК 2 2" xfId="92"/>
    <cellStyle name="_Отчет ЛЭ_2006_по форме МРСК 3" xfId="93"/>
    <cellStyle name="_Отчет МРСК С-З за 2006 год" xfId="94"/>
    <cellStyle name="_Отчет МРСК С-З за 2006 год 2" xfId="95"/>
    <cellStyle name="_Отчет МРСК С-З за 2006 год 2 2" xfId="96"/>
    <cellStyle name="_Отчет МРСК С-З за 2006 год 3" xfId="97"/>
    <cellStyle name="_Отчет о выполнении ГКПЗ за 2006" xfId="98"/>
    <cellStyle name="_Отчет о выполнении ГКПЗ за 2006 2" xfId="99"/>
    <cellStyle name="_Отчет о выполнении ГКПЗ за 2006 2 2" xfId="100"/>
    <cellStyle name="_Отчет о выполнении ГКПЗ за 2006 3" xfId="101"/>
    <cellStyle name="_отчет об исполнении ГКПЗ ОАО Колэнерго(МРСК) 2006г." xfId="102"/>
    <cellStyle name="_отчет об исполнении ГКПЗ ОАО Колэнерго(МРСК) 2006г. 2" xfId="103"/>
    <cellStyle name="_отчет об исполнении ГКПЗ ОАО Колэнерго(МРСК) 2006г. 2 2" xfId="104"/>
    <cellStyle name="_отчет об исполнении ГКПЗ ОАО Колэнерго(МРСК) 2006г. 3" xfId="105"/>
    <cellStyle name="_Плановая протяженность Января" xfId="106"/>
    <cellStyle name="_Правила заполнения" xfId="107"/>
    <cellStyle name="_Прил 4_Формат-РСК_29.11.06_new finalприм" xfId="108"/>
    <cellStyle name="_Прил 4_Формат-РСК_29.11.06_new finalприм 2" xfId="109"/>
    <cellStyle name="_Приложение 11 (воскресенье)" xfId="110"/>
    <cellStyle name="_Приложения ЕЭСК 2009 210809 отпр" xfId="111"/>
    <cellStyle name="_Производств-е показатели ЮНГ на 2005 на 49700 для согласования" xfId="112"/>
    <cellStyle name="_Расчет ВВ подстанций" xfId="113"/>
    <cellStyle name="_Расчет ВЛ таб.формата 12 рыба" xfId="114"/>
    <cellStyle name="_Сб-macro 2020" xfId="115"/>
    <cellStyle name="_Сб-macro 2020_v2008-2012-23.09.09вар2а-11" xfId="116"/>
    <cellStyle name="_Сергееву_тех х-ки_18.11" xfId="117"/>
    <cellStyle name="_Степень физического износа " xfId="118"/>
    <cellStyle name="_Типовой макет" xfId="119"/>
    <cellStyle name="_Узлы учета_10.08" xfId="120"/>
    <cellStyle name="_Форма исх." xfId="121"/>
    <cellStyle name="_Формат ДПН (предложения ФСК) 01.02.08г. Сравнение" xfId="122"/>
    <cellStyle name="_Формат ДПН (предложения ФСК) 01.02.08г. Сравнение 2" xfId="123"/>
    <cellStyle name="_Формат-РСК_2007_12 02 06_м" xfId="124"/>
    <cellStyle name="_Формат-РСК_2007_12 02 06_м 2" xfId="125"/>
    <cellStyle name="_ЦФ  реализация акций 2008-2010" xfId="126"/>
    <cellStyle name="_ЦФ  реализация акций 2008-2010_акции по годам 2009-2012" xfId="127"/>
    <cellStyle name="_ЦФ  реализация акций 2008-2010_Копия Прогноз ПТРдо 2030г  (3)" xfId="128"/>
    <cellStyle name="_ЦФ  реализация акций 2008-2010_Прогноз ПТРдо 2030г." xfId="129"/>
    <cellStyle name="_ЮСК отчет за 2006" xfId="130"/>
    <cellStyle name="_ЮСК отчет за 2006 2" xfId="131"/>
    <cellStyle name="_ЮСК отчет за 2006 2 2" xfId="132"/>
    <cellStyle name="_ЮСК отчет за 2006 3" xfId="133"/>
    <cellStyle name="”ќђќ‘ћ‚›‰" xfId="134"/>
    <cellStyle name="”љ‘ђћ‚ђќќ›‰" xfId="135"/>
    <cellStyle name="„…ќ…†ќ›‰" xfId="136"/>
    <cellStyle name="‡ђѓћ‹ћ‚ћљ1" xfId="137"/>
    <cellStyle name="‡ђѓћ‹ћ‚ћљ1 2" xfId="138"/>
    <cellStyle name="‡ђѓћ‹ћ‚ћљ2" xfId="139"/>
    <cellStyle name="‡ђѓћ‹ћ‚ћљ2 2" xfId="140"/>
    <cellStyle name="’ћѓћ‚›‰" xfId="141"/>
    <cellStyle name="’ћѓћ‚›‰ 2" xfId="142"/>
    <cellStyle name="1Normal" xfId="143"/>
    <cellStyle name="1Normal 2" xfId="144"/>
    <cellStyle name="20% - Accent1" xfId="145"/>
    <cellStyle name="20% - Accent1 10" xfId="146"/>
    <cellStyle name="20% - Accent1 10 2" xfId="147"/>
    <cellStyle name="20% - Accent1 11" xfId="148"/>
    <cellStyle name="20% - Accent1 11 2" xfId="149"/>
    <cellStyle name="20% - Accent1 12" xfId="150"/>
    <cellStyle name="20% - Accent1 12 2" xfId="151"/>
    <cellStyle name="20% - Accent1 13" xfId="152"/>
    <cellStyle name="20% - Accent1 13 2" xfId="153"/>
    <cellStyle name="20% - Accent1 2" xfId="154"/>
    <cellStyle name="20% - Accent1 2 2" xfId="155"/>
    <cellStyle name="20% - Accent1 3" xfId="156"/>
    <cellStyle name="20% - Accent1 3 2" xfId="157"/>
    <cellStyle name="20% - Accent1 4" xfId="158"/>
    <cellStyle name="20% - Accent1 4 2" xfId="159"/>
    <cellStyle name="20% - Accent1 5" xfId="160"/>
    <cellStyle name="20% - Accent1 5 2" xfId="161"/>
    <cellStyle name="20% - Accent1 6" xfId="162"/>
    <cellStyle name="20% - Accent1 6 2" xfId="163"/>
    <cellStyle name="20% - Accent1 7" xfId="164"/>
    <cellStyle name="20% - Accent1 7 2" xfId="165"/>
    <cellStyle name="20% - Accent1 8" xfId="166"/>
    <cellStyle name="20% - Accent1 8 2" xfId="167"/>
    <cellStyle name="20% - Accent1 9" xfId="168"/>
    <cellStyle name="20% - Accent1 9 2" xfId="169"/>
    <cellStyle name="20% - Accent2" xfId="170"/>
    <cellStyle name="20% - Accent2 10" xfId="171"/>
    <cellStyle name="20% - Accent2 10 2" xfId="172"/>
    <cellStyle name="20% - Accent2 11" xfId="173"/>
    <cellStyle name="20% - Accent2 11 2" xfId="174"/>
    <cellStyle name="20% - Accent2 12" xfId="175"/>
    <cellStyle name="20% - Accent2 12 2" xfId="176"/>
    <cellStyle name="20% - Accent2 13" xfId="177"/>
    <cellStyle name="20% - Accent2 13 2" xfId="178"/>
    <cellStyle name="20% - Accent2 2" xfId="179"/>
    <cellStyle name="20% - Accent2 2 2" xfId="180"/>
    <cellStyle name="20% - Accent2 3" xfId="181"/>
    <cellStyle name="20% - Accent2 3 2" xfId="182"/>
    <cellStyle name="20% - Accent2 4" xfId="183"/>
    <cellStyle name="20% - Accent2 4 2" xfId="184"/>
    <cellStyle name="20% - Accent2 5" xfId="185"/>
    <cellStyle name="20% - Accent2 5 2" xfId="186"/>
    <cellStyle name="20% - Accent2 6" xfId="187"/>
    <cellStyle name="20% - Accent2 6 2" xfId="188"/>
    <cellStyle name="20% - Accent2 7" xfId="189"/>
    <cellStyle name="20% - Accent2 7 2" xfId="190"/>
    <cellStyle name="20% - Accent2 8" xfId="191"/>
    <cellStyle name="20% - Accent2 8 2" xfId="192"/>
    <cellStyle name="20% - Accent2 9" xfId="193"/>
    <cellStyle name="20% - Accent2 9 2" xfId="194"/>
    <cellStyle name="20% - Accent3" xfId="195"/>
    <cellStyle name="20% - Accent3 10" xfId="196"/>
    <cellStyle name="20% - Accent3 10 2" xfId="197"/>
    <cellStyle name="20% - Accent3 11" xfId="198"/>
    <cellStyle name="20% - Accent3 11 2" xfId="199"/>
    <cellStyle name="20% - Accent3 12" xfId="200"/>
    <cellStyle name="20% - Accent3 12 2" xfId="201"/>
    <cellStyle name="20% - Accent3 13" xfId="202"/>
    <cellStyle name="20% - Accent3 13 2" xfId="203"/>
    <cellStyle name="20% - Accent3 2" xfId="204"/>
    <cellStyle name="20% - Accent3 2 2" xfId="205"/>
    <cellStyle name="20% - Accent3 3" xfId="206"/>
    <cellStyle name="20% - Accent3 3 2" xfId="207"/>
    <cellStyle name="20% - Accent3 4" xfId="208"/>
    <cellStyle name="20% - Accent3 4 2" xfId="209"/>
    <cellStyle name="20% - Accent3 5" xfId="210"/>
    <cellStyle name="20% - Accent3 5 2" xfId="211"/>
    <cellStyle name="20% - Accent3 6" xfId="212"/>
    <cellStyle name="20% - Accent3 6 2" xfId="213"/>
    <cellStyle name="20% - Accent3 7" xfId="214"/>
    <cellStyle name="20% - Accent3 7 2" xfId="215"/>
    <cellStyle name="20% - Accent3 8" xfId="216"/>
    <cellStyle name="20% - Accent3 8 2" xfId="217"/>
    <cellStyle name="20% - Accent3 9" xfId="218"/>
    <cellStyle name="20% - Accent3 9 2" xfId="219"/>
    <cellStyle name="20% - Accent4" xfId="220"/>
    <cellStyle name="20% - Accent4 10" xfId="221"/>
    <cellStyle name="20% - Accent4 10 2" xfId="222"/>
    <cellStyle name="20% - Accent4 11" xfId="223"/>
    <cellStyle name="20% - Accent4 11 2" xfId="224"/>
    <cellStyle name="20% - Accent4 12" xfId="225"/>
    <cellStyle name="20% - Accent4 12 2" xfId="226"/>
    <cellStyle name="20% - Accent4 13" xfId="227"/>
    <cellStyle name="20% - Accent4 13 2" xfId="228"/>
    <cellStyle name="20% - Accent4 2" xfId="229"/>
    <cellStyle name="20% - Accent4 2 2" xfId="230"/>
    <cellStyle name="20% - Accent4 3" xfId="231"/>
    <cellStyle name="20% - Accent4 3 2" xfId="232"/>
    <cellStyle name="20% - Accent4 4" xfId="233"/>
    <cellStyle name="20% - Accent4 4 2" xfId="234"/>
    <cellStyle name="20% - Accent4 5" xfId="235"/>
    <cellStyle name="20% - Accent4 5 2" xfId="236"/>
    <cellStyle name="20% - Accent4 6" xfId="237"/>
    <cellStyle name="20% - Accent4 6 2" xfId="238"/>
    <cellStyle name="20% - Accent4 7" xfId="239"/>
    <cellStyle name="20% - Accent4 7 2" xfId="240"/>
    <cellStyle name="20% - Accent4 8" xfId="241"/>
    <cellStyle name="20% - Accent4 8 2" xfId="242"/>
    <cellStyle name="20% - Accent4 9" xfId="243"/>
    <cellStyle name="20% - Accent4 9 2" xfId="244"/>
    <cellStyle name="20% - Accent5" xfId="245"/>
    <cellStyle name="20% - Accent5 10" xfId="246"/>
    <cellStyle name="20% - Accent5 10 2" xfId="247"/>
    <cellStyle name="20% - Accent5 11" xfId="248"/>
    <cellStyle name="20% - Accent5 11 2" xfId="249"/>
    <cellStyle name="20% - Accent5 12" xfId="250"/>
    <cellStyle name="20% - Accent5 12 2" xfId="251"/>
    <cellStyle name="20% - Accent5 13" xfId="252"/>
    <cellStyle name="20% - Accent5 13 2" xfId="253"/>
    <cellStyle name="20% - Accent5 2" xfId="254"/>
    <cellStyle name="20% - Accent5 2 2" xfId="255"/>
    <cellStyle name="20% - Accent5 3" xfId="256"/>
    <cellStyle name="20% - Accent5 3 2" xfId="257"/>
    <cellStyle name="20% - Accent5 4" xfId="258"/>
    <cellStyle name="20% - Accent5 4 2" xfId="259"/>
    <cellStyle name="20% - Accent5 5" xfId="260"/>
    <cellStyle name="20% - Accent5 5 2" xfId="261"/>
    <cellStyle name="20% - Accent5 6" xfId="262"/>
    <cellStyle name="20% - Accent5 6 2" xfId="263"/>
    <cellStyle name="20% - Accent5 7" xfId="264"/>
    <cellStyle name="20% - Accent5 7 2" xfId="265"/>
    <cellStyle name="20% - Accent5 8" xfId="266"/>
    <cellStyle name="20% - Accent5 8 2" xfId="267"/>
    <cellStyle name="20% - Accent5 9" xfId="268"/>
    <cellStyle name="20% - Accent5 9 2" xfId="269"/>
    <cellStyle name="20% - Accent6" xfId="270"/>
    <cellStyle name="20% - Accent6 10" xfId="271"/>
    <cellStyle name="20% - Accent6 10 2" xfId="272"/>
    <cellStyle name="20% - Accent6 11" xfId="273"/>
    <cellStyle name="20% - Accent6 11 2" xfId="274"/>
    <cellStyle name="20% - Accent6 12" xfId="275"/>
    <cellStyle name="20% - Accent6 12 2" xfId="276"/>
    <cellStyle name="20% - Accent6 13" xfId="277"/>
    <cellStyle name="20% - Accent6 13 2" xfId="278"/>
    <cellStyle name="20% - Accent6 2" xfId="279"/>
    <cellStyle name="20% - Accent6 2 2" xfId="280"/>
    <cellStyle name="20% - Accent6 3" xfId="281"/>
    <cellStyle name="20% - Accent6 3 2" xfId="282"/>
    <cellStyle name="20% - Accent6 4" xfId="283"/>
    <cellStyle name="20% - Accent6 4 2" xfId="284"/>
    <cellStyle name="20% - Accent6 5" xfId="285"/>
    <cellStyle name="20% - Accent6 5 2" xfId="286"/>
    <cellStyle name="20% - Accent6 6" xfId="287"/>
    <cellStyle name="20% - Accent6 6 2" xfId="288"/>
    <cellStyle name="20% - Accent6 7" xfId="289"/>
    <cellStyle name="20% - Accent6 7 2" xfId="290"/>
    <cellStyle name="20% - Accent6 8" xfId="291"/>
    <cellStyle name="20% - Accent6 8 2" xfId="292"/>
    <cellStyle name="20% - Accent6 9" xfId="293"/>
    <cellStyle name="20% - Accent6 9 2" xfId="294"/>
    <cellStyle name="20% - Акцент1 10" xfId="295"/>
    <cellStyle name="20% - Акцент1 10 2" xfId="296"/>
    <cellStyle name="20% - Акцент1 10 2 2" xfId="297"/>
    <cellStyle name="20% - Акцент1 10 2 2 2" xfId="298"/>
    <cellStyle name="20% - Акцент1 10 2 3" xfId="299"/>
    <cellStyle name="20% - Акцент1 10 3" xfId="300"/>
    <cellStyle name="20% - Акцент1 10 3 2" xfId="301"/>
    <cellStyle name="20% - Акцент1 10 4" xfId="302"/>
    <cellStyle name="20% - Акцент1 11" xfId="303"/>
    <cellStyle name="20% - Акцент1 11 2" xfId="304"/>
    <cellStyle name="20% - Акцент1 11 2 2" xfId="305"/>
    <cellStyle name="20% - Акцент1 11 2 2 2" xfId="306"/>
    <cellStyle name="20% - Акцент1 11 2 3" xfId="307"/>
    <cellStyle name="20% - Акцент1 11 3" xfId="308"/>
    <cellStyle name="20% - Акцент1 11 3 2" xfId="309"/>
    <cellStyle name="20% - Акцент1 11 4" xfId="310"/>
    <cellStyle name="20% - Акцент1 12" xfId="311"/>
    <cellStyle name="20% - Акцент1 12 2" xfId="312"/>
    <cellStyle name="20% - Акцент1 12 2 2" xfId="313"/>
    <cellStyle name="20% - Акцент1 12 2 2 2" xfId="314"/>
    <cellStyle name="20% - Акцент1 12 2 3" xfId="315"/>
    <cellStyle name="20% - Акцент1 12 3" xfId="316"/>
    <cellStyle name="20% - Акцент1 12 3 2" xfId="317"/>
    <cellStyle name="20% - Акцент1 12 4" xfId="318"/>
    <cellStyle name="20% - Акцент1 13" xfId="319"/>
    <cellStyle name="20% - Акцент1 13 2" xfId="320"/>
    <cellStyle name="20% - Акцент1 13 2 2" xfId="321"/>
    <cellStyle name="20% - Акцент1 13 2 2 2" xfId="322"/>
    <cellStyle name="20% - Акцент1 13 2 3" xfId="323"/>
    <cellStyle name="20% - Акцент1 13 3" xfId="324"/>
    <cellStyle name="20% - Акцент1 13 3 2" xfId="325"/>
    <cellStyle name="20% - Акцент1 13 4" xfId="326"/>
    <cellStyle name="20% - Акцент1 14" xfId="327"/>
    <cellStyle name="20% - Акцент1 14 2" xfId="328"/>
    <cellStyle name="20% - Акцент1 14 2 2" xfId="329"/>
    <cellStyle name="20% - Акцент1 14 2 2 2" xfId="330"/>
    <cellStyle name="20% - Акцент1 14 2 3" xfId="331"/>
    <cellStyle name="20% - Акцент1 14 3" xfId="332"/>
    <cellStyle name="20% - Акцент1 14 3 2" xfId="333"/>
    <cellStyle name="20% - Акцент1 14 4" xfId="334"/>
    <cellStyle name="20% - Акцент1 15" xfId="335"/>
    <cellStyle name="20% - Акцент1 15 2" xfId="336"/>
    <cellStyle name="20% - Акцент1 15 2 2" xfId="337"/>
    <cellStyle name="20% - Акцент1 15 2 2 2" xfId="338"/>
    <cellStyle name="20% - Акцент1 15 2 3" xfId="339"/>
    <cellStyle name="20% - Акцент1 15 3" xfId="340"/>
    <cellStyle name="20% - Акцент1 15 3 2" xfId="341"/>
    <cellStyle name="20% - Акцент1 15 4" xfId="342"/>
    <cellStyle name="20% - Акцент1 16" xfId="343"/>
    <cellStyle name="20% - Акцент1 16 2" xfId="344"/>
    <cellStyle name="20% - Акцент1 16 2 2" xfId="345"/>
    <cellStyle name="20% - Акцент1 16 2 2 2" xfId="346"/>
    <cellStyle name="20% - Акцент1 16 2 3" xfId="347"/>
    <cellStyle name="20% - Акцент1 16 3" xfId="348"/>
    <cellStyle name="20% - Акцент1 16 3 2" xfId="349"/>
    <cellStyle name="20% - Акцент1 16 4" xfId="350"/>
    <cellStyle name="20% - Акцент1 17" xfId="351"/>
    <cellStyle name="20% - Акцент1 17 2" xfId="352"/>
    <cellStyle name="20% - Акцент1 17 2 2" xfId="353"/>
    <cellStyle name="20% - Акцент1 17 2 2 2" xfId="354"/>
    <cellStyle name="20% - Акцент1 17 2 3" xfId="355"/>
    <cellStyle name="20% - Акцент1 17 3" xfId="356"/>
    <cellStyle name="20% - Акцент1 17 3 2" xfId="357"/>
    <cellStyle name="20% - Акцент1 17 4" xfId="358"/>
    <cellStyle name="20% - Акцент1 18" xfId="359"/>
    <cellStyle name="20% - Акцент1 18 2" xfId="360"/>
    <cellStyle name="20% - Акцент1 18 2 2" xfId="361"/>
    <cellStyle name="20% - Акцент1 18 3" xfId="362"/>
    <cellStyle name="20% - Акцент1 19" xfId="363"/>
    <cellStyle name="20% - Акцент1 19 2" xfId="364"/>
    <cellStyle name="20% - Акцент1 2" xfId="365"/>
    <cellStyle name="20% - Акцент1 2 10" xfId="366"/>
    <cellStyle name="20% - Акцент1 2 10 2" xfId="367"/>
    <cellStyle name="20% - Акцент1 2 10 2 2" xfId="368"/>
    <cellStyle name="20% - Акцент1 2 10 2 2 2" xfId="369"/>
    <cellStyle name="20% - Акцент1 2 10 2 3" xfId="370"/>
    <cellStyle name="20% - Акцент1 2 10 3" xfId="371"/>
    <cellStyle name="20% - Акцент1 2 10 3 2" xfId="372"/>
    <cellStyle name="20% - Акцент1 2 10 4" xfId="373"/>
    <cellStyle name="20% - Акцент1 2 11" xfId="374"/>
    <cellStyle name="20% - Акцент1 2 11 2" xfId="375"/>
    <cellStyle name="20% - Акцент1 2 11 2 2" xfId="376"/>
    <cellStyle name="20% - Акцент1 2 11 2 2 2" xfId="377"/>
    <cellStyle name="20% - Акцент1 2 11 2 3" xfId="378"/>
    <cellStyle name="20% - Акцент1 2 11 3" xfId="379"/>
    <cellStyle name="20% - Акцент1 2 11 3 2" xfId="380"/>
    <cellStyle name="20% - Акцент1 2 11 4" xfId="381"/>
    <cellStyle name="20% - Акцент1 2 12" xfId="382"/>
    <cellStyle name="20% - Акцент1 2 12 2" xfId="383"/>
    <cellStyle name="20% - Акцент1 2 12 2 2" xfId="384"/>
    <cellStyle name="20% - Акцент1 2 12 2 2 2" xfId="385"/>
    <cellStyle name="20% - Акцент1 2 12 2 3" xfId="386"/>
    <cellStyle name="20% - Акцент1 2 12 3" xfId="387"/>
    <cellStyle name="20% - Акцент1 2 12 3 2" xfId="388"/>
    <cellStyle name="20% - Акцент1 2 12 4" xfId="389"/>
    <cellStyle name="20% - Акцент1 2 13" xfId="390"/>
    <cellStyle name="20% - Акцент1 2 13 2" xfId="391"/>
    <cellStyle name="20% - Акцент1 2 13 2 2" xfId="392"/>
    <cellStyle name="20% - Акцент1 2 13 2 2 2" xfId="393"/>
    <cellStyle name="20% - Акцент1 2 13 2 3" xfId="394"/>
    <cellStyle name="20% - Акцент1 2 13 3" xfId="395"/>
    <cellStyle name="20% - Акцент1 2 13 3 2" xfId="396"/>
    <cellStyle name="20% - Акцент1 2 13 4" xfId="397"/>
    <cellStyle name="20% - Акцент1 2 14" xfId="398"/>
    <cellStyle name="20% - Акцент1 2 14 2" xfId="399"/>
    <cellStyle name="20% - Акцент1 2 14 2 2" xfId="400"/>
    <cellStyle name="20% - Акцент1 2 14 2 2 2" xfId="401"/>
    <cellStyle name="20% - Акцент1 2 14 2 3" xfId="402"/>
    <cellStyle name="20% - Акцент1 2 14 3" xfId="403"/>
    <cellStyle name="20% - Акцент1 2 14 3 2" xfId="404"/>
    <cellStyle name="20% - Акцент1 2 14 4" xfId="405"/>
    <cellStyle name="20% - Акцент1 2 15" xfId="406"/>
    <cellStyle name="20% - Акцент1 2 15 2" xfId="407"/>
    <cellStyle name="20% - Акцент1 2 15 2 2" xfId="408"/>
    <cellStyle name="20% - Акцент1 2 15 2 2 2" xfId="409"/>
    <cellStyle name="20% - Акцент1 2 15 2 3" xfId="410"/>
    <cellStyle name="20% - Акцент1 2 15 3" xfId="411"/>
    <cellStyle name="20% - Акцент1 2 15 3 2" xfId="412"/>
    <cellStyle name="20% - Акцент1 2 15 4" xfId="413"/>
    <cellStyle name="20% - Акцент1 2 16" xfId="414"/>
    <cellStyle name="20% - Акцент1 2 16 2" xfId="415"/>
    <cellStyle name="20% - Акцент1 2 16 2 2" xfId="416"/>
    <cellStyle name="20% - Акцент1 2 16 2 2 2" xfId="417"/>
    <cellStyle name="20% - Акцент1 2 16 2 3" xfId="418"/>
    <cellStyle name="20% - Акцент1 2 16 3" xfId="419"/>
    <cellStyle name="20% - Акцент1 2 16 3 2" xfId="420"/>
    <cellStyle name="20% - Акцент1 2 16 4" xfId="421"/>
    <cellStyle name="20% - Акцент1 2 17" xfId="422"/>
    <cellStyle name="20% - Акцент1 2 17 2" xfId="423"/>
    <cellStyle name="20% - Акцент1 2 17 2 2" xfId="424"/>
    <cellStyle name="20% - Акцент1 2 17 2 2 2" xfId="425"/>
    <cellStyle name="20% - Акцент1 2 17 2 3" xfId="426"/>
    <cellStyle name="20% - Акцент1 2 17 3" xfId="427"/>
    <cellStyle name="20% - Акцент1 2 17 3 2" xfId="428"/>
    <cellStyle name="20% - Акцент1 2 17 4" xfId="429"/>
    <cellStyle name="20% - Акцент1 2 18" xfId="430"/>
    <cellStyle name="20% - Акцент1 2 18 2" xfId="431"/>
    <cellStyle name="20% - Акцент1 2 18 2 2" xfId="432"/>
    <cellStyle name="20% - Акцент1 2 18 2 2 2" xfId="433"/>
    <cellStyle name="20% - Акцент1 2 18 2 3" xfId="434"/>
    <cellStyle name="20% - Акцент1 2 18 3" xfId="435"/>
    <cellStyle name="20% - Акцент1 2 18 3 2" xfId="436"/>
    <cellStyle name="20% - Акцент1 2 18 4" xfId="437"/>
    <cellStyle name="20% - Акцент1 2 19" xfId="438"/>
    <cellStyle name="20% - Акцент1 2 19 2" xfId="439"/>
    <cellStyle name="20% - Акцент1 2 19 2 2" xfId="440"/>
    <cellStyle name="20% - Акцент1 2 19 2 2 2" xfId="441"/>
    <cellStyle name="20% - Акцент1 2 19 2 3" xfId="442"/>
    <cellStyle name="20% - Акцент1 2 19 3" xfId="443"/>
    <cellStyle name="20% - Акцент1 2 19 3 2" xfId="444"/>
    <cellStyle name="20% - Акцент1 2 19 4" xfId="445"/>
    <cellStyle name="20% - Акцент1 2 2" xfId="446"/>
    <cellStyle name="20% - Акцент1 2 2 2" xfId="447"/>
    <cellStyle name="20% - Акцент1 2 20" xfId="448"/>
    <cellStyle name="20% - Акцент1 2 20 2" xfId="449"/>
    <cellStyle name="20% - Акцент1 2 20 2 2" xfId="450"/>
    <cellStyle name="20% - Акцент1 2 20 2 2 2" xfId="451"/>
    <cellStyle name="20% - Акцент1 2 20 2 3" xfId="452"/>
    <cellStyle name="20% - Акцент1 2 20 3" xfId="453"/>
    <cellStyle name="20% - Акцент1 2 20 3 2" xfId="454"/>
    <cellStyle name="20% - Акцент1 2 20 4" xfId="455"/>
    <cellStyle name="20% - Акцент1 2 21" xfId="456"/>
    <cellStyle name="20% - Акцент1 2 21 2" xfId="457"/>
    <cellStyle name="20% - Акцент1 2 21 2 2" xfId="458"/>
    <cellStyle name="20% - Акцент1 2 21 2 2 2" xfId="459"/>
    <cellStyle name="20% - Акцент1 2 21 2 3" xfId="460"/>
    <cellStyle name="20% - Акцент1 2 21 3" xfId="461"/>
    <cellStyle name="20% - Акцент1 2 21 3 2" xfId="462"/>
    <cellStyle name="20% - Акцент1 2 21 4" xfId="463"/>
    <cellStyle name="20% - Акцент1 2 22" xfId="464"/>
    <cellStyle name="20% - Акцент1 2 22 2" xfId="465"/>
    <cellStyle name="20% - Акцент1 2 22 2 2" xfId="466"/>
    <cellStyle name="20% - Акцент1 2 22 2 2 2" xfId="467"/>
    <cellStyle name="20% - Акцент1 2 22 2 3" xfId="468"/>
    <cellStyle name="20% - Акцент1 2 22 3" xfId="469"/>
    <cellStyle name="20% - Акцент1 2 22 3 2" xfId="470"/>
    <cellStyle name="20% - Акцент1 2 22 4" xfId="471"/>
    <cellStyle name="20% - Акцент1 2 23" xfId="472"/>
    <cellStyle name="20% - Акцент1 2 23 2" xfId="473"/>
    <cellStyle name="20% - Акцент1 2 23 2 2" xfId="474"/>
    <cellStyle name="20% - Акцент1 2 23 2 2 2" xfId="475"/>
    <cellStyle name="20% - Акцент1 2 23 2 3" xfId="476"/>
    <cellStyle name="20% - Акцент1 2 23 3" xfId="477"/>
    <cellStyle name="20% - Акцент1 2 23 3 2" xfId="478"/>
    <cellStyle name="20% - Акцент1 2 23 4" xfId="479"/>
    <cellStyle name="20% - Акцент1 2 24" xfId="480"/>
    <cellStyle name="20% - Акцент1 2 24 2" xfId="481"/>
    <cellStyle name="20% - Акцент1 2 24 2 2" xfId="482"/>
    <cellStyle name="20% - Акцент1 2 24 2 2 2" xfId="483"/>
    <cellStyle name="20% - Акцент1 2 24 2 3" xfId="484"/>
    <cellStyle name="20% - Акцент1 2 24 3" xfId="485"/>
    <cellStyle name="20% - Акцент1 2 24 3 2" xfId="486"/>
    <cellStyle name="20% - Акцент1 2 24 4" xfId="487"/>
    <cellStyle name="20% - Акцент1 2 25" xfId="488"/>
    <cellStyle name="20% - Акцент1 2 3" xfId="489"/>
    <cellStyle name="20% - Акцент1 2 3 2" xfId="490"/>
    <cellStyle name="20% - Акцент1 2 3 2 2" xfId="491"/>
    <cellStyle name="20% - Акцент1 2 3 2 2 2" xfId="492"/>
    <cellStyle name="20% - Акцент1 2 3 2 3" xfId="493"/>
    <cellStyle name="20% - Акцент1 2 3 3" xfId="494"/>
    <cellStyle name="20% - Акцент1 2 3 3 2" xfId="495"/>
    <cellStyle name="20% - Акцент1 2 3 4" xfId="496"/>
    <cellStyle name="20% - Акцент1 2 4" xfId="497"/>
    <cellStyle name="20% - Акцент1 2 4 2" xfId="498"/>
    <cellStyle name="20% - Акцент1 2 4 2 2" xfId="499"/>
    <cellStyle name="20% - Акцент1 2 4 2 2 2" xfId="500"/>
    <cellStyle name="20% - Акцент1 2 4 2 3" xfId="501"/>
    <cellStyle name="20% - Акцент1 2 4 3" xfId="502"/>
    <cellStyle name="20% - Акцент1 2 4 3 2" xfId="503"/>
    <cellStyle name="20% - Акцент1 2 4 4" xfId="504"/>
    <cellStyle name="20% - Акцент1 2 5" xfId="505"/>
    <cellStyle name="20% - Акцент1 2 5 2" xfId="506"/>
    <cellStyle name="20% - Акцент1 2 5 2 2" xfId="507"/>
    <cellStyle name="20% - Акцент1 2 5 2 2 2" xfId="508"/>
    <cellStyle name="20% - Акцент1 2 5 2 3" xfId="509"/>
    <cellStyle name="20% - Акцент1 2 5 3" xfId="510"/>
    <cellStyle name="20% - Акцент1 2 5 3 2" xfId="511"/>
    <cellStyle name="20% - Акцент1 2 5 4" xfId="512"/>
    <cellStyle name="20% - Акцент1 2 6" xfId="513"/>
    <cellStyle name="20% - Акцент1 2 6 2" xfId="514"/>
    <cellStyle name="20% - Акцент1 2 6 2 2" xfId="515"/>
    <cellStyle name="20% - Акцент1 2 6 2 2 2" xfId="516"/>
    <cellStyle name="20% - Акцент1 2 6 2 3" xfId="517"/>
    <cellStyle name="20% - Акцент1 2 6 3" xfId="518"/>
    <cellStyle name="20% - Акцент1 2 6 3 2" xfId="519"/>
    <cellStyle name="20% - Акцент1 2 6 4" xfId="520"/>
    <cellStyle name="20% - Акцент1 2 7" xfId="521"/>
    <cellStyle name="20% - Акцент1 2 7 2" xfId="522"/>
    <cellStyle name="20% - Акцент1 2 7 2 2" xfId="523"/>
    <cellStyle name="20% - Акцент1 2 7 2 2 2" xfId="524"/>
    <cellStyle name="20% - Акцент1 2 7 2 3" xfId="525"/>
    <cellStyle name="20% - Акцент1 2 7 3" xfId="526"/>
    <cellStyle name="20% - Акцент1 2 7 3 2" xfId="527"/>
    <cellStyle name="20% - Акцент1 2 7 4" xfId="528"/>
    <cellStyle name="20% - Акцент1 2 8" xfId="529"/>
    <cellStyle name="20% - Акцент1 2 8 2" xfId="530"/>
    <cellStyle name="20% - Акцент1 2 8 2 2" xfId="531"/>
    <cellStyle name="20% - Акцент1 2 8 2 2 2" xfId="532"/>
    <cellStyle name="20% - Акцент1 2 8 2 3" xfId="533"/>
    <cellStyle name="20% - Акцент1 2 8 3" xfId="534"/>
    <cellStyle name="20% - Акцент1 2 8 3 2" xfId="535"/>
    <cellStyle name="20% - Акцент1 2 8 4" xfId="536"/>
    <cellStyle name="20% - Акцент1 2 9" xfId="537"/>
    <cellStyle name="20% - Акцент1 2 9 2" xfId="538"/>
    <cellStyle name="20% - Акцент1 2 9 2 2" xfId="539"/>
    <cellStyle name="20% - Акцент1 2 9 2 2 2" xfId="540"/>
    <cellStyle name="20% - Акцент1 2 9 2 3" xfId="541"/>
    <cellStyle name="20% - Акцент1 2 9 3" xfId="542"/>
    <cellStyle name="20% - Акцент1 2 9 3 2" xfId="543"/>
    <cellStyle name="20% - Акцент1 2 9 4" xfId="544"/>
    <cellStyle name="20% - Акцент1 20" xfId="545"/>
    <cellStyle name="20% - Акцент1 3" xfId="546"/>
    <cellStyle name="20% - Акцент1 3 10" xfId="547"/>
    <cellStyle name="20% - Акцент1 3 10 2" xfId="548"/>
    <cellStyle name="20% - Акцент1 3 10 2 2" xfId="549"/>
    <cellStyle name="20% - Акцент1 3 10 2 2 2" xfId="550"/>
    <cellStyle name="20% - Акцент1 3 10 2 3" xfId="551"/>
    <cellStyle name="20% - Акцент1 3 10 3" xfId="552"/>
    <cellStyle name="20% - Акцент1 3 10 3 2" xfId="553"/>
    <cellStyle name="20% - Акцент1 3 10 4" xfId="554"/>
    <cellStyle name="20% - Акцент1 3 11" xfId="555"/>
    <cellStyle name="20% - Акцент1 3 11 2" xfId="556"/>
    <cellStyle name="20% - Акцент1 3 11 2 2" xfId="557"/>
    <cellStyle name="20% - Акцент1 3 11 2 2 2" xfId="558"/>
    <cellStyle name="20% - Акцент1 3 11 2 3" xfId="559"/>
    <cellStyle name="20% - Акцент1 3 11 3" xfId="560"/>
    <cellStyle name="20% - Акцент1 3 11 3 2" xfId="561"/>
    <cellStyle name="20% - Акцент1 3 11 4" xfId="562"/>
    <cellStyle name="20% - Акцент1 3 12" xfId="563"/>
    <cellStyle name="20% - Акцент1 3 12 2" xfId="564"/>
    <cellStyle name="20% - Акцент1 3 12 2 2" xfId="565"/>
    <cellStyle name="20% - Акцент1 3 12 2 2 2" xfId="566"/>
    <cellStyle name="20% - Акцент1 3 12 2 3" xfId="567"/>
    <cellStyle name="20% - Акцент1 3 12 3" xfId="568"/>
    <cellStyle name="20% - Акцент1 3 12 3 2" xfId="569"/>
    <cellStyle name="20% - Акцент1 3 12 4" xfId="570"/>
    <cellStyle name="20% - Акцент1 3 13" xfId="571"/>
    <cellStyle name="20% - Акцент1 3 13 2" xfId="572"/>
    <cellStyle name="20% - Акцент1 3 13 2 2" xfId="573"/>
    <cellStyle name="20% - Акцент1 3 13 2 2 2" xfId="574"/>
    <cellStyle name="20% - Акцент1 3 13 2 3" xfId="575"/>
    <cellStyle name="20% - Акцент1 3 13 3" xfId="576"/>
    <cellStyle name="20% - Акцент1 3 13 3 2" xfId="577"/>
    <cellStyle name="20% - Акцент1 3 13 4" xfId="578"/>
    <cellStyle name="20% - Акцент1 3 14" xfId="579"/>
    <cellStyle name="20% - Акцент1 3 14 2" xfId="580"/>
    <cellStyle name="20% - Акцент1 3 14 2 2" xfId="581"/>
    <cellStyle name="20% - Акцент1 3 14 2 2 2" xfId="582"/>
    <cellStyle name="20% - Акцент1 3 14 2 3" xfId="583"/>
    <cellStyle name="20% - Акцент1 3 14 3" xfId="584"/>
    <cellStyle name="20% - Акцент1 3 14 3 2" xfId="585"/>
    <cellStyle name="20% - Акцент1 3 14 4" xfId="586"/>
    <cellStyle name="20% - Акцент1 3 15" xfId="587"/>
    <cellStyle name="20% - Акцент1 3 15 2" xfId="588"/>
    <cellStyle name="20% - Акцент1 3 15 2 2" xfId="589"/>
    <cellStyle name="20% - Акцент1 3 15 2 2 2" xfId="590"/>
    <cellStyle name="20% - Акцент1 3 15 2 3" xfId="591"/>
    <cellStyle name="20% - Акцент1 3 15 3" xfId="592"/>
    <cellStyle name="20% - Акцент1 3 15 3 2" xfId="593"/>
    <cellStyle name="20% - Акцент1 3 15 4" xfId="594"/>
    <cellStyle name="20% - Акцент1 3 16" xfId="595"/>
    <cellStyle name="20% - Акцент1 3 16 2" xfId="596"/>
    <cellStyle name="20% - Акцент1 3 16 2 2" xfId="597"/>
    <cellStyle name="20% - Акцент1 3 16 2 2 2" xfId="598"/>
    <cellStyle name="20% - Акцент1 3 16 2 3" xfId="599"/>
    <cellStyle name="20% - Акцент1 3 16 3" xfId="600"/>
    <cellStyle name="20% - Акцент1 3 16 3 2" xfId="601"/>
    <cellStyle name="20% - Акцент1 3 16 4" xfId="602"/>
    <cellStyle name="20% - Акцент1 3 17" xfId="603"/>
    <cellStyle name="20% - Акцент1 3 17 2" xfId="604"/>
    <cellStyle name="20% - Акцент1 3 17 2 2" xfId="605"/>
    <cellStyle name="20% - Акцент1 3 17 2 2 2" xfId="606"/>
    <cellStyle name="20% - Акцент1 3 17 2 3" xfId="607"/>
    <cellStyle name="20% - Акцент1 3 17 3" xfId="608"/>
    <cellStyle name="20% - Акцент1 3 17 3 2" xfId="609"/>
    <cellStyle name="20% - Акцент1 3 17 4" xfId="610"/>
    <cellStyle name="20% - Акцент1 3 18" xfId="611"/>
    <cellStyle name="20% - Акцент1 3 18 2" xfId="612"/>
    <cellStyle name="20% - Акцент1 3 18 2 2" xfId="613"/>
    <cellStyle name="20% - Акцент1 3 18 2 2 2" xfId="614"/>
    <cellStyle name="20% - Акцент1 3 18 2 3" xfId="615"/>
    <cellStyle name="20% - Акцент1 3 18 3" xfId="616"/>
    <cellStyle name="20% - Акцент1 3 18 3 2" xfId="617"/>
    <cellStyle name="20% - Акцент1 3 18 4" xfId="618"/>
    <cellStyle name="20% - Акцент1 3 19" xfId="619"/>
    <cellStyle name="20% - Акцент1 3 19 2" xfId="620"/>
    <cellStyle name="20% - Акцент1 3 19 2 2" xfId="621"/>
    <cellStyle name="20% - Акцент1 3 19 2 2 2" xfId="622"/>
    <cellStyle name="20% - Акцент1 3 19 2 3" xfId="623"/>
    <cellStyle name="20% - Акцент1 3 19 3" xfId="624"/>
    <cellStyle name="20% - Акцент1 3 19 3 2" xfId="625"/>
    <cellStyle name="20% - Акцент1 3 19 4" xfId="626"/>
    <cellStyle name="20% - Акцент1 3 2" xfId="627"/>
    <cellStyle name="20% - Акцент1 3 2 2" xfId="628"/>
    <cellStyle name="20% - Акцент1 3 20" xfId="629"/>
    <cellStyle name="20% - Акцент1 3 20 2" xfId="630"/>
    <cellStyle name="20% - Акцент1 3 20 2 2" xfId="631"/>
    <cellStyle name="20% - Акцент1 3 20 2 2 2" xfId="632"/>
    <cellStyle name="20% - Акцент1 3 20 2 3" xfId="633"/>
    <cellStyle name="20% - Акцент1 3 20 3" xfId="634"/>
    <cellStyle name="20% - Акцент1 3 20 3 2" xfId="635"/>
    <cellStyle name="20% - Акцент1 3 20 4" xfId="636"/>
    <cellStyle name="20% - Акцент1 3 21" xfId="637"/>
    <cellStyle name="20% - Акцент1 3 21 2" xfId="638"/>
    <cellStyle name="20% - Акцент1 3 21 2 2" xfId="639"/>
    <cellStyle name="20% - Акцент1 3 21 2 2 2" xfId="640"/>
    <cellStyle name="20% - Акцент1 3 21 2 3" xfId="641"/>
    <cellStyle name="20% - Акцент1 3 21 3" xfId="642"/>
    <cellStyle name="20% - Акцент1 3 21 3 2" xfId="643"/>
    <cellStyle name="20% - Акцент1 3 21 4" xfId="644"/>
    <cellStyle name="20% - Акцент1 3 22" xfId="645"/>
    <cellStyle name="20% - Акцент1 3 22 2" xfId="646"/>
    <cellStyle name="20% - Акцент1 3 22 2 2" xfId="647"/>
    <cellStyle name="20% - Акцент1 3 22 2 2 2" xfId="648"/>
    <cellStyle name="20% - Акцент1 3 22 2 3" xfId="649"/>
    <cellStyle name="20% - Акцент1 3 22 3" xfId="650"/>
    <cellStyle name="20% - Акцент1 3 22 3 2" xfId="651"/>
    <cellStyle name="20% - Акцент1 3 22 4" xfId="652"/>
    <cellStyle name="20% - Акцент1 3 23" xfId="653"/>
    <cellStyle name="20% - Акцент1 3 23 2" xfId="654"/>
    <cellStyle name="20% - Акцент1 3 23 2 2" xfId="655"/>
    <cellStyle name="20% - Акцент1 3 23 2 2 2" xfId="656"/>
    <cellStyle name="20% - Акцент1 3 23 2 3" xfId="657"/>
    <cellStyle name="20% - Акцент1 3 23 3" xfId="658"/>
    <cellStyle name="20% - Акцент1 3 23 3 2" xfId="659"/>
    <cellStyle name="20% - Акцент1 3 23 4" xfId="660"/>
    <cellStyle name="20% - Акцент1 3 24" xfId="661"/>
    <cellStyle name="20% - Акцент1 3 24 2" xfId="662"/>
    <cellStyle name="20% - Акцент1 3 24 2 2" xfId="663"/>
    <cellStyle name="20% - Акцент1 3 24 2 2 2" xfId="664"/>
    <cellStyle name="20% - Акцент1 3 24 2 3" xfId="665"/>
    <cellStyle name="20% - Акцент1 3 24 3" xfId="666"/>
    <cellStyle name="20% - Акцент1 3 24 3 2" xfId="667"/>
    <cellStyle name="20% - Акцент1 3 24 4" xfId="668"/>
    <cellStyle name="20% - Акцент1 3 25" xfId="669"/>
    <cellStyle name="20% - Акцент1 3 3" xfId="670"/>
    <cellStyle name="20% - Акцент1 3 3 2" xfId="671"/>
    <cellStyle name="20% - Акцент1 3 3 2 2" xfId="672"/>
    <cellStyle name="20% - Акцент1 3 3 2 2 2" xfId="673"/>
    <cellStyle name="20% - Акцент1 3 3 2 3" xfId="674"/>
    <cellStyle name="20% - Акцент1 3 3 3" xfId="675"/>
    <cellStyle name="20% - Акцент1 3 3 3 2" xfId="676"/>
    <cellStyle name="20% - Акцент1 3 3 4" xfId="677"/>
    <cellStyle name="20% - Акцент1 3 4" xfId="678"/>
    <cellStyle name="20% - Акцент1 3 4 2" xfId="679"/>
    <cellStyle name="20% - Акцент1 3 4 2 2" xfId="680"/>
    <cellStyle name="20% - Акцент1 3 4 2 2 2" xfId="681"/>
    <cellStyle name="20% - Акцент1 3 4 2 3" xfId="682"/>
    <cellStyle name="20% - Акцент1 3 4 3" xfId="683"/>
    <cellStyle name="20% - Акцент1 3 4 3 2" xfId="684"/>
    <cellStyle name="20% - Акцент1 3 4 4" xfId="685"/>
    <cellStyle name="20% - Акцент1 3 5" xfId="686"/>
    <cellStyle name="20% - Акцент1 3 5 2" xfId="687"/>
    <cellStyle name="20% - Акцент1 3 5 2 2" xfId="688"/>
    <cellStyle name="20% - Акцент1 3 5 2 2 2" xfId="689"/>
    <cellStyle name="20% - Акцент1 3 5 2 3" xfId="690"/>
    <cellStyle name="20% - Акцент1 3 5 3" xfId="691"/>
    <cellStyle name="20% - Акцент1 3 5 3 2" xfId="692"/>
    <cellStyle name="20% - Акцент1 3 5 4" xfId="693"/>
    <cellStyle name="20% - Акцент1 3 6" xfId="694"/>
    <cellStyle name="20% - Акцент1 3 6 2" xfId="695"/>
    <cellStyle name="20% - Акцент1 3 6 2 2" xfId="696"/>
    <cellStyle name="20% - Акцент1 3 6 2 2 2" xfId="697"/>
    <cellStyle name="20% - Акцент1 3 6 2 3" xfId="698"/>
    <cellStyle name="20% - Акцент1 3 6 3" xfId="699"/>
    <cellStyle name="20% - Акцент1 3 6 3 2" xfId="700"/>
    <cellStyle name="20% - Акцент1 3 6 4" xfId="701"/>
    <cellStyle name="20% - Акцент1 3 7" xfId="702"/>
    <cellStyle name="20% - Акцент1 3 7 2" xfId="703"/>
    <cellStyle name="20% - Акцент1 3 7 2 2" xfId="704"/>
    <cellStyle name="20% - Акцент1 3 7 2 2 2" xfId="705"/>
    <cellStyle name="20% - Акцент1 3 7 2 3" xfId="706"/>
    <cellStyle name="20% - Акцент1 3 7 3" xfId="707"/>
    <cellStyle name="20% - Акцент1 3 7 3 2" xfId="708"/>
    <cellStyle name="20% - Акцент1 3 7 4" xfId="709"/>
    <cellStyle name="20% - Акцент1 3 8" xfId="710"/>
    <cellStyle name="20% - Акцент1 3 8 2" xfId="711"/>
    <cellStyle name="20% - Акцент1 3 8 2 2" xfId="712"/>
    <cellStyle name="20% - Акцент1 3 8 2 2 2" xfId="713"/>
    <cellStyle name="20% - Акцент1 3 8 2 3" xfId="714"/>
    <cellStyle name="20% - Акцент1 3 8 3" xfId="715"/>
    <cellStyle name="20% - Акцент1 3 8 3 2" xfId="716"/>
    <cellStyle name="20% - Акцент1 3 8 4" xfId="717"/>
    <cellStyle name="20% - Акцент1 3 9" xfId="718"/>
    <cellStyle name="20% - Акцент1 3 9 2" xfId="719"/>
    <cellStyle name="20% - Акцент1 3 9 2 2" xfId="720"/>
    <cellStyle name="20% - Акцент1 3 9 2 2 2" xfId="721"/>
    <cellStyle name="20% - Акцент1 3 9 2 3" xfId="722"/>
    <cellStyle name="20% - Акцент1 3 9 3" xfId="723"/>
    <cellStyle name="20% - Акцент1 3 9 3 2" xfId="724"/>
    <cellStyle name="20% - Акцент1 3 9 4" xfId="725"/>
    <cellStyle name="20% - Акцент1 4" xfId="726"/>
    <cellStyle name="20% - Акцент1 4 10" xfId="727"/>
    <cellStyle name="20% - Акцент1 4 10 2" xfId="728"/>
    <cellStyle name="20% - Акцент1 4 10 2 2" xfId="729"/>
    <cellStyle name="20% - Акцент1 4 10 2 2 2" xfId="730"/>
    <cellStyle name="20% - Акцент1 4 10 2 3" xfId="731"/>
    <cellStyle name="20% - Акцент1 4 10 3" xfId="732"/>
    <cellStyle name="20% - Акцент1 4 10 3 2" xfId="733"/>
    <cellStyle name="20% - Акцент1 4 10 4" xfId="734"/>
    <cellStyle name="20% - Акцент1 4 11" xfId="735"/>
    <cellStyle name="20% - Акцент1 4 11 2" xfId="736"/>
    <cellStyle name="20% - Акцент1 4 11 2 2" xfId="737"/>
    <cellStyle name="20% - Акцент1 4 11 2 2 2" xfId="738"/>
    <cellStyle name="20% - Акцент1 4 11 2 3" xfId="739"/>
    <cellStyle name="20% - Акцент1 4 11 3" xfId="740"/>
    <cellStyle name="20% - Акцент1 4 11 3 2" xfId="741"/>
    <cellStyle name="20% - Акцент1 4 11 4" xfId="742"/>
    <cellStyle name="20% - Акцент1 4 12" xfId="743"/>
    <cellStyle name="20% - Акцент1 4 12 2" xfId="744"/>
    <cellStyle name="20% - Акцент1 4 12 2 2" xfId="745"/>
    <cellStyle name="20% - Акцент1 4 12 2 2 2" xfId="746"/>
    <cellStyle name="20% - Акцент1 4 12 2 3" xfId="747"/>
    <cellStyle name="20% - Акцент1 4 12 3" xfId="748"/>
    <cellStyle name="20% - Акцент1 4 12 3 2" xfId="749"/>
    <cellStyle name="20% - Акцент1 4 12 4" xfId="750"/>
    <cellStyle name="20% - Акцент1 4 13" xfId="751"/>
    <cellStyle name="20% - Акцент1 4 13 2" xfId="752"/>
    <cellStyle name="20% - Акцент1 4 13 2 2" xfId="753"/>
    <cellStyle name="20% - Акцент1 4 13 2 2 2" xfId="754"/>
    <cellStyle name="20% - Акцент1 4 13 2 3" xfId="755"/>
    <cellStyle name="20% - Акцент1 4 13 3" xfId="756"/>
    <cellStyle name="20% - Акцент1 4 13 3 2" xfId="757"/>
    <cellStyle name="20% - Акцент1 4 13 4" xfId="758"/>
    <cellStyle name="20% - Акцент1 4 14" xfId="759"/>
    <cellStyle name="20% - Акцент1 4 14 2" xfId="760"/>
    <cellStyle name="20% - Акцент1 4 14 2 2" xfId="761"/>
    <cellStyle name="20% - Акцент1 4 14 2 2 2" xfId="762"/>
    <cellStyle name="20% - Акцент1 4 14 2 3" xfId="763"/>
    <cellStyle name="20% - Акцент1 4 14 3" xfId="764"/>
    <cellStyle name="20% - Акцент1 4 14 3 2" xfId="765"/>
    <cellStyle name="20% - Акцент1 4 14 4" xfId="766"/>
    <cellStyle name="20% - Акцент1 4 15" xfId="767"/>
    <cellStyle name="20% - Акцент1 4 15 2" xfId="768"/>
    <cellStyle name="20% - Акцент1 4 15 2 2" xfId="769"/>
    <cellStyle name="20% - Акцент1 4 15 2 2 2" xfId="770"/>
    <cellStyle name="20% - Акцент1 4 15 2 3" xfId="771"/>
    <cellStyle name="20% - Акцент1 4 15 3" xfId="772"/>
    <cellStyle name="20% - Акцент1 4 15 3 2" xfId="773"/>
    <cellStyle name="20% - Акцент1 4 15 4" xfId="774"/>
    <cellStyle name="20% - Акцент1 4 16" xfId="775"/>
    <cellStyle name="20% - Акцент1 4 16 2" xfId="776"/>
    <cellStyle name="20% - Акцент1 4 16 2 2" xfId="777"/>
    <cellStyle name="20% - Акцент1 4 16 2 2 2" xfId="778"/>
    <cellStyle name="20% - Акцент1 4 16 2 3" xfId="779"/>
    <cellStyle name="20% - Акцент1 4 16 3" xfId="780"/>
    <cellStyle name="20% - Акцент1 4 16 3 2" xfId="781"/>
    <cellStyle name="20% - Акцент1 4 16 4" xfId="782"/>
    <cellStyle name="20% - Акцент1 4 17" xfId="783"/>
    <cellStyle name="20% - Акцент1 4 17 2" xfId="784"/>
    <cellStyle name="20% - Акцент1 4 17 2 2" xfId="785"/>
    <cellStyle name="20% - Акцент1 4 17 2 2 2" xfId="786"/>
    <cellStyle name="20% - Акцент1 4 17 2 3" xfId="787"/>
    <cellStyle name="20% - Акцент1 4 17 3" xfId="788"/>
    <cellStyle name="20% - Акцент1 4 17 3 2" xfId="789"/>
    <cellStyle name="20% - Акцент1 4 17 4" xfId="790"/>
    <cellStyle name="20% - Акцент1 4 18" xfId="791"/>
    <cellStyle name="20% - Акцент1 4 18 2" xfId="792"/>
    <cellStyle name="20% - Акцент1 4 18 2 2" xfId="793"/>
    <cellStyle name="20% - Акцент1 4 18 2 2 2" xfId="794"/>
    <cellStyle name="20% - Акцент1 4 18 2 3" xfId="795"/>
    <cellStyle name="20% - Акцент1 4 18 3" xfId="796"/>
    <cellStyle name="20% - Акцент1 4 18 3 2" xfId="797"/>
    <cellStyle name="20% - Акцент1 4 18 4" xfId="798"/>
    <cellStyle name="20% - Акцент1 4 19" xfId="799"/>
    <cellStyle name="20% - Акцент1 4 19 2" xfId="800"/>
    <cellStyle name="20% - Акцент1 4 19 2 2" xfId="801"/>
    <cellStyle name="20% - Акцент1 4 19 2 2 2" xfId="802"/>
    <cellStyle name="20% - Акцент1 4 19 2 3" xfId="803"/>
    <cellStyle name="20% - Акцент1 4 19 3" xfId="804"/>
    <cellStyle name="20% - Акцент1 4 19 3 2" xfId="805"/>
    <cellStyle name="20% - Акцент1 4 19 4" xfId="806"/>
    <cellStyle name="20% - Акцент1 4 2" xfId="807"/>
    <cellStyle name="20% - Акцент1 4 2 2" xfId="808"/>
    <cellStyle name="20% - Акцент1 4 20" xfId="809"/>
    <cellStyle name="20% - Акцент1 4 20 2" xfId="810"/>
    <cellStyle name="20% - Акцент1 4 20 2 2" xfId="811"/>
    <cellStyle name="20% - Акцент1 4 20 2 2 2" xfId="812"/>
    <cellStyle name="20% - Акцент1 4 20 2 3" xfId="813"/>
    <cellStyle name="20% - Акцент1 4 20 3" xfId="814"/>
    <cellStyle name="20% - Акцент1 4 20 3 2" xfId="815"/>
    <cellStyle name="20% - Акцент1 4 20 4" xfId="816"/>
    <cellStyle name="20% - Акцент1 4 21" xfId="817"/>
    <cellStyle name="20% - Акцент1 4 21 2" xfId="818"/>
    <cellStyle name="20% - Акцент1 4 21 2 2" xfId="819"/>
    <cellStyle name="20% - Акцент1 4 21 2 2 2" xfId="820"/>
    <cellStyle name="20% - Акцент1 4 21 2 3" xfId="821"/>
    <cellStyle name="20% - Акцент1 4 21 3" xfId="822"/>
    <cellStyle name="20% - Акцент1 4 21 3 2" xfId="823"/>
    <cellStyle name="20% - Акцент1 4 21 4" xfId="824"/>
    <cellStyle name="20% - Акцент1 4 22" xfId="825"/>
    <cellStyle name="20% - Акцент1 4 22 2" xfId="826"/>
    <cellStyle name="20% - Акцент1 4 22 2 2" xfId="827"/>
    <cellStyle name="20% - Акцент1 4 22 2 2 2" xfId="828"/>
    <cellStyle name="20% - Акцент1 4 22 2 3" xfId="829"/>
    <cellStyle name="20% - Акцент1 4 22 3" xfId="830"/>
    <cellStyle name="20% - Акцент1 4 22 3 2" xfId="831"/>
    <cellStyle name="20% - Акцент1 4 22 4" xfId="832"/>
    <cellStyle name="20% - Акцент1 4 23" xfId="833"/>
    <cellStyle name="20% - Акцент1 4 23 2" xfId="834"/>
    <cellStyle name="20% - Акцент1 4 23 2 2" xfId="835"/>
    <cellStyle name="20% - Акцент1 4 23 2 2 2" xfId="836"/>
    <cellStyle name="20% - Акцент1 4 23 2 3" xfId="837"/>
    <cellStyle name="20% - Акцент1 4 23 3" xfId="838"/>
    <cellStyle name="20% - Акцент1 4 23 3 2" xfId="839"/>
    <cellStyle name="20% - Акцент1 4 23 4" xfId="840"/>
    <cellStyle name="20% - Акцент1 4 24" xfId="841"/>
    <cellStyle name="20% - Акцент1 4 24 2" xfId="842"/>
    <cellStyle name="20% - Акцент1 4 24 2 2" xfId="843"/>
    <cellStyle name="20% - Акцент1 4 24 2 2 2" xfId="844"/>
    <cellStyle name="20% - Акцент1 4 24 2 3" xfId="845"/>
    <cellStyle name="20% - Акцент1 4 24 3" xfId="846"/>
    <cellStyle name="20% - Акцент1 4 24 3 2" xfId="847"/>
    <cellStyle name="20% - Акцент1 4 24 4" xfId="848"/>
    <cellStyle name="20% - Акцент1 4 25" xfId="849"/>
    <cellStyle name="20% - Акцент1 4 3" xfId="850"/>
    <cellStyle name="20% - Акцент1 4 3 2" xfId="851"/>
    <cellStyle name="20% - Акцент1 4 3 2 2" xfId="852"/>
    <cellStyle name="20% - Акцент1 4 3 2 2 2" xfId="853"/>
    <cellStyle name="20% - Акцент1 4 3 2 3" xfId="854"/>
    <cellStyle name="20% - Акцент1 4 3 3" xfId="855"/>
    <cellStyle name="20% - Акцент1 4 3 3 2" xfId="856"/>
    <cellStyle name="20% - Акцент1 4 3 4" xfId="857"/>
    <cellStyle name="20% - Акцент1 4 4" xfId="858"/>
    <cellStyle name="20% - Акцент1 4 4 2" xfId="859"/>
    <cellStyle name="20% - Акцент1 4 4 2 2" xfId="860"/>
    <cellStyle name="20% - Акцент1 4 4 2 2 2" xfId="861"/>
    <cellStyle name="20% - Акцент1 4 4 2 3" xfId="862"/>
    <cellStyle name="20% - Акцент1 4 4 3" xfId="863"/>
    <cellStyle name="20% - Акцент1 4 4 3 2" xfId="864"/>
    <cellStyle name="20% - Акцент1 4 4 4" xfId="865"/>
    <cellStyle name="20% - Акцент1 4 5" xfId="866"/>
    <cellStyle name="20% - Акцент1 4 5 2" xfId="867"/>
    <cellStyle name="20% - Акцент1 4 5 2 2" xfId="868"/>
    <cellStyle name="20% - Акцент1 4 5 2 2 2" xfId="869"/>
    <cellStyle name="20% - Акцент1 4 5 2 3" xfId="870"/>
    <cellStyle name="20% - Акцент1 4 5 3" xfId="871"/>
    <cellStyle name="20% - Акцент1 4 5 3 2" xfId="872"/>
    <cellStyle name="20% - Акцент1 4 5 4" xfId="873"/>
    <cellStyle name="20% - Акцент1 4 6" xfId="874"/>
    <cellStyle name="20% - Акцент1 4 6 2" xfId="875"/>
    <cellStyle name="20% - Акцент1 4 6 2 2" xfId="876"/>
    <cellStyle name="20% - Акцент1 4 6 2 2 2" xfId="877"/>
    <cellStyle name="20% - Акцент1 4 6 2 3" xfId="878"/>
    <cellStyle name="20% - Акцент1 4 6 3" xfId="879"/>
    <cellStyle name="20% - Акцент1 4 6 3 2" xfId="880"/>
    <cellStyle name="20% - Акцент1 4 6 4" xfId="881"/>
    <cellStyle name="20% - Акцент1 4 7" xfId="882"/>
    <cellStyle name="20% - Акцент1 4 7 2" xfId="883"/>
    <cellStyle name="20% - Акцент1 4 7 2 2" xfId="884"/>
    <cellStyle name="20% - Акцент1 4 7 2 2 2" xfId="885"/>
    <cellStyle name="20% - Акцент1 4 7 2 3" xfId="886"/>
    <cellStyle name="20% - Акцент1 4 7 3" xfId="887"/>
    <cellStyle name="20% - Акцент1 4 7 3 2" xfId="888"/>
    <cellStyle name="20% - Акцент1 4 7 4" xfId="889"/>
    <cellStyle name="20% - Акцент1 4 8" xfId="890"/>
    <cellStyle name="20% - Акцент1 4 8 2" xfId="891"/>
    <cellStyle name="20% - Акцент1 4 8 2 2" xfId="892"/>
    <cellStyle name="20% - Акцент1 4 8 2 2 2" xfId="893"/>
    <cellStyle name="20% - Акцент1 4 8 2 3" xfId="894"/>
    <cellStyle name="20% - Акцент1 4 8 3" xfId="895"/>
    <cellStyle name="20% - Акцент1 4 8 3 2" xfId="896"/>
    <cellStyle name="20% - Акцент1 4 8 4" xfId="897"/>
    <cellStyle name="20% - Акцент1 4 9" xfId="898"/>
    <cellStyle name="20% - Акцент1 4 9 2" xfId="899"/>
    <cellStyle name="20% - Акцент1 4 9 2 2" xfId="900"/>
    <cellStyle name="20% - Акцент1 4 9 2 2 2" xfId="901"/>
    <cellStyle name="20% - Акцент1 4 9 2 3" xfId="902"/>
    <cellStyle name="20% - Акцент1 4 9 3" xfId="903"/>
    <cellStyle name="20% - Акцент1 4 9 3 2" xfId="904"/>
    <cellStyle name="20% - Акцент1 4 9 4" xfId="905"/>
    <cellStyle name="20% - Акцент1 5" xfId="906"/>
    <cellStyle name="20% - Акцент1 5 2" xfId="907"/>
    <cellStyle name="20% - Акцент1 5 2 2" xfId="908"/>
    <cellStyle name="20% - Акцент1 5 3" xfId="909"/>
    <cellStyle name="20% - Акцент1 6" xfId="910"/>
    <cellStyle name="20% - Акцент1 6 2" xfId="911"/>
    <cellStyle name="20% - Акцент1 7" xfId="912"/>
    <cellStyle name="20% - Акцент1 7 2" xfId="913"/>
    <cellStyle name="20% - Акцент1 7 2 2" xfId="914"/>
    <cellStyle name="20% - Акцент1 7 2 2 2" xfId="915"/>
    <cellStyle name="20% - Акцент1 7 2 3" xfId="916"/>
    <cellStyle name="20% - Акцент1 7 3" xfId="917"/>
    <cellStyle name="20% - Акцент1 7 3 2" xfId="918"/>
    <cellStyle name="20% - Акцент1 7 4" xfId="919"/>
    <cellStyle name="20% - Акцент1 8" xfId="920"/>
    <cellStyle name="20% - Акцент1 8 2" xfId="921"/>
    <cellStyle name="20% - Акцент1 8 2 2" xfId="922"/>
    <cellStyle name="20% - Акцент1 8 2 2 2" xfId="923"/>
    <cellStyle name="20% - Акцент1 8 2 3" xfId="924"/>
    <cellStyle name="20% - Акцент1 8 3" xfId="925"/>
    <cellStyle name="20% - Акцент1 8 3 2" xfId="926"/>
    <cellStyle name="20% - Акцент1 8 4" xfId="927"/>
    <cellStyle name="20% - Акцент1 9" xfId="928"/>
    <cellStyle name="20% - Акцент1 9 2" xfId="929"/>
    <cellStyle name="20% - Акцент1 9 2 2" xfId="930"/>
    <cellStyle name="20% - Акцент1 9 2 2 2" xfId="931"/>
    <cellStyle name="20% - Акцент1 9 2 3" xfId="932"/>
    <cellStyle name="20% - Акцент1 9 3" xfId="933"/>
    <cellStyle name="20% - Акцент1 9 3 2" xfId="934"/>
    <cellStyle name="20% - Акцент1 9 4" xfId="935"/>
    <cellStyle name="20% - Акцент2 10" xfId="936"/>
    <cellStyle name="20% - Акцент2 10 2" xfId="937"/>
    <cellStyle name="20% - Акцент2 10 2 2" xfId="938"/>
    <cellStyle name="20% - Акцент2 10 2 2 2" xfId="939"/>
    <cellStyle name="20% - Акцент2 10 2 3" xfId="940"/>
    <cellStyle name="20% - Акцент2 10 3" xfId="941"/>
    <cellStyle name="20% - Акцент2 10 3 2" xfId="942"/>
    <cellStyle name="20% - Акцент2 10 4" xfId="943"/>
    <cellStyle name="20% - Акцент2 11" xfId="944"/>
    <cellStyle name="20% - Акцент2 11 2" xfId="945"/>
    <cellStyle name="20% - Акцент2 11 2 2" xfId="946"/>
    <cellStyle name="20% - Акцент2 11 2 2 2" xfId="947"/>
    <cellStyle name="20% - Акцент2 11 2 3" xfId="948"/>
    <cellStyle name="20% - Акцент2 11 3" xfId="949"/>
    <cellStyle name="20% - Акцент2 11 3 2" xfId="950"/>
    <cellStyle name="20% - Акцент2 11 4" xfId="951"/>
    <cellStyle name="20% - Акцент2 12" xfId="952"/>
    <cellStyle name="20% - Акцент2 12 2" xfId="953"/>
    <cellStyle name="20% - Акцент2 12 2 2" xfId="954"/>
    <cellStyle name="20% - Акцент2 12 2 2 2" xfId="955"/>
    <cellStyle name="20% - Акцент2 12 2 3" xfId="956"/>
    <cellStyle name="20% - Акцент2 12 3" xfId="957"/>
    <cellStyle name="20% - Акцент2 12 3 2" xfId="958"/>
    <cellStyle name="20% - Акцент2 12 4" xfId="959"/>
    <cellStyle name="20% - Акцент2 13" xfId="960"/>
    <cellStyle name="20% - Акцент2 13 2" xfId="961"/>
    <cellStyle name="20% - Акцент2 13 2 2" xfId="962"/>
    <cellStyle name="20% - Акцент2 13 2 2 2" xfId="963"/>
    <cellStyle name="20% - Акцент2 13 2 3" xfId="964"/>
    <cellStyle name="20% - Акцент2 13 3" xfId="965"/>
    <cellStyle name="20% - Акцент2 13 3 2" xfId="966"/>
    <cellStyle name="20% - Акцент2 13 4" xfId="967"/>
    <cellStyle name="20% - Акцент2 14" xfId="968"/>
    <cellStyle name="20% - Акцент2 14 2" xfId="969"/>
    <cellStyle name="20% - Акцент2 14 2 2" xfId="970"/>
    <cellStyle name="20% - Акцент2 14 2 2 2" xfId="971"/>
    <cellStyle name="20% - Акцент2 14 2 3" xfId="972"/>
    <cellStyle name="20% - Акцент2 14 3" xfId="973"/>
    <cellStyle name="20% - Акцент2 14 3 2" xfId="974"/>
    <cellStyle name="20% - Акцент2 14 4" xfId="975"/>
    <cellStyle name="20% - Акцент2 15" xfId="976"/>
    <cellStyle name="20% - Акцент2 15 2" xfId="977"/>
    <cellStyle name="20% - Акцент2 15 2 2" xfId="978"/>
    <cellStyle name="20% - Акцент2 15 2 2 2" xfId="979"/>
    <cellStyle name="20% - Акцент2 15 2 3" xfId="980"/>
    <cellStyle name="20% - Акцент2 15 3" xfId="981"/>
    <cellStyle name="20% - Акцент2 15 3 2" xfId="982"/>
    <cellStyle name="20% - Акцент2 15 4" xfId="983"/>
    <cellStyle name="20% - Акцент2 16" xfId="984"/>
    <cellStyle name="20% - Акцент2 16 2" xfId="985"/>
    <cellStyle name="20% - Акцент2 16 2 2" xfId="986"/>
    <cellStyle name="20% - Акцент2 16 2 2 2" xfId="987"/>
    <cellStyle name="20% - Акцент2 16 2 3" xfId="988"/>
    <cellStyle name="20% - Акцент2 16 3" xfId="989"/>
    <cellStyle name="20% - Акцент2 16 3 2" xfId="990"/>
    <cellStyle name="20% - Акцент2 16 4" xfId="991"/>
    <cellStyle name="20% - Акцент2 17" xfId="992"/>
    <cellStyle name="20% - Акцент2 17 2" xfId="993"/>
    <cellStyle name="20% - Акцент2 17 2 2" xfId="994"/>
    <cellStyle name="20% - Акцент2 17 2 2 2" xfId="995"/>
    <cellStyle name="20% - Акцент2 17 2 3" xfId="996"/>
    <cellStyle name="20% - Акцент2 17 3" xfId="997"/>
    <cellStyle name="20% - Акцент2 17 3 2" xfId="998"/>
    <cellStyle name="20% - Акцент2 17 4" xfId="999"/>
    <cellStyle name="20% - Акцент2 18" xfId="1000"/>
    <cellStyle name="20% - Акцент2 18 2" xfId="1001"/>
    <cellStyle name="20% - Акцент2 18 2 2" xfId="1002"/>
    <cellStyle name="20% - Акцент2 18 3" xfId="1003"/>
    <cellStyle name="20% - Акцент2 19" xfId="1004"/>
    <cellStyle name="20% - Акцент2 19 2" xfId="1005"/>
    <cellStyle name="20% - Акцент2 2" xfId="1006"/>
    <cellStyle name="20% - Акцент2 2 10" xfId="1007"/>
    <cellStyle name="20% - Акцент2 2 10 2" xfId="1008"/>
    <cellStyle name="20% - Акцент2 2 10 2 2" xfId="1009"/>
    <cellStyle name="20% - Акцент2 2 10 2 2 2" xfId="1010"/>
    <cellStyle name="20% - Акцент2 2 10 2 3" xfId="1011"/>
    <cellStyle name="20% - Акцент2 2 10 3" xfId="1012"/>
    <cellStyle name="20% - Акцент2 2 10 3 2" xfId="1013"/>
    <cellStyle name="20% - Акцент2 2 10 4" xfId="1014"/>
    <cellStyle name="20% - Акцент2 2 11" xfId="1015"/>
    <cellStyle name="20% - Акцент2 2 11 2" xfId="1016"/>
    <cellStyle name="20% - Акцент2 2 11 2 2" xfId="1017"/>
    <cellStyle name="20% - Акцент2 2 11 2 2 2" xfId="1018"/>
    <cellStyle name="20% - Акцент2 2 11 2 3" xfId="1019"/>
    <cellStyle name="20% - Акцент2 2 11 3" xfId="1020"/>
    <cellStyle name="20% - Акцент2 2 11 3 2" xfId="1021"/>
    <cellStyle name="20% - Акцент2 2 11 4" xfId="1022"/>
    <cellStyle name="20% - Акцент2 2 12" xfId="1023"/>
    <cellStyle name="20% - Акцент2 2 12 2" xfId="1024"/>
    <cellStyle name="20% - Акцент2 2 12 2 2" xfId="1025"/>
    <cellStyle name="20% - Акцент2 2 12 2 2 2" xfId="1026"/>
    <cellStyle name="20% - Акцент2 2 12 2 3" xfId="1027"/>
    <cellStyle name="20% - Акцент2 2 12 3" xfId="1028"/>
    <cellStyle name="20% - Акцент2 2 12 3 2" xfId="1029"/>
    <cellStyle name="20% - Акцент2 2 12 4" xfId="1030"/>
    <cellStyle name="20% - Акцент2 2 13" xfId="1031"/>
    <cellStyle name="20% - Акцент2 2 13 2" xfId="1032"/>
    <cellStyle name="20% - Акцент2 2 13 2 2" xfId="1033"/>
    <cellStyle name="20% - Акцент2 2 13 2 2 2" xfId="1034"/>
    <cellStyle name="20% - Акцент2 2 13 2 3" xfId="1035"/>
    <cellStyle name="20% - Акцент2 2 13 3" xfId="1036"/>
    <cellStyle name="20% - Акцент2 2 13 3 2" xfId="1037"/>
    <cellStyle name="20% - Акцент2 2 13 4" xfId="1038"/>
    <cellStyle name="20% - Акцент2 2 14" xfId="1039"/>
    <cellStyle name="20% - Акцент2 2 14 2" xfId="1040"/>
    <cellStyle name="20% - Акцент2 2 14 2 2" xfId="1041"/>
    <cellStyle name="20% - Акцент2 2 14 2 2 2" xfId="1042"/>
    <cellStyle name="20% - Акцент2 2 14 2 3" xfId="1043"/>
    <cellStyle name="20% - Акцент2 2 14 3" xfId="1044"/>
    <cellStyle name="20% - Акцент2 2 14 3 2" xfId="1045"/>
    <cellStyle name="20% - Акцент2 2 14 4" xfId="1046"/>
    <cellStyle name="20% - Акцент2 2 15" xfId="1047"/>
    <cellStyle name="20% - Акцент2 2 15 2" xfId="1048"/>
    <cellStyle name="20% - Акцент2 2 15 2 2" xfId="1049"/>
    <cellStyle name="20% - Акцент2 2 15 2 2 2" xfId="1050"/>
    <cellStyle name="20% - Акцент2 2 15 2 3" xfId="1051"/>
    <cellStyle name="20% - Акцент2 2 15 3" xfId="1052"/>
    <cellStyle name="20% - Акцент2 2 15 3 2" xfId="1053"/>
    <cellStyle name="20% - Акцент2 2 15 4" xfId="1054"/>
    <cellStyle name="20% - Акцент2 2 16" xfId="1055"/>
    <cellStyle name="20% - Акцент2 2 16 2" xfId="1056"/>
    <cellStyle name="20% - Акцент2 2 16 2 2" xfId="1057"/>
    <cellStyle name="20% - Акцент2 2 16 2 2 2" xfId="1058"/>
    <cellStyle name="20% - Акцент2 2 16 2 3" xfId="1059"/>
    <cellStyle name="20% - Акцент2 2 16 3" xfId="1060"/>
    <cellStyle name="20% - Акцент2 2 16 3 2" xfId="1061"/>
    <cellStyle name="20% - Акцент2 2 16 4" xfId="1062"/>
    <cellStyle name="20% - Акцент2 2 17" xfId="1063"/>
    <cellStyle name="20% - Акцент2 2 17 2" xfId="1064"/>
    <cellStyle name="20% - Акцент2 2 17 2 2" xfId="1065"/>
    <cellStyle name="20% - Акцент2 2 17 2 2 2" xfId="1066"/>
    <cellStyle name="20% - Акцент2 2 17 2 3" xfId="1067"/>
    <cellStyle name="20% - Акцент2 2 17 3" xfId="1068"/>
    <cellStyle name="20% - Акцент2 2 17 3 2" xfId="1069"/>
    <cellStyle name="20% - Акцент2 2 17 4" xfId="1070"/>
    <cellStyle name="20% - Акцент2 2 18" xfId="1071"/>
    <cellStyle name="20% - Акцент2 2 18 2" xfId="1072"/>
    <cellStyle name="20% - Акцент2 2 18 2 2" xfId="1073"/>
    <cellStyle name="20% - Акцент2 2 18 2 2 2" xfId="1074"/>
    <cellStyle name="20% - Акцент2 2 18 2 3" xfId="1075"/>
    <cellStyle name="20% - Акцент2 2 18 3" xfId="1076"/>
    <cellStyle name="20% - Акцент2 2 18 3 2" xfId="1077"/>
    <cellStyle name="20% - Акцент2 2 18 4" xfId="1078"/>
    <cellStyle name="20% - Акцент2 2 19" xfId="1079"/>
    <cellStyle name="20% - Акцент2 2 19 2" xfId="1080"/>
    <cellStyle name="20% - Акцент2 2 19 2 2" xfId="1081"/>
    <cellStyle name="20% - Акцент2 2 19 2 2 2" xfId="1082"/>
    <cellStyle name="20% - Акцент2 2 19 2 3" xfId="1083"/>
    <cellStyle name="20% - Акцент2 2 19 3" xfId="1084"/>
    <cellStyle name="20% - Акцент2 2 19 3 2" xfId="1085"/>
    <cellStyle name="20% - Акцент2 2 19 4" xfId="1086"/>
    <cellStyle name="20% - Акцент2 2 2" xfId="1087"/>
    <cellStyle name="20% - Акцент2 2 2 2" xfId="1088"/>
    <cellStyle name="20% - Акцент2 2 20" xfId="1089"/>
    <cellStyle name="20% - Акцент2 2 20 2" xfId="1090"/>
    <cellStyle name="20% - Акцент2 2 20 2 2" xfId="1091"/>
    <cellStyle name="20% - Акцент2 2 20 2 2 2" xfId="1092"/>
    <cellStyle name="20% - Акцент2 2 20 2 3" xfId="1093"/>
    <cellStyle name="20% - Акцент2 2 20 3" xfId="1094"/>
    <cellStyle name="20% - Акцент2 2 20 3 2" xfId="1095"/>
    <cellStyle name="20% - Акцент2 2 20 4" xfId="1096"/>
    <cellStyle name="20% - Акцент2 2 21" xfId="1097"/>
    <cellStyle name="20% - Акцент2 2 21 2" xfId="1098"/>
    <cellStyle name="20% - Акцент2 2 21 2 2" xfId="1099"/>
    <cellStyle name="20% - Акцент2 2 21 2 2 2" xfId="1100"/>
    <cellStyle name="20% - Акцент2 2 21 2 3" xfId="1101"/>
    <cellStyle name="20% - Акцент2 2 21 3" xfId="1102"/>
    <cellStyle name="20% - Акцент2 2 21 3 2" xfId="1103"/>
    <cellStyle name="20% - Акцент2 2 21 4" xfId="1104"/>
    <cellStyle name="20% - Акцент2 2 22" xfId="1105"/>
    <cellStyle name="20% - Акцент2 2 22 2" xfId="1106"/>
    <cellStyle name="20% - Акцент2 2 22 2 2" xfId="1107"/>
    <cellStyle name="20% - Акцент2 2 22 2 2 2" xfId="1108"/>
    <cellStyle name="20% - Акцент2 2 22 2 3" xfId="1109"/>
    <cellStyle name="20% - Акцент2 2 22 3" xfId="1110"/>
    <cellStyle name="20% - Акцент2 2 22 3 2" xfId="1111"/>
    <cellStyle name="20% - Акцент2 2 22 4" xfId="1112"/>
    <cellStyle name="20% - Акцент2 2 23" xfId="1113"/>
    <cellStyle name="20% - Акцент2 2 23 2" xfId="1114"/>
    <cellStyle name="20% - Акцент2 2 23 2 2" xfId="1115"/>
    <cellStyle name="20% - Акцент2 2 23 2 2 2" xfId="1116"/>
    <cellStyle name="20% - Акцент2 2 23 2 3" xfId="1117"/>
    <cellStyle name="20% - Акцент2 2 23 3" xfId="1118"/>
    <cellStyle name="20% - Акцент2 2 23 3 2" xfId="1119"/>
    <cellStyle name="20% - Акцент2 2 23 4" xfId="1120"/>
    <cellStyle name="20% - Акцент2 2 24" xfId="1121"/>
    <cellStyle name="20% - Акцент2 2 24 2" xfId="1122"/>
    <cellStyle name="20% - Акцент2 2 24 2 2" xfId="1123"/>
    <cellStyle name="20% - Акцент2 2 24 2 2 2" xfId="1124"/>
    <cellStyle name="20% - Акцент2 2 24 2 3" xfId="1125"/>
    <cellStyle name="20% - Акцент2 2 24 3" xfId="1126"/>
    <cellStyle name="20% - Акцент2 2 24 3 2" xfId="1127"/>
    <cellStyle name="20% - Акцент2 2 24 4" xfId="1128"/>
    <cellStyle name="20% - Акцент2 2 25" xfId="1129"/>
    <cellStyle name="20% - Акцент2 2 3" xfId="1130"/>
    <cellStyle name="20% - Акцент2 2 3 2" xfId="1131"/>
    <cellStyle name="20% - Акцент2 2 3 2 2" xfId="1132"/>
    <cellStyle name="20% - Акцент2 2 3 2 2 2" xfId="1133"/>
    <cellStyle name="20% - Акцент2 2 3 2 3" xfId="1134"/>
    <cellStyle name="20% - Акцент2 2 3 3" xfId="1135"/>
    <cellStyle name="20% - Акцент2 2 3 3 2" xfId="1136"/>
    <cellStyle name="20% - Акцент2 2 3 4" xfId="1137"/>
    <cellStyle name="20% - Акцент2 2 4" xfId="1138"/>
    <cellStyle name="20% - Акцент2 2 4 2" xfId="1139"/>
    <cellStyle name="20% - Акцент2 2 4 2 2" xfId="1140"/>
    <cellStyle name="20% - Акцент2 2 4 2 2 2" xfId="1141"/>
    <cellStyle name="20% - Акцент2 2 4 2 3" xfId="1142"/>
    <cellStyle name="20% - Акцент2 2 4 3" xfId="1143"/>
    <cellStyle name="20% - Акцент2 2 4 3 2" xfId="1144"/>
    <cellStyle name="20% - Акцент2 2 4 4" xfId="1145"/>
    <cellStyle name="20% - Акцент2 2 5" xfId="1146"/>
    <cellStyle name="20% - Акцент2 2 5 2" xfId="1147"/>
    <cellStyle name="20% - Акцент2 2 5 2 2" xfId="1148"/>
    <cellStyle name="20% - Акцент2 2 5 2 2 2" xfId="1149"/>
    <cellStyle name="20% - Акцент2 2 5 2 3" xfId="1150"/>
    <cellStyle name="20% - Акцент2 2 5 3" xfId="1151"/>
    <cellStyle name="20% - Акцент2 2 5 3 2" xfId="1152"/>
    <cellStyle name="20% - Акцент2 2 5 4" xfId="1153"/>
    <cellStyle name="20% - Акцент2 2 6" xfId="1154"/>
    <cellStyle name="20% - Акцент2 2 6 2" xfId="1155"/>
    <cellStyle name="20% - Акцент2 2 6 2 2" xfId="1156"/>
    <cellStyle name="20% - Акцент2 2 6 2 2 2" xfId="1157"/>
    <cellStyle name="20% - Акцент2 2 6 2 3" xfId="1158"/>
    <cellStyle name="20% - Акцент2 2 6 3" xfId="1159"/>
    <cellStyle name="20% - Акцент2 2 6 3 2" xfId="1160"/>
    <cellStyle name="20% - Акцент2 2 6 4" xfId="1161"/>
    <cellStyle name="20% - Акцент2 2 7" xfId="1162"/>
    <cellStyle name="20% - Акцент2 2 7 2" xfId="1163"/>
    <cellStyle name="20% - Акцент2 2 7 2 2" xfId="1164"/>
    <cellStyle name="20% - Акцент2 2 7 2 2 2" xfId="1165"/>
    <cellStyle name="20% - Акцент2 2 7 2 3" xfId="1166"/>
    <cellStyle name="20% - Акцент2 2 7 3" xfId="1167"/>
    <cellStyle name="20% - Акцент2 2 7 3 2" xfId="1168"/>
    <cellStyle name="20% - Акцент2 2 7 4" xfId="1169"/>
    <cellStyle name="20% - Акцент2 2 8" xfId="1170"/>
    <cellStyle name="20% - Акцент2 2 8 2" xfId="1171"/>
    <cellStyle name="20% - Акцент2 2 8 2 2" xfId="1172"/>
    <cellStyle name="20% - Акцент2 2 8 2 2 2" xfId="1173"/>
    <cellStyle name="20% - Акцент2 2 8 2 3" xfId="1174"/>
    <cellStyle name="20% - Акцент2 2 8 3" xfId="1175"/>
    <cellStyle name="20% - Акцент2 2 8 3 2" xfId="1176"/>
    <cellStyle name="20% - Акцент2 2 8 4" xfId="1177"/>
    <cellStyle name="20% - Акцент2 2 9" xfId="1178"/>
    <cellStyle name="20% - Акцент2 2 9 2" xfId="1179"/>
    <cellStyle name="20% - Акцент2 2 9 2 2" xfId="1180"/>
    <cellStyle name="20% - Акцент2 2 9 2 2 2" xfId="1181"/>
    <cellStyle name="20% - Акцент2 2 9 2 3" xfId="1182"/>
    <cellStyle name="20% - Акцент2 2 9 3" xfId="1183"/>
    <cellStyle name="20% - Акцент2 2 9 3 2" xfId="1184"/>
    <cellStyle name="20% - Акцент2 2 9 4" xfId="1185"/>
    <cellStyle name="20% - Акцент2 20" xfId="1186"/>
    <cellStyle name="20% - Акцент2 3" xfId="1187"/>
    <cellStyle name="20% - Акцент2 3 10" xfId="1188"/>
    <cellStyle name="20% - Акцент2 3 10 2" xfId="1189"/>
    <cellStyle name="20% - Акцент2 3 10 2 2" xfId="1190"/>
    <cellStyle name="20% - Акцент2 3 10 2 2 2" xfId="1191"/>
    <cellStyle name="20% - Акцент2 3 10 2 3" xfId="1192"/>
    <cellStyle name="20% - Акцент2 3 10 3" xfId="1193"/>
    <cellStyle name="20% - Акцент2 3 10 3 2" xfId="1194"/>
    <cellStyle name="20% - Акцент2 3 10 4" xfId="1195"/>
    <cellStyle name="20% - Акцент2 3 11" xfId="1196"/>
    <cellStyle name="20% - Акцент2 3 11 2" xfId="1197"/>
    <cellStyle name="20% - Акцент2 3 11 2 2" xfId="1198"/>
    <cellStyle name="20% - Акцент2 3 11 2 2 2" xfId="1199"/>
    <cellStyle name="20% - Акцент2 3 11 2 3" xfId="1200"/>
    <cellStyle name="20% - Акцент2 3 11 3" xfId="1201"/>
    <cellStyle name="20% - Акцент2 3 11 3 2" xfId="1202"/>
    <cellStyle name="20% - Акцент2 3 11 4" xfId="1203"/>
    <cellStyle name="20% - Акцент2 3 12" xfId="1204"/>
    <cellStyle name="20% - Акцент2 3 12 2" xfId="1205"/>
    <cellStyle name="20% - Акцент2 3 12 2 2" xfId="1206"/>
    <cellStyle name="20% - Акцент2 3 12 2 2 2" xfId="1207"/>
    <cellStyle name="20% - Акцент2 3 12 2 3" xfId="1208"/>
    <cellStyle name="20% - Акцент2 3 12 3" xfId="1209"/>
    <cellStyle name="20% - Акцент2 3 12 3 2" xfId="1210"/>
    <cellStyle name="20% - Акцент2 3 12 4" xfId="1211"/>
    <cellStyle name="20% - Акцент2 3 13" xfId="1212"/>
    <cellStyle name="20% - Акцент2 3 13 2" xfId="1213"/>
    <cellStyle name="20% - Акцент2 3 13 2 2" xfId="1214"/>
    <cellStyle name="20% - Акцент2 3 13 2 2 2" xfId="1215"/>
    <cellStyle name="20% - Акцент2 3 13 2 3" xfId="1216"/>
    <cellStyle name="20% - Акцент2 3 13 3" xfId="1217"/>
    <cellStyle name="20% - Акцент2 3 13 3 2" xfId="1218"/>
    <cellStyle name="20% - Акцент2 3 13 4" xfId="1219"/>
    <cellStyle name="20% - Акцент2 3 14" xfId="1220"/>
    <cellStyle name="20% - Акцент2 3 14 2" xfId="1221"/>
    <cellStyle name="20% - Акцент2 3 14 2 2" xfId="1222"/>
    <cellStyle name="20% - Акцент2 3 14 2 2 2" xfId="1223"/>
    <cellStyle name="20% - Акцент2 3 14 2 3" xfId="1224"/>
    <cellStyle name="20% - Акцент2 3 14 3" xfId="1225"/>
    <cellStyle name="20% - Акцент2 3 14 3 2" xfId="1226"/>
    <cellStyle name="20% - Акцент2 3 14 4" xfId="1227"/>
    <cellStyle name="20% - Акцент2 3 15" xfId="1228"/>
    <cellStyle name="20% - Акцент2 3 15 2" xfId="1229"/>
    <cellStyle name="20% - Акцент2 3 15 2 2" xfId="1230"/>
    <cellStyle name="20% - Акцент2 3 15 2 2 2" xfId="1231"/>
    <cellStyle name="20% - Акцент2 3 15 2 3" xfId="1232"/>
    <cellStyle name="20% - Акцент2 3 15 3" xfId="1233"/>
    <cellStyle name="20% - Акцент2 3 15 3 2" xfId="1234"/>
    <cellStyle name="20% - Акцент2 3 15 4" xfId="1235"/>
    <cellStyle name="20% - Акцент2 3 16" xfId="1236"/>
    <cellStyle name="20% - Акцент2 3 16 2" xfId="1237"/>
    <cellStyle name="20% - Акцент2 3 16 2 2" xfId="1238"/>
    <cellStyle name="20% - Акцент2 3 16 2 2 2" xfId="1239"/>
    <cellStyle name="20% - Акцент2 3 16 2 3" xfId="1240"/>
    <cellStyle name="20% - Акцент2 3 16 3" xfId="1241"/>
    <cellStyle name="20% - Акцент2 3 16 3 2" xfId="1242"/>
    <cellStyle name="20% - Акцент2 3 16 4" xfId="1243"/>
    <cellStyle name="20% - Акцент2 3 17" xfId="1244"/>
    <cellStyle name="20% - Акцент2 3 17 2" xfId="1245"/>
    <cellStyle name="20% - Акцент2 3 17 2 2" xfId="1246"/>
    <cellStyle name="20% - Акцент2 3 17 2 2 2" xfId="1247"/>
    <cellStyle name="20% - Акцент2 3 17 2 3" xfId="1248"/>
    <cellStyle name="20% - Акцент2 3 17 3" xfId="1249"/>
    <cellStyle name="20% - Акцент2 3 17 3 2" xfId="1250"/>
    <cellStyle name="20% - Акцент2 3 17 4" xfId="1251"/>
    <cellStyle name="20% - Акцент2 3 18" xfId="1252"/>
    <cellStyle name="20% - Акцент2 3 18 2" xfId="1253"/>
    <cellStyle name="20% - Акцент2 3 18 2 2" xfId="1254"/>
    <cellStyle name="20% - Акцент2 3 18 2 2 2" xfId="1255"/>
    <cellStyle name="20% - Акцент2 3 18 2 3" xfId="1256"/>
    <cellStyle name="20% - Акцент2 3 18 3" xfId="1257"/>
    <cellStyle name="20% - Акцент2 3 18 3 2" xfId="1258"/>
    <cellStyle name="20% - Акцент2 3 18 4" xfId="1259"/>
    <cellStyle name="20% - Акцент2 3 19" xfId="1260"/>
    <cellStyle name="20% - Акцент2 3 19 2" xfId="1261"/>
    <cellStyle name="20% - Акцент2 3 19 2 2" xfId="1262"/>
    <cellStyle name="20% - Акцент2 3 19 2 2 2" xfId="1263"/>
    <cellStyle name="20% - Акцент2 3 19 2 3" xfId="1264"/>
    <cellStyle name="20% - Акцент2 3 19 3" xfId="1265"/>
    <cellStyle name="20% - Акцент2 3 19 3 2" xfId="1266"/>
    <cellStyle name="20% - Акцент2 3 19 4" xfId="1267"/>
    <cellStyle name="20% - Акцент2 3 2" xfId="1268"/>
    <cellStyle name="20% - Акцент2 3 2 2" xfId="1269"/>
    <cellStyle name="20% - Акцент2 3 20" xfId="1270"/>
    <cellStyle name="20% - Акцент2 3 20 2" xfId="1271"/>
    <cellStyle name="20% - Акцент2 3 20 2 2" xfId="1272"/>
    <cellStyle name="20% - Акцент2 3 20 2 2 2" xfId="1273"/>
    <cellStyle name="20% - Акцент2 3 20 2 3" xfId="1274"/>
    <cellStyle name="20% - Акцент2 3 20 3" xfId="1275"/>
    <cellStyle name="20% - Акцент2 3 20 3 2" xfId="1276"/>
    <cellStyle name="20% - Акцент2 3 20 4" xfId="1277"/>
    <cellStyle name="20% - Акцент2 3 21" xfId="1278"/>
    <cellStyle name="20% - Акцент2 3 21 2" xfId="1279"/>
    <cellStyle name="20% - Акцент2 3 21 2 2" xfId="1280"/>
    <cellStyle name="20% - Акцент2 3 21 2 2 2" xfId="1281"/>
    <cellStyle name="20% - Акцент2 3 21 2 3" xfId="1282"/>
    <cellStyle name="20% - Акцент2 3 21 3" xfId="1283"/>
    <cellStyle name="20% - Акцент2 3 21 3 2" xfId="1284"/>
    <cellStyle name="20% - Акцент2 3 21 4" xfId="1285"/>
    <cellStyle name="20% - Акцент2 3 22" xfId="1286"/>
    <cellStyle name="20% - Акцент2 3 22 2" xfId="1287"/>
    <cellStyle name="20% - Акцент2 3 22 2 2" xfId="1288"/>
    <cellStyle name="20% - Акцент2 3 22 2 2 2" xfId="1289"/>
    <cellStyle name="20% - Акцент2 3 22 2 3" xfId="1290"/>
    <cellStyle name="20% - Акцент2 3 22 3" xfId="1291"/>
    <cellStyle name="20% - Акцент2 3 22 3 2" xfId="1292"/>
    <cellStyle name="20% - Акцент2 3 22 4" xfId="1293"/>
    <cellStyle name="20% - Акцент2 3 23" xfId="1294"/>
    <cellStyle name="20% - Акцент2 3 23 2" xfId="1295"/>
    <cellStyle name="20% - Акцент2 3 23 2 2" xfId="1296"/>
    <cellStyle name="20% - Акцент2 3 23 2 2 2" xfId="1297"/>
    <cellStyle name="20% - Акцент2 3 23 2 3" xfId="1298"/>
    <cellStyle name="20% - Акцент2 3 23 3" xfId="1299"/>
    <cellStyle name="20% - Акцент2 3 23 3 2" xfId="1300"/>
    <cellStyle name="20% - Акцент2 3 23 4" xfId="1301"/>
    <cellStyle name="20% - Акцент2 3 24" xfId="1302"/>
    <cellStyle name="20% - Акцент2 3 24 2" xfId="1303"/>
    <cellStyle name="20% - Акцент2 3 24 2 2" xfId="1304"/>
    <cellStyle name="20% - Акцент2 3 24 2 2 2" xfId="1305"/>
    <cellStyle name="20% - Акцент2 3 24 2 3" xfId="1306"/>
    <cellStyle name="20% - Акцент2 3 24 3" xfId="1307"/>
    <cellStyle name="20% - Акцент2 3 24 3 2" xfId="1308"/>
    <cellStyle name="20% - Акцент2 3 24 4" xfId="1309"/>
    <cellStyle name="20% - Акцент2 3 25" xfId="1310"/>
    <cellStyle name="20% - Акцент2 3 3" xfId="1311"/>
    <cellStyle name="20% - Акцент2 3 3 2" xfId="1312"/>
    <cellStyle name="20% - Акцент2 3 3 2 2" xfId="1313"/>
    <cellStyle name="20% - Акцент2 3 3 2 2 2" xfId="1314"/>
    <cellStyle name="20% - Акцент2 3 3 2 3" xfId="1315"/>
    <cellStyle name="20% - Акцент2 3 3 3" xfId="1316"/>
    <cellStyle name="20% - Акцент2 3 3 3 2" xfId="1317"/>
    <cellStyle name="20% - Акцент2 3 3 4" xfId="1318"/>
    <cellStyle name="20% - Акцент2 3 4" xfId="1319"/>
    <cellStyle name="20% - Акцент2 3 4 2" xfId="1320"/>
    <cellStyle name="20% - Акцент2 3 4 2 2" xfId="1321"/>
    <cellStyle name="20% - Акцент2 3 4 2 2 2" xfId="1322"/>
    <cellStyle name="20% - Акцент2 3 4 2 3" xfId="1323"/>
    <cellStyle name="20% - Акцент2 3 4 3" xfId="1324"/>
    <cellStyle name="20% - Акцент2 3 4 3 2" xfId="1325"/>
    <cellStyle name="20% - Акцент2 3 4 4" xfId="1326"/>
    <cellStyle name="20% - Акцент2 3 5" xfId="1327"/>
    <cellStyle name="20% - Акцент2 3 5 2" xfId="1328"/>
    <cellStyle name="20% - Акцент2 3 5 2 2" xfId="1329"/>
    <cellStyle name="20% - Акцент2 3 5 2 2 2" xfId="1330"/>
    <cellStyle name="20% - Акцент2 3 5 2 3" xfId="1331"/>
    <cellStyle name="20% - Акцент2 3 5 3" xfId="1332"/>
    <cellStyle name="20% - Акцент2 3 5 3 2" xfId="1333"/>
    <cellStyle name="20% - Акцент2 3 5 4" xfId="1334"/>
    <cellStyle name="20% - Акцент2 3 6" xfId="1335"/>
    <cellStyle name="20% - Акцент2 3 6 2" xfId="1336"/>
    <cellStyle name="20% - Акцент2 3 6 2 2" xfId="1337"/>
    <cellStyle name="20% - Акцент2 3 6 2 2 2" xfId="1338"/>
    <cellStyle name="20% - Акцент2 3 6 2 3" xfId="1339"/>
    <cellStyle name="20% - Акцент2 3 6 3" xfId="1340"/>
    <cellStyle name="20% - Акцент2 3 6 3 2" xfId="1341"/>
    <cellStyle name="20% - Акцент2 3 6 4" xfId="1342"/>
    <cellStyle name="20% - Акцент2 3 7" xfId="1343"/>
    <cellStyle name="20% - Акцент2 3 7 2" xfId="1344"/>
    <cellStyle name="20% - Акцент2 3 7 2 2" xfId="1345"/>
    <cellStyle name="20% - Акцент2 3 7 2 2 2" xfId="1346"/>
    <cellStyle name="20% - Акцент2 3 7 2 3" xfId="1347"/>
    <cellStyle name="20% - Акцент2 3 7 3" xfId="1348"/>
    <cellStyle name="20% - Акцент2 3 7 3 2" xfId="1349"/>
    <cellStyle name="20% - Акцент2 3 7 4" xfId="1350"/>
    <cellStyle name="20% - Акцент2 3 8" xfId="1351"/>
    <cellStyle name="20% - Акцент2 3 8 2" xfId="1352"/>
    <cellStyle name="20% - Акцент2 3 8 2 2" xfId="1353"/>
    <cellStyle name="20% - Акцент2 3 8 2 2 2" xfId="1354"/>
    <cellStyle name="20% - Акцент2 3 8 2 3" xfId="1355"/>
    <cellStyle name="20% - Акцент2 3 8 3" xfId="1356"/>
    <cellStyle name="20% - Акцент2 3 8 3 2" xfId="1357"/>
    <cellStyle name="20% - Акцент2 3 8 4" xfId="1358"/>
    <cellStyle name="20% - Акцент2 3 9" xfId="1359"/>
    <cellStyle name="20% - Акцент2 3 9 2" xfId="1360"/>
    <cellStyle name="20% - Акцент2 3 9 2 2" xfId="1361"/>
    <cellStyle name="20% - Акцент2 3 9 2 2 2" xfId="1362"/>
    <cellStyle name="20% - Акцент2 3 9 2 3" xfId="1363"/>
    <cellStyle name="20% - Акцент2 3 9 3" xfId="1364"/>
    <cellStyle name="20% - Акцент2 3 9 3 2" xfId="1365"/>
    <cellStyle name="20% - Акцент2 3 9 4" xfId="1366"/>
    <cellStyle name="20% - Акцент2 4" xfId="1367"/>
    <cellStyle name="20% - Акцент2 4 10" xfId="1368"/>
    <cellStyle name="20% - Акцент2 4 10 2" xfId="1369"/>
    <cellStyle name="20% - Акцент2 4 10 2 2" xfId="1370"/>
    <cellStyle name="20% - Акцент2 4 10 2 2 2" xfId="1371"/>
    <cellStyle name="20% - Акцент2 4 10 2 3" xfId="1372"/>
    <cellStyle name="20% - Акцент2 4 10 3" xfId="1373"/>
    <cellStyle name="20% - Акцент2 4 10 3 2" xfId="1374"/>
    <cellStyle name="20% - Акцент2 4 10 4" xfId="1375"/>
    <cellStyle name="20% - Акцент2 4 11" xfId="1376"/>
    <cellStyle name="20% - Акцент2 4 11 2" xfId="1377"/>
    <cellStyle name="20% - Акцент2 4 11 2 2" xfId="1378"/>
    <cellStyle name="20% - Акцент2 4 11 2 2 2" xfId="1379"/>
    <cellStyle name="20% - Акцент2 4 11 2 3" xfId="1380"/>
    <cellStyle name="20% - Акцент2 4 11 3" xfId="1381"/>
    <cellStyle name="20% - Акцент2 4 11 3 2" xfId="1382"/>
    <cellStyle name="20% - Акцент2 4 11 4" xfId="1383"/>
    <cellStyle name="20% - Акцент2 4 12" xfId="1384"/>
    <cellStyle name="20% - Акцент2 4 12 2" xfId="1385"/>
    <cellStyle name="20% - Акцент2 4 12 2 2" xfId="1386"/>
    <cellStyle name="20% - Акцент2 4 12 2 2 2" xfId="1387"/>
    <cellStyle name="20% - Акцент2 4 12 2 3" xfId="1388"/>
    <cellStyle name="20% - Акцент2 4 12 3" xfId="1389"/>
    <cellStyle name="20% - Акцент2 4 12 3 2" xfId="1390"/>
    <cellStyle name="20% - Акцент2 4 12 4" xfId="1391"/>
    <cellStyle name="20% - Акцент2 4 13" xfId="1392"/>
    <cellStyle name="20% - Акцент2 4 13 2" xfId="1393"/>
    <cellStyle name="20% - Акцент2 4 13 2 2" xfId="1394"/>
    <cellStyle name="20% - Акцент2 4 13 2 2 2" xfId="1395"/>
    <cellStyle name="20% - Акцент2 4 13 2 3" xfId="1396"/>
    <cellStyle name="20% - Акцент2 4 13 3" xfId="1397"/>
    <cellStyle name="20% - Акцент2 4 13 3 2" xfId="1398"/>
    <cellStyle name="20% - Акцент2 4 13 4" xfId="1399"/>
    <cellStyle name="20% - Акцент2 4 14" xfId="1400"/>
    <cellStyle name="20% - Акцент2 4 14 2" xfId="1401"/>
    <cellStyle name="20% - Акцент2 4 14 2 2" xfId="1402"/>
    <cellStyle name="20% - Акцент2 4 14 2 2 2" xfId="1403"/>
    <cellStyle name="20% - Акцент2 4 14 2 3" xfId="1404"/>
    <cellStyle name="20% - Акцент2 4 14 3" xfId="1405"/>
    <cellStyle name="20% - Акцент2 4 14 3 2" xfId="1406"/>
    <cellStyle name="20% - Акцент2 4 14 4" xfId="1407"/>
    <cellStyle name="20% - Акцент2 4 15" xfId="1408"/>
    <cellStyle name="20% - Акцент2 4 15 2" xfId="1409"/>
    <cellStyle name="20% - Акцент2 4 15 2 2" xfId="1410"/>
    <cellStyle name="20% - Акцент2 4 15 2 2 2" xfId="1411"/>
    <cellStyle name="20% - Акцент2 4 15 2 3" xfId="1412"/>
    <cellStyle name="20% - Акцент2 4 15 3" xfId="1413"/>
    <cellStyle name="20% - Акцент2 4 15 3 2" xfId="1414"/>
    <cellStyle name="20% - Акцент2 4 15 4" xfId="1415"/>
    <cellStyle name="20% - Акцент2 4 16" xfId="1416"/>
    <cellStyle name="20% - Акцент2 4 16 2" xfId="1417"/>
    <cellStyle name="20% - Акцент2 4 16 2 2" xfId="1418"/>
    <cellStyle name="20% - Акцент2 4 16 2 2 2" xfId="1419"/>
    <cellStyle name="20% - Акцент2 4 16 2 3" xfId="1420"/>
    <cellStyle name="20% - Акцент2 4 16 3" xfId="1421"/>
    <cellStyle name="20% - Акцент2 4 16 3 2" xfId="1422"/>
    <cellStyle name="20% - Акцент2 4 16 4" xfId="1423"/>
    <cellStyle name="20% - Акцент2 4 17" xfId="1424"/>
    <cellStyle name="20% - Акцент2 4 17 2" xfId="1425"/>
    <cellStyle name="20% - Акцент2 4 17 2 2" xfId="1426"/>
    <cellStyle name="20% - Акцент2 4 17 2 2 2" xfId="1427"/>
    <cellStyle name="20% - Акцент2 4 17 2 3" xfId="1428"/>
    <cellStyle name="20% - Акцент2 4 17 3" xfId="1429"/>
    <cellStyle name="20% - Акцент2 4 17 3 2" xfId="1430"/>
    <cellStyle name="20% - Акцент2 4 17 4" xfId="1431"/>
    <cellStyle name="20% - Акцент2 4 18" xfId="1432"/>
    <cellStyle name="20% - Акцент2 4 18 2" xfId="1433"/>
    <cellStyle name="20% - Акцент2 4 18 2 2" xfId="1434"/>
    <cellStyle name="20% - Акцент2 4 18 2 2 2" xfId="1435"/>
    <cellStyle name="20% - Акцент2 4 18 2 3" xfId="1436"/>
    <cellStyle name="20% - Акцент2 4 18 3" xfId="1437"/>
    <cellStyle name="20% - Акцент2 4 18 3 2" xfId="1438"/>
    <cellStyle name="20% - Акцент2 4 18 4" xfId="1439"/>
    <cellStyle name="20% - Акцент2 4 19" xfId="1440"/>
    <cellStyle name="20% - Акцент2 4 19 2" xfId="1441"/>
    <cellStyle name="20% - Акцент2 4 19 2 2" xfId="1442"/>
    <cellStyle name="20% - Акцент2 4 19 2 2 2" xfId="1443"/>
    <cellStyle name="20% - Акцент2 4 19 2 3" xfId="1444"/>
    <cellStyle name="20% - Акцент2 4 19 3" xfId="1445"/>
    <cellStyle name="20% - Акцент2 4 19 3 2" xfId="1446"/>
    <cellStyle name="20% - Акцент2 4 19 4" xfId="1447"/>
    <cellStyle name="20% - Акцент2 4 2" xfId="1448"/>
    <cellStyle name="20% - Акцент2 4 2 2" xfId="1449"/>
    <cellStyle name="20% - Акцент2 4 20" xfId="1450"/>
    <cellStyle name="20% - Акцент2 4 20 2" xfId="1451"/>
    <cellStyle name="20% - Акцент2 4 20 2 2" xfId="1452"/>
    <cellStyle name="20% - Акцент2 4 20 2 2 2" xfId="1453"/>
    <cellStyle name="20% - Акцент2 4 20 2 3" xfId="1454"/>
    <cellStyle name="20% - Акцент2 4 20 3" xfId="1455"/>
    <cellStyle name="20% - Акцент2 4 20 3 2" xfId="1456"/>
    <cellStyle name="20% - Акцент2 4 20 4" xfId="1457"/>
    <cellStyle name="20% - Акцент2 4 21" xfId="1458"/>
    <cellStyle name="20% - Акцент2 4 21 2" xfId="1459"/>
    <cellStyle name="20% - Акцент2 4 21 2 2" xfId="1460"/>
    <cellStyle name="20% - Акцент2 4 21 2 2 2" xfId="1461"/>
    <cellStyle name="20% - Акцент2 4 21 2 3" xfId="1462"/>
    <cellStyle name="20% - Акцент2 4 21 3" xfId="1463"/>
    <cellStyle name="20% - Акцент2 4 21 3 2" xfId="1464"/>
    <cellStyle name="20% - Акцент2 4 21 4" xfId="1465"/>
    <cellStyle name="20% - Акцент2 4 22" xfId="1466"/>
    <cellStyle name="20% - Акцент2 4 22 2" xfId="1467"/>
    <cellStyle name="20% - Акцент2 4 22 2 2" xfId="1468"/>
    <cellStyle name="20% - Акцент2 4 22 2 2 2" xfId="1469"/>
    <cellStyle name="20% - Акцент2 4 22 2 3" xfId="1470"/>
    <cellStyle name="20% - Акцент2 4 22 3" xfId="1471"/>
    <cellStyle name="20% - Акцент2 4 22 3 2" xfId="1472"/>
    <cellStyle name="20% - Акцент2 4 22 4" xfId="1473"/>
    <cellStyle name="20% - Акцент2 4 23" xfId="1474"/>
    <cellStyle name="20% - Акцент2 4 23 2" xfId="1475"/>
    <cellStyle name="20% - Акцент2 4 23 2 2" xfId="1476"/>
    <cellStyle name="20% - Акцент2 4 23 2 2 2" xfId="1477"/>
    <cellStyle name="20% - Акцент2 4 23 2 3" xfId="1478"/>
    <cellStyle name="20% - Акцент2 4 23 3" xfId="1479"/>
    <cellStyle name="20% - Акцент2 4 23 3 2" xfId="1480"/>
    <cellStyle name="20% - Акцент2 4 23 4" xfId="1481"/>
    <cellStyle name="20% - Акцент2 4 24" xfId="1482"/>
    <cellStyle name="20% - Акцент2 4 24 2" xfId="1483"/>
    <cellStyle name="20% - Акцент2 4 24 2 2" xfId="1484"/>
    <cellStyle name="20% - Акцент2 4 24 2 2 2" xfId="1485"/>
    <cellStyle name="20% - Акцент2 4 24 2 3" xfId="1486"/>
    <cellStyle name="20% - Акцент2 4 24 3" xfId="1487"/>
    <cellStyle name="20% - Акцент2 4 24 3 2" xfId="1488"/>
    <cellStyle name="20% - Акцент2 4 24 4" xfId="1489"/>
    <cellStyle name="20% - Акцент2 4 25" xfId="1490"/>
    <cellStyle name="20% - Акцент2 4 3" xfId="1491"/>
    <cellStyle name="20% - Акцент2 4 3 2" xfId="1492"/>
    <cellStyle name="20% - Акцент2 4 3 2 2" xfId="1493"/>
    <cellStyle name="20% - Акцент2 4 3 2 2 2" xfId="1494"/>
    <cellStyle name="20% - Акцент2 4 3 2 3" xfId="1495"/>
    <cellStyle name="20% - Акцент2 4 3 3" xfId="1496"/>
    <cellStyle name="20% - Акцент2 4 3 3 2" xfId="1497"/>
    <cellStyle name="20% - Акцент2 4 3 4" xfId="1498"/>
    <cellStyle name="20% - Акцент2 4 4" xfId="1499"/>
    <cellStyle name="20% - Акцент2 4 4 2" xfId="1500"/>
    <cellStyle name="20% - Акцент2 4 4 2 2" xfId="1501"/>
    <cellStyle name="20% - Акцент2 4 4 2 2 2" xfId="1502"/>
    <cellStyle name="20% - Акцент2 4 4 2 3" xfId="1503"/>
    <cellStyle name="20% - Акцент2 4 4 3" xfId="1504"/>
    <cellStyle name="20% - Акцент2 4 4 3 2" xfId="1505"/>
    <cellStyle name="20% - Акцент2 4 4 4" xfId="1506"/>
    <cellStyle name="20% - Акцент2 4 5" xfId="1507"/>
    <cellStyle name="20% - Акцент2 4 5 2" xfId="1508"/>
    <cellStyle name="20% - Акцент2 4 5 2 2" xfId="1509"/>
    <cellStyle name="20% - Акцент2 4 5 2 2 2" xfId="1510"/>
    <cellStyle name="20% - Акцент2 4 5 2 3" xfId="1511"/>
    <cellStyle name="20% - Акцент2 4 5 3" xfId="1512"/>
    <cellStyle name="20% - Акцент2 4 5 3 2" xfId="1513"/>
    <cellStyle name="20% - Акцент2 4 5 4" xfId="1514"/>
    <cellStyle name="20% - Акцент2 4 6" xfId="1515"/>
    <cellStyle name="20% - Акцент2 4 6 2" xfId="1516"/>
    <cellStyle name="20% - Акцент2 4 6 2 2" xfId="1517"/>
    <cellStyle name="20% - Акцент2 4 6 2 2 2" xfId="1518"/>
    <cellStyle name="20% - Акцент2 4 6 2 3" xfId="1519"/>
    <cellStyle name="20% - Акцент2 4 6 3" xfId="1520"/>
    <cellStyle name="20% - Акцент2 4 6 3 2" xfId="1521"/>
    <cellStyle name="20% - Акцент2 4 6 4" xfId="1522"/>
    <cellStyle name="20% - Акцент2 4 7" xfId="1523"/>
    <cellStyle name="20% - Акцент2 4 7 2" xfId="1524"/>
    <cellStyle name="20% - Акцент2 4 7 2 2" xfId="1525"/>
    <cellStyle name="20% - Акцент2 4 7 2 2 2" xfId="1526"/>
    <cellStyle name="20% - Акцент2 4 7 2 3" xfId="1527"/>
    <cellStyle name="20% - Акцент2 4 7 3" xfId="1528"/>
    <cellStyle name="20% - Акцент2 4 7 3 2" xfId="1529"/>
    <cellStyle name="20% - Акцент2 4 7 4" xfId="1530"/>
    <cellStyle name="20% - Акцент2 4 8" xfId="1531"/>
    <cellStyle name="20% - Акцент2 4 8 2" xfId="1532"/>
    <cellStyle name="20% - Акцент2 4 8 2 2" xfId="1533"/>
    <cellStyle name="20% - Акцент2 4 8 2 2 2" xfId="1534"/>
    <cellStyle name="20% - Акцент2 4 8 2 3" xfId="1535"/>
    <cellStyle name="20% - Акцент2 4 8 3" xfId="1536"/>
    <cellStyle name="20% - Акцент2 4 8 3 2" xfId="1537"/>
    <cellStyle name="20% - Акцент2 4 8 4" xfId="1538"/>
    <cellStyle name="20% - Акцент2 4 9" xfId="1539"/>
    <cellStyle name="20% - Акцент2 4 9 2" xfId="1540"/>
    <cellStyle name="20% - Акцент2 4 9 2 2" xfId="1541"/>
    <cellStyle name="20% - Акцент2 4 9 2 2 2" xfId="1542"/>
    <cellStyle name="20% - Акцент2 4 9 2 3" xfId="1543"/>
    <cellStyle name="20% - Акцент2 4 9 3" xfId="1544"/>
    <cellStyle name="20% - Акцент2 4 9 3 2" xfId="1545"/>
    <cellStyle name="20% - Акцент2 4 9 4" xfId="1546"/>
    <cellStyle name="20% - Акцент2 5" xfId="1547"/>
    <cellStyle name="20% - Акцент2 5 2" xfId="1548"/>
    <cellStyle name="20% - Акцент2 5 2 2" xfId="1549"/>
    <cellStyle name="20% - Акцент2 5 3" xfId="1550"/>
    <cellStyle name="20% - Акцент2 6" xfId="1551"/>
    <cellStyle name="20% - Акцент2 6 2" xfId="1552"/>
    <cellStyle name="20% - Акцент2 7" xfId="1553"/>
    <cellStyle name="20% - Акцент2 7 2" xfId="1554"/>
    <cellStyle name="20% - Акцент2 7 2 2" xfId="1555"/>
    <cellStyle name="20% - Акцент2 7 2 2 2" xfId="1556"/>
    <cellStyle name="20% - Акцент2 7 2 3" xfId="1557"/>
    <cellStyle name="20% - Акцент2 7 3" xfId="1558"/>
    <cellStyle name="20% - Акцент2 7 3 2" xfId="1559"/>
    <cellStyle name="20% - Акцент2 7 4" xfId="1560"/>
    <cellStyle name="20% - Акцент2 8" xfId="1561"/>
    <cellStyle name="20% - Акцент2 8 2" xfId="1562"/>
    <cellStyle name="20% - Акцент2 8 2 2" xfId="1563"/>
    <cellStyle name="20% - Акцент2 8 2 2 2" xfId="1564"/>
    <cellStyle name="20% - Акцент2 8 2 3" xfId="1565"/>
    <cellStyle name="20% - Акцент2 8 3" xfId="1566"/>
    <cellStyle name="20% - Акцент2 8 3 2" xfId="1567"/>
    <cellStyle name="20% - Акцент2 8 4" xfId="1568"/>
    <cellStyle name="20% - Акцент2 9" xfId="1569"/>
    <cellStyle name="20% - Акцент2 9 2" xfId="1570"/>
    <cellStyle name="20% - Акцент2 9 2 2" xfId="1571"/>
    <cellStyle name="20% - Акцент2 9 2 2 2" xfId="1572"/>
    <cellStyle name="20% - Акцент2 9 2 3" xfId="1573"/>
    <cellStyle name="20% - Акцент2 9 3" xfId="1574"/>
    <cellStyle name="20% - Акцент2 9 3 2" xfId="1575"/>
    <cellStyle name="20% - Акцент2 9 4" xfId="1576"/>
    <cellStyle name="20% - Акцент3 10" xfId="1577"/>
    <cellStyle name="20% - Акцент3 10 2" xfId="1578"/>
    <cellStyle name="20% - Акцент3 10 2 2" xfId="1579"/>
    <cellStyle name="20% - Акцент3 10 2 2 2" xfId="1580"/>
    <cellStyle name="20% - Акцент3 10 2 3" xfId="1581"/>
    <cellStyle name="20% - Акцент3 10 3" xfId="1582"/>
    <cellStyle name="20% - Акцент3 10 3 2" xfId="1583"/>
    <cellStyle name="20% - Акцент3 10 4" xfId="1584"/>
    <cellStyle name="20% - Акцент3 11" xfId="1585"/>
    <cellStyle name="20% - Акцент3 11 2" xfId="1586"/>
    <cellStyle name="20% - Акцент3 11 2 2" xfId="1587"/>
    <cellStyle name="20% - Акцент3 11 2 2 2" xfId="1588"/>
    <cellStyle name="20% - Акцент3 11 2 3" xfId="1589"/>
    <cellStyle name="20% - Акцент3 11 3" xfId="1590"/>
    <cellStyle name="20% - Акцент3 11 3 2" xfId="1591"/>
    <cellStyle name="20% - Акцент3 11 4" xfId="1592"/>
    <cellStyle name="20% - Акцент3 12" xfId="1593"/>
    <cellStyle name="20% - Акцент3 12 2" xfId="1594"/>
    <cellStyle name="20% - Акцент3 12 2 2" xfId="1595"/>
    <cellStyle name="20% - Акцент3 12 2 2 2" xfId="1596"/>
    <cellStyle name="20% - Акцент3 12 2 3" xfId="1597"/>
    <cellStyle name="20% - Акцент3 12 3" xfId="1598"/>
    <cellStyle name="20% - Акцент3 12 3 2" xfId="1599"/>
    <cellStyle name="20% - Акцент3 12 4" xfId="1600"/>
    <cellStyle name="20% - Акцент3 13" xfId="1601"/>
    <cellStyle name="20% - Акцент3 13 2" xfId="1602"/>
    <cellStyle name="20% - Акцент3 13 2 2" xfId="1603"/>
    <cellStyle name="20% - Акцент3 13 2 2 2" xfId="1604"/>
    <cellStyle name="20% - Акцент3 13 2 3" xfId="1605"/>
    <cellStyle name="20% - Акцент3 13 3" xfId="1606"/>
    <cellStyle name="20% - Акцент3 13 3 2" xfId="1607"/>
    <cellStyle name="20% - Акцент3 13 4" xfId="1608"/>
    <cellStyle name="20% - Акцент3 14" xfId="1609"/>
    <cellStyle name="20% - Акцент3 14 2" xfId="1610"/>
    <cellStyle name="20% - Акцент3 14 2 2" xfId="1611"/>
    <cellStyle name="20% - Акцент3 14 2 2 2" xfId="1612"/>
    <cellStyle name="20% - Акцент3 14 2 3" xfId="1613"/>
    <cellStyle name="20% - Акцент3 14 3" xfId="1614"/>
    <cellStyle name="20% - Акцент3 14 3 2" xfId="1615"/>
    <cellStyle name="20% - Акцент3 14 4" xfId="1616"/>
    <cellStyle name="20% - Акцент3 15" xfId="1617"/>
    <cellStyle name="20% - Акцент3 15 2" xfId="1618"/>
    <cellStyle name="20% - Акцент3 15 2 2" xfId="1619"/>
    <cellStyle name="20% - Акцент3 15 2 2 2" xfId="1620"/>
    <cellStyle name="20% - Акцент3 15 2 3" xfId="1621"/>
    <cellStyle name="20% - Акцент3 15 3" xfId="1622"/>
    <cellStyle name="20% - Акцент3 15 3 2" xfId="1623"/>
    <cellStyle name="20% - Акцент3 15 4" xfId="1624"/>
    <cellStyle name="20% - Акцент3 16" xfId="1625"/>
    <cellStyle name="20% - Акцент3 16 2" xfId="1626"/>
    <cellStyle name="20% - Акцент3 16 2 2" xfId="1627"/>
    <cellStyle name="20% - Акцент3 16 2 2 2" xfId="1628"/>
    <cellStyle name="20% - Акцент3 16 2 3" xfId="1629"/>
    <cellStyle name="20% - Акцент3 16 3" xfId="1630"/>
    <cellStyle name="20% - Акцент3 16 3 2" xfId="1631"/>
    <cellStyle name="20% - Акцент3 16 4" xfId="1632"/>
    <cellStyle name="20% - Акцент3 17" xfId="1633"/>
    <cellStyle name="20% - Акцент3 17 2" xfId="1634"/>
    <cellStyle name="20% - Акцент3 17 2 2" xfId="1635"/>
    <cellStyle name="20% - Акцент3 17 2 2 2" xfId="1636"/>
    <cellStyle name="20% - Акцент3 17 2 3" xfId="1637"/>
    <cellStyle name="20% - Акцент3 17 3" xfId="1638"/>
    <cellStyle name="20% - Акцент3 17 3 2" xfId="1639"/>
    <cellStyle name="20% - Акцент3 17 4" xfId="1640"/>
    <cellStyle name="20% - Акцент3 18" xfId="1641"/>
    <cellStyle name="20% - Акцент3 18 2" xfId="1642"/>
    <cellStyle name="20% - Акцент3 18 2 2" xfId="1643"/>
    <cellStyle name="20% - Акцент3 18 3" xfId="1644"/>
    <cellStyle name="20% - Акцент3 19" xfId="1645"/>
    <cellStyle name="20% - Акцент3 19 2" xfId="1646"/>
    <cellStyle name="20% - Акцент3 2" xfId="1647"/>
    <cellStyle name="20% - Акцент3 2 10" xfId="1648"/>
    <cellStyle name="20% - Акцент3 2 10 2" xfId="1649"/>
    <cellStyle name="20% - Акцент3 2 10 2 2" xfId="1650"/>
    <cellStyle name="20% - Акцент3 2 10 2 2 2" xfId="1651"/>
    <cellStyle name="20% - Акцент3 2 10 2 3" xfId="1652"/>
    <cellStyle name="20% - Акцент3 2 10 3" xfId="1653"/>
    <cellStyle name="20% - Акцент3 2 10 3 2" xfId="1654"/>
    <cellStyle name="20% - Акцент3 2 10 4" xfId="1655"/>
    <cellStyle name="20% - Акцент3 2 11" xfId="1656"/>
    <cellStyle name="20% - Акцент3 2 11 2" xfId="1657"/>
    <cellStyle name="20% - Акцент3 2 11 2 2" xfId="1658"/>
    <cellStyle name="20% - Акцент3 2 11 2 2 2" xfId="1659"/>
    <cellStyle name="20% - Акцент3 2 11 2 3" xfId="1660"/>
    <cellStyle name="20% - Акцент3 2 11 3" xfId="1661"/>
    <cellStyle name="20% - Акцент3 2 11 3 2" xfId="1662"/>
    <cellStyle name="20% - Акцент3 2 11 4" xfId="1663"/>
    <cellStyle name="20% - Акцент3 2 12" xfId="1664"/>
    <cellStyle name="20% - Акцент3 2 12 2" xfId="1665"/>
    <cellStyle name="20% - Акцент3 2 12 2 2" xfId="1666"/>
    <cellStyle name="20% - Акцент3 2 12 2 2 2" xfId="1667"/>
    <cellStyle name="20% - Акцент3 2 12 2 3" xfId="1668"/>
    <cellStyle name="20% - Акцент3 2 12 3" xfId="1669"/>
    <cellStyle name="20% - Акцент3 2 12 3 2" xfId="1670"/>
    <cellStyle name="20% - Акцент3 2 12 4" xfId="1671"/>
    <cellStyle name="20% - Акцент3 2 13" xfId="1672"/>
    <cellStyle name="20% - Акцент3 2 13 2" xfId="1673"/>
    <cellStyle name="20% - Акцент3 2 13 2 2" xfId="1674"/>
    <cellStyle name="20% - Акцент3 2 13 2 2 2" xfId="1675"/>
    <cellStyle name="20% - Акцент3 2 13 2 3" xfId="1676"/>
    <cellStyle name="20% - Акцент3 2 13 3" xfId="1677"/>
    <cellStyle name="20% - Акцент3 2 13 3 2" xfId="1678"/>
    <cellStyle name="20% - Акцент3 2 13 4" xfId="1679"/>
    <cellStyle name="20% - Акцент3 2 14" xfId="1680"/>
    <cellStyle name="20% - Акцент3 2 14 2" xfId="1681"/>
    <cellStyle name="20% - Акцент3 2 14 2 2" xfId="1682"/>
    <cellStyle name="20% - Акцент3 2 14 2 2 2" xfId="1683"/>
    <cellStyle name="20% - Акцент3 2 14 2 3" xfId="1684"/>
    <cellStyle name="20% - Акцент3 2 14 3" xfId="1685"/>
    <cellStyle name="20% - Акцент3 2 14 3 2" xfId="1686"/>
    <cellStyle name="20% - Акцент3 2 14 4" xfId="1687"/>
    <cellStyle name="20% - Акцент3 2 15" xfId="1688"/>
    <cellStyle name="20% - Акцент3 2 15 2" xfId="1689"/>
    <cellStyle name="20% - Акцент3 2 15 2 2" xfId="1690"/>
    <cellStyle name="20% - Акцент3 2 15 2 2 2" xfId="1691"/>
    <cellStyle name="20% - Акцент3 2 15 2 3" xfId="1692"/>
    <cellStyle name="20% - Акцент3 2 15 3" xfId="1693"/>
    <cellStyle name="20% - Акцент3 2 15 3 2" xfId="1694"/>
    <cellStyle name="20% - Акцент3 2 15 4" xfId="1695"/>
    <cellStyle name="20% - Акцент3 2 16" xfId="1696"/>
    <cellStyle name="20% - Акцент3 2 16 2" xfId="1697"/>
    <cellStyle name="20% - Акцент3 2 16 2 2" xfId="1698"/>
    <cellStyle name="20% - Акцент3 2 16 2 2 2" xfId="1699"/>
    <cellStyle name="20% - Акцент3 2 16 2 3" xfId="1700"/>
    <cellStyle name="20% - Акцент3 2 16 3" xfId="1701"/>
    <cellStyle name="20% - Акцент3 2 16 3 2" xfId="1702"/>
    <cellStyle name="20% - Акцент3 2 16 4" xfId="1703"/>
    <cellStyle name="20% - Акцент3 2 17" xfId="1704"/>
    <cellStyle name="20% - Акцент3 2 17 2" xfId="1705"/>
    <cellStyle name="20% - Акцент3 2 17 2 2" xfId="1706"/>
    <cellStyle name="20% - Акцент3 2 17 2 2 2" xfId="1707"/>
    <cellStyle name="20% - Акцент3 2 17 2 3" xfId="1708"/>
    <cellStyle name="20% - Акцент3 2 17 3" xfId="1709"/>
    <cellStyle name="20% - Акцент3 2 17 3 2" xfId="1710"/>
    <cellStyle name="20% - Акцент3 2 17 4" xfId="1711"/>
    <cellStyle name="20% - Акцент3 2 18" xfId="1712"/>
    <cellStyle name="20% - Акцент3 2 18 2" xfId="1713"/>
    <cellStyle name="20% - Акцент3 2 18 2 2" xfId="1714"/>
    <cellStyle name="20% - Акцент3 2 18 2 2 2" xfId="1715"/>
    <cellStyle name="20% - Акцент3 2 18 2 3" xfId="1716"/>
    <cellStyle name="20% - Акцент3 2 18 3" xfId="1717"/>
    <cellStyle name="20% - Акцент3 2 18 3 2" xfId="1718"/>
    <cellStyle name="20% - Акцент3 2 18 4" xfId="1719"/>
    <cellStyle name="20% - Акцент3 2 19" xfId="1720"/>
    <cellStyle name="20% - Акцент3 2 19 2" xfId="1721"/>
    <cellStyle name="20% - Акцент3 2 19 2 2" xfId="1722"/>
    <cellStyle name="20% - Акцент3 2 19 2 2 2" xfId="1723"/>
    <cellStyle name="20% - Акцент3 2 19 2 3" xfId="1724"/>
    <cellStyle name="20% - Акцент3 2 19 3" xfId="1725"/>
    <cellStyle name="20% - Акцент3 2 19 3 2" xfId="1726"/>
    <cellStyle name="20% - Акцент3 2 19 4" xfId="1727"/>
    <cellStyle name="20% - Акцент3 2 2" xfId="1728"/>
    <cellStyle name="20% - Акцент3 2 2 2" xfId="1729"/>
    <cellStyle name="20% - Акцент3 2 20" xfId="1730"/>
    <cellStyle name="20% - Акцент3 2 20 2" xfId="1731"/>
    <cellStyle name="20% - Акцент3 2 20 2 2" xfId="1732"/>
    <cellStyle name="20% - Акцент3 2 20 2 2 2" xfId="1733"/>
    <cellStyle name="20% - Акцент3 2 20 2 3" xfId="1734"/>
    <cellStyle name="20% - Акцент3 2 20 3" xfId="1735"/>
    <cellStyle name="20% - Акцент3 2 20 3 2" xfId="1736"/>
    <cellStyle name="20% - Акцент3 2 20 4" xfId="1737"/>
    <cellStyle name="20% - Акцент3 2 21" xfId="1738"/>
    <cellStyle name="20% - Акцент3 2 21 2" xfId="1739"/>
    <cellStyle name="20% - Акцент3 2 21 2 2" xfId="1740"/>
    <cellStyle name="20% - Акцент3 2 21 2 2 2" xfId="1741"/>
    <cellStyle name="20% - Акцент3 2 21 2 3" xfId="1742"/>
    <cellStyle name="20% - Акцент3 2 21 3" xfId="1743"/>
    <cellStyle name="20% - Акцент3 2 21 3 2" xfId="1744"/>
    <cellStyle name="20% - Акцент3 2 21 4" xfId="1745"/>
    <cellStyle name="20% - Акцент3 2 22" xfId="1746"/>
    <cellStyle name="20% - Акцент3 2 22 2" xfId="1747"/>
    <cellStyle name="20% - Акцент3 2 22 2 2" xfId="1748"/>
    <cellStyle name="20% - Акцент3 2 22 2 2 2" xfId="1749"/>
    <cellStyle name="20% - Акцент3 2 22 2 3" xfId="1750"/>
    <cellStyle name="20% - Акцент3 2 22 3" xfId="1751"/>
    <cellStyle name="20% - Акцент3 2 22 3 2" xfId="1752"/>
    <cellStyle name="20% - Акцент3 2 22 4" xfId="1753"/>
    <cellStyle name="20% - Акцент3 2 23" xfId="1754"/>
    <cellStyle name="20% - Акцент3 2 23 2" xfId="1755"/>
    <cellStyle name="20% - Акцент3 2 23 2 2" xfId="1756"/>
    <cellStyle name="20% - Акцент3 2 23 2 2 2" xfId="1757"/>
    <cellStyle name="20% - Акцент3 2 23 2 3" xfId="1758"/>
    <cellStyle name="20% - Акцент3 2 23 3" xfId="1759"/>
    <cellStyle name="20% - Акцент3 2 23 3 2" xfId="1760"/>
    <cellStyle name="20% - Акцент3 2 23 4" xfId="1761"/>
    <cellStyle name="20% - Акцент3 2 24" xfId="1762"/>
    <cellStyle name="20% - Акцент3 2 24 2" xfId="1763"/>
    <cellStyle name="20% - Акцент3 2 24 2 2" xfId="1764"/>
    <cellStyle name="20% - Акцент3 2 24 2 2 2" xfId="1765"/>
    <cellStyle name="20% - Акцент3 2 24 2 3" xfId="1766"/>
    <cellStyle name="20% - Акцент3 2 24 3" xfId="1767"/>
    <cellStyle name="20% - Акцент3 2 24 3 2" xfId="1768"/>
    <cellStyle name="20% - Акцент3 2 24 4" xfId="1769"/>
    <cellStyle name="20% - Акцент3 2 25" xfId="1770"/>
    <cellStyle name="20% - Акцент3 2 3" xfId="1771"/>
    <cellStyle name="20% - Акцент3 2 3 2" xfId="1772"/>
    <cellStyle name="20% - Акцент3 2 3 2 2" xfId="1773"/>
    <cellStyle name="20% - Акцент3 2 3 2 2 2" xfId="1774"/>
    <cellStyle name="20% - Акцент3 2 3 2 3" xfId="1775"/>
    <cellStyle name="20% - Акцент3 2 3 3" xfId="1776"/>
    <cellStyle name="20% - Акцент3 2 3 3 2" xfId="1777"/>
    <cellStyle name="20% - Акцент3 2 3 4" xfId="1778"/>
    <cellStyle name="20% - Акцент3 2 4" xfId="1779"/>
    <cellStyle name="20% - Акцент3 2 4 2" xfId="1780"/>
    <cellStyle name="20% - Акцент3 2 4 2 2" xfId="1781"/>
    <cellStyle name="20% - Акцент3 2 4 2 2 2" xfId="1782"/>
    <cellStyle name="20% - Акцент3 2 4 2 3" xfId="1783"/>
    <cellStyle name="20% - Акцент3 2 4 3" xfId="1784"/>
    <cellStyle name="20% - Акцент3 2 4 3 2" xfId="1785"/>
    <cellStyle name="20% - Акцент3 2 4 4" xfId="1786"/>
    <cellStyle name="20% - Акцент3 2 5" xfId="1787"/>
    <cellStyle name="20% - Акцент3 2 5 2" xfId="1788"/>
    <cellStyle name="20% - Акцент3 2 5 2 2" xfId="1789"/>
    <cellStyle name="20% - Акцент3 2 5 2 2 2" xfId="1790"/>
    <cellStyle name="20% - Акцент3 2 5 2 3" xfId="1791"/>
    <cellStyle name="20% - Акцент3 2 5 3" xfId="1792"/>
    <cellStyle name="20% - Акцент3 2 5 3 2" xfId="1793"/>
    <cellStyle name="20% - Акцент3 2 5 4" xfId="1794"/>
    <cellStyle name="20% - Акцент3 2 6" xfId="1795"/>
    <cellStyle name="20% - Акцент3 2 6 2" xfId="1796"/>
    <cellStyle name="20% - Акцент3 2 6 2 2" xfId="1797"/>
    <cellStyle name="20% - Акцент3 2 6 2 2 2" xfId="1798"/>
    <cellStyle name="20% - Акцент3 2 6 2 3" xfId="1799"/>
    <cellStyle name="20% - Акцент3 2 6 3" xfId="1800"/>
    <cellStyle name="20% - Акцент3 2 6 3 2" xfId="1801"/>
    <cellStyle name="20% - Акцент3 2 6 4" xfId="1802"/>
    <cellStyle name="20% - Акцент3 2 7" xfId="1803"/>
    <cellStyle name="20% - Акцент3 2 7 2" xfId="1804"/>
    <cellStyle name="20% - Акцент3 2 7 2 2" xfId="1805"/>
    <cellStyle name="20% - Акцент3 2 7 2 2 2" xfId="1806"/>
    <cellStyle name="20% - Акцент3 2 7 2 3" xfId="1807"/>
    <cellStyle name="20% - Акцент3 2 7 3" xfId="1808"/>
    <cellStyle name="20% - Акцент3 2 7 3 2" xfId="1809"/>
    <cellStyle name="20% - Акцент3 2 7 4" xfId="1810"/>
    <cellStyle name="20% - Акцент3 2 8" xfId="1811"/>
    <cellStyle name="20% - Акцент3 2 8 2" xfId="1812"/>
    <cellStyle name="20% - Акцент3 2 8 2 2" xfId="1813"/>
    <cellStyle name="20% - Акцент3 2 8 2 2 2" xfId="1814"/>
    <cellStyle name="20% - Акцент3 2 8 2 3" xfId="1815"/>
    <cellStyle name="20% - Акцент3 2 8 3" xfId="1816"/>
    <cellStyle name="20% - Акцент3 2 8 3 2" xfId="1817"/>
    <cellStyle name="20% - Акцент3 2 8 4" xfId="1818"/>
    <cellStyle name="20% - Акцент3 2 9" xfId="1819"/>
    <cellStyle name="20% - Акцент3 2 9 2" xfId="1820"/>
    <cellStyle name="20% - Акцент3 2 9 2 2" xfId="1821"/>
    <cellStyle name="20% - Акцент3 2 9 2 2 2" xfId="1822"/>
    <cellStyle name="20% - Акцент3 2 9 2 3" xfId="1823"/>
    <cellStyle name="20% - Акцент3 2 9 3" xfId="1824"/>
    <cellStyle name="20% - Акцент3 2 9 3 2" xfId="1825"/>
    <cellStyle name="20% - Акцент3 2 9 4" xfId="1826"/>
    <cellStyle name="20% - Акцент3 20" xfId="1827"/>
    <cellStyle name="20% - Акцент3 3" xfId="1828"/>
    <cellStyle name="20% - Акцент3 3 10" xfId="1829"/>
    <cellStyle name="20% - Акцент3 3 10 2" xfId="1830"/>
    <cellStyle name="20% - Акцент3 3 10 2 2" xfId="1831"/>
    <cellStyle name="20% - Акцент3 3 10 2 2 2" xfId="1832"/>
    <cellStyle name="20% - Акцент3 3 10 2 3" xfId="1833"/>
    <cellStyle name="20% - Акцент3 3 10 3" xfId="1834"/>
    <cellStyle name="20% - Акцент3 3 10 3 2" xfId="1835"/>
    <cellStyle name="20% - Акцент3 3 10 4" xfId="1836"/>
    <cellStyle name="20% - Акцент3 3 11" xfId="1837"/>
    <cellStyle name="20% - Акцент3 3 11 2" xfId="1838"/>
    <cellStyle name="20% - Акцент3 3 11 2 2" xfId="1839"/>
    <cellStyle name="20% - Акцент3 3 11 2 2 2" xfId="1840"/>
    <cellStyle name="20% - Акцент3 3 11 2 3" xfId="1841"/>
    <cellStyle name="20% - Акцент3 3 11 3" xfId="1842"/>
    <cellStyle name="20% - Акцент3 3 11 3 2" xfId="1843"/>
    <cellStyle name="20% - Акцент3 3 11 4" xfId="1844"/>
    <cellStyle name="20% - Акцент3 3 12" xfId="1845"/>
    <cellStyle name="20% - Акцент3 3 12 2" xfId="1846"/>
    <cellStyle name="20% - Акцент3 3 12 2 2" xfId="1847"/>
    <cellStyle name="20% - Акцент3 3 12 2 2 2" xfId="1848"/>
    <cellStyle name="20% - Акцент3 3 12 2 3" xfId="1849"/>
    <cellStyle name="20% - Акцент3 3 12 3" xfId="1850"/>
    <cellStyle name="20% - Акцент3 3 12 3 2" xfId="1851"/>
    <cellStyle name="20% - Акцент3 3 12 4" xfId="1852"/>
    <cellStyle name="20% - Акцент3 3 13" xfId="1853"/>
    <cellStyle name="20% - Акцент3 3 13 2" xfId="1854"/>
    <cellStyle name="20% - Акцент3 3 13 2 2" xfId="1855"/>
    <cellStyle name="20% - Акцент3 3 13 2 2 2" xfId="1856"/>
    <cellStyle name="20% - Акцент3 3 13 2 3" xfId="1857"/>
    <cellStyle name="20% - Акцент3 3 13 3" xfId="1858"/>
    <cellStyle name="20% - Акцент3 3 13 3 2" xfId="1859"/>
    <cellStyle name="20% - Акцент3 3 13 4" xfId="1860"/>
    <cellStyle name="20% - Акцент3 3 14" xfId="1861"/>
    <cellStyle name="20% - Акцент3 3 14 2" xfId="1862"/>
    <cellStyle name="20% - Акцент3 3 14 2 2" xfId="1863"/>
    <cellStyle name="20% - Акцент3 3 14 2 2 2" xfId="1864"/>
    <cellStyle name="20% - Акцент3 3 14 2 3" xfId="1865"/>
    <cellStyle name="20% - Акцент3 3 14 3" xfId="1866"/>
    <cellStyle name="20% - Акцент3 3 14 3 2" xfId="1867"/>
    <cellStyle name="20% - Акцент3 3 14 4" xfId="1868"/>
    <cellStyle name="20% - Акцент3 3 15" xfId="1869"/>
    <cellStyle name="20% - Акцент3 3 15 2" xfId="1870"/>
    <cellStyle name="20% - Акцент3 3 15 2 2" xfId="1871"/>
    <cellStyle name="20% - Акцент3 3 15 2 2 2" xfId="1872"/>
    <cellStyle name="20% - Акцент3 3 15 2 3" xfId="1873"/>
    <cellStyle name="20% - Акцент3 3 15 3" xfId="1874"/>
    <cellStyle name="20% - Акцент3 3 15 3 2" xfId="1875"/>
    <cellStyle name="20% - Акцент3 3 15 4" xfId="1876"/>
    <cellStyle name="20% - Акцент3 3 16" xfId="1877"/>
    <cellStyle name="20% - Акцент3 3 16 2" xfId="1878"/>
    <cellStyle name="20% - Акцент3 3 16 2 2" xfId="1879"/>
    <cellStyle name="20% - Акцент3 3 16 2 2 2" xfId="1880"/>
    <cellStyle name="20% - Акцент3 3 16 2 3" xfId="1881"/>
    <cellStyle name="20% - Акцент3 3 16 3" xfId="1882"/>
    <cellStyle name="20% - Акцент3 3 16 3 2" xfId="1883"/>
    <cellStyle name="20% - Акцент3 3 16 4" xfId="1884"/>
    <cellStyle name="20% - Акцент3 3 17" xfId="1885"/>
    <cellStyle name="20% - Акцент3 3 17 2" xfId="1886"/>
    <cellStyle name="20% - Акцент3 3 17 2 2" xfId="1887"/>
    <cellStyle name="20% - Акцент3 3 17 2 2 2" xfId="1888"/>
    <cellStyle name="20% - Акцент3 3 17 2 3" xfId="1889"/>
    <cellStyle name="20% - Акцент3 3 17 3" xfId="1890"/>
    <cellStyle name="20% - Акцент3 3 17 3 2" xfId="1891"/>
    <cellStyle name="20% - Акцент3 3 17 4" xfId="1892"/>
    <cellStyle name="20% - Акцент3 3 18" xfId="1893"/>
    <cellStyle name="20% - Акцент3 3 18 2" xfId="1894"/>
    <cellStyle name="20% - Акцент3 3 18 2 2" xfId="1895"/>
    <cellStyle name="20% - Акцент3 3 18 2 2 2" xfId="1896"/>
    <cellStyle name="20% - Акцент3 3 18 2 3" xfId="1897"/>
    <cellStyle name="20% - Акцент3 3 18 3" xfId="1898"/>
    <cellStyle name="20% - Акцент3 3 18 3 2" xfId="1899"/>
    <cellStyle name="20% - Акцент3 3 18 4" xfId="1900"/>
    <cellStyle name="20% - Акцент3 3 19" xfId="1901"/>
    <cellStyle name="20% - Акцент3 3 19 2" xfId="1902"/>
    <cellStyle name="20% - Акцент3 3 19 2 2" xfId="1903"/>
    <cellStyle name="20% - Акцент3 3 19 2 2 2" xfId="1904"/>
    <cellStyle name="20% - Акцент3 3 19 2 3" xfId="1905"/>
    <cellStyle name="20% - Акцент3 3 19 3" xfId="1906"/>
    <cellStyle name="20% - Акцент3 3 19 3 2" xfId="1907"/>
    <cellStyle name="20% - Акцент3 3 19 4" xfId="1908"/>
    <cellStyle name="20% - Акцент3 3 2" xfId="1909"/>
    <cellStyle name="20% - Акцент3 3 2 2" xfId="1910"/>
    <cellStyle name="20% - Акцент3 3 20" xfId="1911"/>
    <cellStyle name="20% - Акцент3 3 20 2" xfId="1912"/>
    <cellStyle name="20% - Акцент3 3 20 2 2" xfId="1913"/>
    <cellStyle name="20% - Акцент3 3 20 2 2 2" xfId="1914"/>
    <cellStyle name="20% - Акцент3 3 20 2 3" xfId="1915"/>
    <cellStyle name="20% - Акцент3 3 20 3" xfId="1916"/>
    <cellStyle name="20% - Акцент3 3 20 3 2" xfId="1917"/>
    <cellStyle name="20% - Акцент3 3 20 4" xfId="1918"/>
    <cellStyle name="20% - Акцент3 3 21" xfId="1919"/>
    <cellStyle name="20% - Акцент3 3 21 2" xfId="1920"/>
    <cellStyle name="20% - Акцент3 3 21 2 2" xfId="1921"/>
    <cellStyle name="20% - Акцент3 3 21 2 2 2" xfId="1922"/>
    <cellStyle name="20% - Акцент3 3 21 2 3" xfId="1923"/>
    <cellStyle name="20% - Акцент3 3 21 3" xfId="1924"/>
    <cellStyle name="20% - Акцент3 3 21 3 2" xfId="1925"/>
    <cellStyle name="20% - Акцент3 3 21 4" xfId="1926"/>
    <cellStyle name="20% - Акцент3 3 22" xfId="1927"/>
    <cellStyle name="20% - Акцент3 3 22 2" xfId="1928"/>
    <cellStyle name="20% - Акцент3 3 22 2 2" xfId="1929"/>
    <cellStyle name="20% - Акцент3 3 22 2 2 2" xfId="1930"/>
    <cellStyle name="20% - Акцент3 3 22 2 3" xfId="1931"/>
    <cellStyle name="20% - Акцент3 3 22 3" xfId="1932"/>
    <cellStyle name="20% - Акцент3 3 22 3 2" xfId="1933"/>
    <cellStyle name="20% - Акцент3 3 22 4" xfId="1934"/>
    <cellStyle name="20% - Акцент3 3 23" xfId="1935"/>
    <cellStyle name="20% - Акцент3 3 23 2" xfId="1936"/>
    <cellStyle name="20% - Акцент3 3 23 2 2" xfId="1937"/>
    <cellStyle name="20% - Акцент3 3 23 2 2 2" xfId="1938"/>
    <cellStyle name="20% - Акцент3 3 23 2 3" xfId="1939"/>
    <cellStyle name="20% - Акцент3 3 23 3" xfId="1940"/>
    <cellStyle name="20% - Акцент3 3 23 3 2" xfId="1941"/>
    <cellStyle name="20% - Акцент3 3 23 4" xfId="1942"/>
    <cellStyle name="20% - Акцент3 3 24" xfId="1943"/>
    <cellStyle name="20% - Акцент3 3 24 2" xfId="1944"/>
    <cellStyle name="20% - Акцент3 3 24 2 2" xfId="1945"/>
    <cellStyle name="20% - Акцент3 3 24 2 2 2" xfId="1946"/>
    <cellStyle name="20% - Акцент3 3 24 2 3" xfId="1947"/>
    <cellStyle name="20% - Акцент3 3 24 3" xfId="1948"/>
    <cellStyle name="20% - Акцент3 3 24 3 2" xfId="1949"/>
    <cellStyle name="20% - Акцент3 3 24 4" xfId="1950"/>
    <cellStyle name="20% - Акцент3 3 25" xfId="1951"/>
    <cellStyle name="20% - Акцент3 3 3" xfId="1952"/>
    <cellStyle name="20% - Акцент3 3 3 2" xfId="1953"/>
    <cellStyle name="20% - Акцент3 3 3 2 2" xfId="1954"/>
    <cellStyle name="20% - Акцент3 3 3 2 2 2" xfId="1955"/>
    <cellStyle name="20% - Акцент3 3 3 2 3" xfId="1956"/>
    <cellStyle name="20% - Акцент3 3 3 3" xfId="1957"/>
    <cellStyle name="20% - Акцент3 3 3 3 2" xfId="1958"/>
    <cellStyle name="20% - Акцент3 3 3 4" xfId="1959"/>
    <cellStyle name="20% - Акцент3 3 4" xfId="1960"/>
    <cellStyle name="20% - Акцент3 3 4 2" xfId="1961"/>
    <cellStyle name="20% - Акцент3 3 4 2 2" xfId="1962"/>
    <cellStyle name="20% - Акцент3 3 4 2 2 2" xfId="1963"/>
    <cellStyle name="20% - Акцент3 3 4 2 3" xfId="1964"/>
    <cellStyle name="20% - Акцент3 3 4 3" xfId="1965"/>
    <cellStyle name="20% - Акцент3 3 4 3 2" xfId="1966"/>
    <cellStyle name="20% - Акцент3 3 4 4" xfId="1967"/>
    <cellStyle name="20% - Акцент3 3 5" xfId="1968"/>
    <cellStyle name="20% - Акцент3 3 5 2" xfId="1969"/>
    <cellStyle name="20% - Акцент3 3 5 2 2" xfId="1970"/>
    <cellStyle name="20% - Акцент3 3 5 2 2 2" xfId="1971"/>
    <cellStyle name="20% - Акцент3 3 5 2 3" xfId="1972"/>
    <cellStyle name="20% - Акцент3 3 5 3" xfId="1973"/>
    <cellStyle name="20% - Акцент3 3 5 3 2" xfId="1974"/>
    <cellStyle name="20% - Акцент3 3 5 4" xfId="1975"/>
    <cellStyle name="20% - Акцент3 3 6" xfId="1976"/>
    <cellStyle name="20% - Акцент3 3 6 2" xfId="1977"/>
    <cellStyle name="20% - Акцент3 3 6 2 2" xfId="1978"/>
    <cellStyle name="20% - Акцент3 3 6 2 2 2" xfId="1979"/>
    <cellStyle name="20% - Акцент3 3 6 2 3" xfId="1980"/>
    <cellStyle name="20% - Акцент3 3 6 3" xfId="1981"/>
    <cellStyle name="20% - Акцент3 3 6 3 2" xfId="1982"/>
    <cellStyle name="20% - Акцент3 3 6 4" xfId="1983"/>
    <cellStyle name="20% - Акцент3 3 7" xfId="1984"/>
    <cellStyle name="20% - Акцент3 3 7 2" xfId="1985"/>
    <cellStyle name="20% - Акцент3 3 7 2 2" xfId="1986"/>
    <cellStyle name="20% - Акцент3 3 7 2 2 2" xfId="1987"/>
    <cellStyle name="20% - Акцент3 3 7 2 3" xfId="1988"/>
    <cellStyle name="20% - Акцент3 3 7 3" xfId="1989"/>
    <cellStyle name="20% - Акцент3 3 7 3 2" xfId="1990"/>
    <cellStyle name="20% - Акцент3 3 7 4" xfId="1991"/>
    <cellStyle name="20% - Акцент3 3 8" xfId="1992"/>
    <cellStyle name="20% - Акцент3 3 8 2" xfId="1993"/>
    <cellStyle name="20% - Акцент3 3 8 2 2" xfId="1994"/>
    <cellStyle name="20% - Акцент3 3 8 2 2 2" xfId="1995"/>
    <cellStyle name="20% - Акцент3 3 8 2 3" xfId="1996"/>
    <cellStyle name="20% - Акцент3 3 8 3" xfId="1997"/>
    <cellStyle name="20% - Акцент3 3 8 3 2" xfId="1998"/>
    <cellStyle name="20% - Акцент3 3 8 4" xfId="1999"/>
    <cellStyle name="20% - Акцент3 3 9" xfId="2000"/>
    <cellStyle name="20% - Акцент3 3 9 2" xfId="2001"/>
    <cellStyle name="20% - Акцент3 3 9 2 2" xfId="2002"/>
    <cellStyle name="20% - Акцент3 3 9 2 2 2" xfId="2003"/>
    <cellStyle name="20% - Акцент3 3 9 2 3" xfId="2004"/>
    <cellStyle name="20% - Акцент3 3 9 3" xfId="2005"/>
    <cellStyle name="20% - Акцент3 3 9 3 2" xfId="2006"/>
    <cellStyle name="20% - Акцент3 3 9 4" xfId="2007"/>
    <cellStyle name="20% - Акцент3 4" xfId="2008"/>
    <cellStyle name="20% - Акцент3 4 10" xfId="2009"/>
    <cellStyle name="20% - Акцент3 4 10 2" xfId="2010"/>
    <cellStyle name="20% - Акцент3 4 10 2 2" xfId="2011"/>
    <cellStyle name="20% - Акцент3 4 10 2 2 2" xfId="2012"/>
    <cellStyle name="20% - Акцент3 4 10 2 3" xfId="2013"/>
    <cellStyle name="20% - Акцент3 4 10 3" xfId="2014"/>
    <cellStyle name="20% - Акцент3 4 10 3 2" xfId="2015"/>
    <cellStyle name="20% - Акцент3 4 10 4" xfId="2016"/>
    <cellStyle name="20% - Акцент3 4 11" xfId="2017"/>
    <cellStyle name="20% - Акцент3 4 11 2" xfId="2018"/>
    <cellStyle name="20% - Акцент3 4 11 2 2" xfId="2019"/>
    <cellStyle name="20% - Акцент3 4 11 2 2 2" xfId="2020"/>
    <cellStyle name="20% - Акцент3 4 11 2 3" xfId="2021"/>
    <cellStyle name="20% - Акцент3 4 11 3" xfId="2022"/>
    <cellStyle name="20% - Акцент3 4 11 3 2" xfId="2023"/>
    <cellStyle name="20% - Акцент3 4 11 4" xfId="2024"/>
    <cellStyle name="20% - Акцент3 4 12" xfId="2025"/>
    <cellStyle name="20% - Акцент3 4 12 2" xfId="2026"/>
    <cellStyle name="20% - Акцент3 4 12 2 2" xfId="2027"/>
    <cellStyle name="20% - Акцент3 4 12 2 2 2" xfId="2028"/>
    <cellStyle name="20% - Акцент3 4 12 2 3" xfId="2029"/>
    <cellStyle name="20% - Акцент3 4 12 3" xfId="2030"/>
    <cellStyle name="20% - Акцент3 4 12 3 2" xfId="2031"/>
    <cellStyle name="20% - Акцент3 4 12 4" xfId="2032"/>
    <cellStyle name="20% - Акцент3 4 13" xfId="2033"/>
    <cellStyle name="20% - Акцент3 4 13 2" xfId="2034"/>
    <cellStyle name="20% - Акцент3 4 13 2 2" xfId="2035"/>
    <cellStyle name="20% - Акцент3 4 13 2 2 2" xfId="2036"/>
    <cellStyle name="20% - Акцент3 4 13 2 3" xfId="2037"/>
    <cellStyle name="20% - Акцент3 4 13 3" xfId="2038"/>
    <cellStyle name="20% - Акцент3 4 13 3 2" xfId="2039"/>
    <cellStyle name="20% - Акцент3 4 13 4" xfId="2040"/>
    <cellStyle name="20% - Акцент3 4 14" xfId="2041"/>
    <cellStyle name="20% - Акцент3 4 14 2" xfId="2042"/>
    <cellStyle name="20% - Акцент3 4 14 2 2" xfId="2043"/>
    <cellStyle name="20% - Акцент3 4 14 2 2 2" xfId="2044"/>
    <cellStyle name="20% - Акцент3 4 14 2 3" xfId="2045"/>
    <cellStyle name="20% - Акцент3 4 14 3" xfId="2046"/>
    <cellStyle name="20% - Акцент3 4 14 3 2" xfId="2047"/>
    <cellStyle name="20% - Акцент3 4 14 4" xfId="2048"/>
    <cellStyle name="20% - Акцент3 4 15" xfId="2049"/>
    <cellStyle name="20% - Акцент3 4 15 2" xfId="2050"/>
    <cellStyle name="20% - Акцент3 4 15 2 2" xfId="2051"/>
    <cellStyle name="20% - Акцент3 4 15 2 2 2" xfId="2052"/>
    <cellStyle name="20% - Акцент3 4 15 2 3" xfId="2053"/>
    <cellStyle name="20% - Акцент3 4 15 3" xfId="2054"/>
    <cellStyle name="20% - Акцент3 4 15 3 2" xfId="2055"/>
    <cellStyle name="20% - Акцент3 4 15 4" xfId="2056"/>
    <cellStyle name="20% - Акцент3 4 16" xfId="2057"/>
    <cellStyle name="20% - Акцент3 4 16 2" xfId="2058"/>
    <cellStyle name="20% - Акцент3 4 16 2 2" xfId="2059"/>
    <cellStyle name="20% - Акцент3 4 16 2 2 2" xfId="2060"/>
    <cellStyle name="20% - Акцент3 4 16 2 3" xfId="2061"/>
    <cellStyle name="20% - Акцент3 4 16 3" xfId="2062"/>
    <cellStyle name="20% - Акцент3 4 16 3 2" xfId="2063"/>
    <cellStyle name="20% - Акцент3 4 16 4" xfId="2064"/>
    <cellStyle name="20% - Акцент3 4 17" xfId="2065"/>
    <cellStyle name="20% - Акцент3 4 17 2" xfId="2066"/>
    <cellStyle name="20% - Акцент3 4 17 2 2" xfId="2067"/>
    <cellStyle name="20% - Акцент3 4 17 2 2 2" xfId="2068"/>
    <cellStyle name="20% - Акцент3 4 17 2 3" xfId="2069"/>
    <cellStyle name="20% - Акцент3 4 17 3" xfId="2070"/>
    <cellStyle name="20% - Акцент3 4 17 3 2" xfId="2071"/>
    <cellStyle name="20% - Акцент3 4 17 4" xfId="2072"/>
    <cellStyle name="20% - Акцент3 4 18" xfId="2073"/>
    <cellStyle name="20% - Акцент3 4 18 2" xfId="2074"/>
    <cellStyle name="20% - Акцент3 4 18 2 2" xfId="2075"/>
    <cellStyle name="20% - Акцент3 4 18 2 2 2" xfId="2076"/>
    <cellStyle name="20% - Акцент3 4 18 2 3" xfId="2077"/>
    <cellStyle name="20% - Акцент3 4 18 3" xfId="2078"/>
    <cellStyle name="20% - Акцент3 4 18 3 2" xfId="2079"/>
    <cellStyle name="20% - Акцент3 4 18 4" xfId="2080"/>
    <cellStyle name="20% - Акцент3 4 19" xfId="2081"/>
    <cellStyle name="20% - Акцент3 4 19 2" xfId="2082"/>
    <cellStyle name="20% - Акцент3 4 19 2 2" xfId="2083"/>
    <cellStyle name="20% - Акцент3 4 19 2 2 2" xfId="2084"/>
    <cellStyle name="20% - Акцент3 4 19 2 3" xfId="2085"/>
    <cellStyle name="20% - Акцент3 4 19 3" xfId="2086"/>
    <cellStyle name="20% - Акцент3 4 19 3 2" xfId="2087"/>
    <cellStyle name="20% - Акцент3 4 19 4" xfId="2088"/>
    <cellStyle name="20% - Акцент3 4 2" xfId="2089"/>
    <cellStyle name="20% - Акцент3 4 2 2" xfId="2090"/>
    <cellStyle name="20% - Акцент3 4 20" xfId="2091"/>
    <cellStyle name="20% - Акцент3 4 20 2" xfId="2092"/>
    <cellStyle name="20% - Акцент3 4 20 2 2" xfId="2093"/>
    <cellStyle name="20% - Акцент3 4 20 2 2 2" xfId="2094"/>
    <cellStyle name="20% - Акцент3 4 20 2 3" xfId="2095"/>
    <cellStyle name="20% - Акцент3 4 20 3" xfId="2096"/>
    <cellStyle name="20% - Акцент3 4 20 3 2" xfId="2097"/>
    <cellStyle name="20% - Акцент3 4 20 4" xfId="2098"/>
    <cellStyle name="20% - Акцент3 4 21" xfId="2099"/>
    <cellStyle name="20% - Акцент3 4 21 2" xfId="2100"/>
    <cellStyle name="20% - Акцент3 4 21 2 2" xfId="2101"/>
    <cellStyle name="20% - Акцент3 4 21 2 2 2" xfId="2102"/>
    <cellStyle name="20% - Акцент3 4 21 2 3" xfId="2103"/>
    <cellStyle name="20% - Акцент3 4 21 3" xfId="2104"/>
    <cellStyle name="20% - Акцент3 4 21 3 2" xfId="2105"/>
    <cellStyle name="20% - Акцент3 4 21 4" xfId="2106"/>
    <cellStyle name="20% - Акцент3 4 22" xfId="2107"/>
    <cellStyle name="20% - Акцент3 4 22 2" xfId="2108"/>
    <cellStyle name="20% - Акцент3 4 22 2 2" xfId="2109"/>
    <cellStyle name="20% - Акцент3 4 22 2 2 2" xfId="2110"/>
    <cellStyle name="20% - Акцент3 4 22 2 3" xfId="2111"/>
    <cellStyle name="20% - Акцент3 4 22 3" xfId="2112"/>
    <cellStyle name="20% - Акцент3 4 22 3 2" xfId="2113"/>
    <cellStyle name="20% - Акцент3 4 22 4" xfId="2114"/>
    <cellStyle name="20% - Акцент3 4 23" xfId="2115"/>
    <cellStyle name="20% - Акцент3 4 23 2" xfId="2116"/>
    <cellStyle name="20% - Акцент3 4 23 2 2" xfId="2117"/>
    <cellStyle name="20% - Акцент3 4 23 2 2 2" xfId="2118"/>
    <cellStyle name="20% - Акцент3 4 23 2 3" xfId="2119"/>
    <cellStyle name="20% - Акцент3 4 23 3" xfId="2120"/>
    <cellStyle name="20% - Акцент3 4 23 3 2" xfId="2121"/>
    <cellStyle name="20% - Акцент3 4 23 4" xfId="2122"/>
    <cellStyle name="20% - Акцент3 4 24" xfId="2123"/>
    <cellStyle name="20% - Акцент3 4 24 2" xfId="2124"/>
    <cellStyle name="20% - Акцент3 4 24 2 2" xfId="2125"/>
    <cellStyle name="20% - Акцент3 4 24 2 2 2" xfId="2126"/>
    <cellStyle name="20% - Акцент3 4 24 2 3" xfId="2127"/>
    <cellStyle name="20% - Акцент3 4 24 3" xfId="2128"/>
    <cellStyle name="20% - Акцент3 4 24 3 2" xfId="2129"/>
    <cellStyle name="20% - Акцент3 4 24 4" xfId="2130"/>
    <cellStyle name="20% - Акцент3 4 25" xfId="2131"/>
    <cellStyle name="20% - Акцент3 4 3" xfId="2132"/>
    <cellStyle name="20% - Акцент3 4 3 2" xfId="2133"/>
    <cellStyle name="20% - Акцент3 4 3 2 2" xfId="2134"/>
    <cellStyle name="20% - Акцент3 4 3 2 2 2" xfId="2135"/>
    <cellStyle name="20% - Акцент3 4 3 2 3" xfId="2136"/>
    <cellStyle name="20% - Акцент3 4 3 3" xfId="2137"/>
    <cellStyle name="20% - Акцент3 4 3 3 2" xfId="2138"/>
    <cellStyle name="20% - Акцент3 4 3 4" xfId="2139"/>
    <cellStyle name="20% - Акцент3 4 4" xfId="2140"/>
    <cellStyle name="20% - Акцент3 4 4 2" xfId="2141"/>
    <cellStyle name="20% - Акцент3 4 4 2 2" xfId="2142"/>
    <cellStyle name="20% - Акцент3 4 4 2 2 2" xfId="2143"/>
    <cellStyle name="20% - Акцент3 4 4 2 3" xfId="2144"/>
    <cellStyle name="20% - Акцент3 4 4 3" xfId="2145"/>
    <cellStyle name="20% - Акцент3 4 4 3 2" xfId="2146"/>
    <cellStyle name="20% - Акцент3 4 4 4" xfId="2147"/>
    <cellStyle name="20% - Акцент3 4 5" xfId="2148"/>
    <cellStyle name="20% - Акцент3 4 5 2" xfId="2149"/>
    <cellStyle name="20% - Акцент3 4 5 2 2" xfId="2150"/>
    <cellStyle name="20% - Акцент3 4 5 2 2 2" xfId="2151"/>
    <cellStyle name="20% - Акцент3 4 5 2 3" xfId="2152"/>
    <cellStyle name="20% - Акцент3 4 5 3" xfId="2153"/>
    <cellStyle name="20% - Акцент3 4 5 3 2" xfId="2154"/>
    <cellStyle name="20% - Акцент3 4 5 4" xfId="2155"/>
    <cellStyle name="20% - Акцент3 4 6" xfId="2156"/>
    <cellStyle name="20% - Акцент3 4 6 2" xfId="2157"/>
    <cellStyle name="20% - Акцент3 4 6 2 2" xfId="2158"/>
    <cellStyle name="20% - Акцент3 4 6 2 2 2" xfId="2159"/>
    <cellStyle name="20% - Акцент3 4 6 2 3" xfId="2160"/>
    <cellStyle name="20% - Акцент3 4 6 3" xfId="2161"/>
    <cellStyle name="20% - Акцент3 4 6 3 2" xfId="2162"/>
    <cellStyle name="20% - Акцент3 4 6 4" xfId="2163"/>
    <cellStyle name="20% - Акцент3 4 7" xfId="2164"/>
    <cellStyle name="20% - Акцент3 4 7 2" xfId="2165"/>
    <cellStyle name="20% - Акцент3 4 7 2 2" xfId="2166"/>
    <cellStyle name="20% - Акцент3 4 7 2 2 2" xfId="2167"/>
    <cellStyle name="20% - Акцент3 4 7 2 3" xfId="2168"/>
    <cellStyle name="20% - Акцент3 4 7 3" xfId="2169"/>
    <cellStyle name="20% - Акцент3 4 7 3 2" xfId="2170"/>
    <cellStyle name="20% - Акцент3 4 7 4" xfId="2171"/>
    <cellStyle name="20% - Акцент3 4 8" xfId="2172"/>
    <cellStyle name="20% - Акцент3 4 8 2" xfId="2173"/>
    <cellStyle name="20% - Акцент3 4 8 2 2" xfId="2174"/>
    <cellStyle name="20% - Акцент3 4 8 2 2 2" xfId="2175"/>
    <cellStyle name="20% - Акцент3 4 8 2 3" xfId="2176"/>
    <cellStyle name="20% - Акцент3 4 8 3" xfId="2177"/>
    <cellStyle name="20% - Акцент3 4 8 3 2" xfId="2178"/>
    <cellStyle name="20% - Акцент3 4 8 4" xfId="2179"/>
    <cellStyle name="20% - Акцент3 4 9" xfId="2180"/>
    <cellStyle name="20% - Акцент3 4 9 2" xfId="2181"/>
    <cellStyle name="20% - Акцент3 4 9 2 2" xfId="2182"/>
    <cellStyle name="20% - Акцент3 4 9 2 2 2" xfId="2183"/>
    <cellStyle name="20% - Акцент3 4 9 2 3" xfId="2184"/>
    <cellStyle name="20% - Акцент3 4 9 3" xfId="2185"/>
    <cellStyle name="20% - Акцент3 4 9 3 2" xfId="2186"/>
    <cellStyle name="20% - Акцент3 4 9 4" xfId="2187"/>
    <cellStyle name="20% - Акцент3 5" xfId="2188"/>
    <cellStyle name="20% - Акцент3 5 2" xfId="2189"/>
    <cellStyle name="20% - Акцент3 5 2 2" xfId="2190"/>
    <cellStyle name="20% - Акцент3 5 3" xfId="2191"/>
    <cellStyle name="20% - Акцент3 6" xfId="2192"/>
    <cellStyle name="20% - Акцент3 6 2" xfId="2193"/>
    <cellStyle name="20% - Акцент3 7" xfId="2194"/>
    <cellStyle name="20% - Акцент3 7 2" xfId="2195"/>
    <cellStyle name="20% - Акцент3 7 2 2" xfId="2196"/>
    <cellStyle name="20% - Акцент3 7 2 2 2" xfId="2197"/>
    <cellStyle name="20% - Акцент3 7 2 3" xfId="2198"/>
    <cellStyle name="20% - Акцент3 7 3" xfId="2199"/>
    <cellStyle name="20% - Акцент3 7 3 2" xfId="2200"/>
    <cellStyle name="20% - Акцент3 7 4" xfId="2201"/>
    <cellStyle name="20% - Акцент3 8" xfId="2202"/>
    <cellStyle name="20% - Акцент3 8 2" xfId="2203"/>
    <cellStyle name="20% - Акцент3 8 2 2" xfId="2204"/>
    <cellStyle name="20% - Акцент3 8 2 2 2" xfId="2205"/>
    <cellStyle name="20% - Акцент3 8 2 3" xfId="2206"/>
    <cellStyle name="20% - Акцент3 8 3" xfId="2207"/>
    <cellStyle name="20% - Акцент3 8 3 2" xfId="2208"/>
    <cellStyle name="20% - Акцент3 8 4" xfId="2209"/>
    <cellStyle name="20% - Акцент3 9" xfId="2210"/>
    <cellStyle name="20% - Акцент3 9 2" xfId="2211"/>
    <cellStyle name="20% - Акцент3 9 2 2" xfId="2212"/>
    <cellStyle name="20% - Акцент3 9 2 2 2" xfId="2213"/>
    <cellStyle name="20% - Акцент3 9 2 3" xfId="2214"/>
    <cellStyle name="20% - Акцент3 9 3" xfId="2215"/>
    <cellStyle name="20% - Акцент3 9 3 2" xfId="2216"/>
    <cellStyle name="20% - Акцент3 9 4" xfId="2217"/>
    <cellStyle name="20% - Акцент4 10" xfId="2218"/>
    <cellStyle name="20% - Акцент4 10 2" xfId="2219"/>
    <cellStyle name="20% - Акцент4 10 2 2" xfId="2220"/>
    <cellStyle name="20% - Акцент4 10 2 2 2" xfId="2221"/>
    <cellStyle name="20% - Акцент4 10 2 3" xfId="2222"/>
    <cellStyle name="20% - Акцент4 10 3" xfId="2223"/>
    <cellStyle name="20% - Акцент4 10 3 2" xfId="2224"/>
    <cellStyle name="20% - Акцент4 10 4" xfId="2225"/>
    <cellStyle name="20% - Акцент4 11" xfId="2226"/>
    <cellStyle name="20% - Акцент4 11 2" xfId="2227"/>
    <cellStyle name="20% - Акцент4 11 2 2" xfId="2228"/>
    <cellStyle name="20% - Акцент4 11 2 2 2" xfId="2229"/>
    <cellStyle name="20% - Акцент4 11 2 3" xfId="2230"/>
    <cellStyle name="20% - Акцент4 11 3" xfId="2231"/>
    <cellStyle name="20% - Акцент4 11 3 2" xfId="2232"/>
    <cellStyle name="20% - Акцент4 11 4" xfId="2233"/>
    <cellStyle name="20% - Акцент4 12" xfId="2234"/>
    <cellStyle name="20% - Акцент4 12 2" xfId="2235"/>
    <cellStyle name="20% - Акцент4 12 2 2" xfId="2236"/>
    <cellStyle name="20% - Акцент4 12 2 2 2" xfId="2237"/>
    <cellStyle name="20% - Акцент4 12 2 3" xfId="2238"/>
    <cellStyle name="20% - Акцент4 12 3" xfId="2239"/>
    <cellStyle name="20% - Акцент4 12 3 2" xfId="2240"/>
    <cellStyle name="20% - Акцент4 12 4" xfId="2241"/>
    <cellStyle name="20% - Акцент4 13" xfId="2242"/>
    <cellStyle name="20% - Акцент4 13 2" xfId="2243"/>
    <cellStyle name="20% - Акцент4 13 2 2" xfId="2244"/>
    <cellStyle name="20% - Акцент4 13 2 2 2" xfId="2245"/>
    <cellStyle name="20% - Акцент4 13 2 3" xfId="2246"/>
    <cellStyle name="20% - Акцент4 13 3" xfId="2247"/>
    <cellStyle name="20% - Акцент4 13 3 2" xfId="2248"/>
    <cellStyle name="20% - Акцент4 13 4" xfId="2249"/>
    <cellStyle name="20% - Акцент4 14" xfId="2250"/>
    <cellStyle name="20% - Акцент4 14 2" xfId="2251"/>
    <cellStyle name="20% - Акцент4 14 2 2" xfId="2252"/>
    <cellStyle name="20% - Акцент4 14 2 2 2" xfId="2253"/>
    <cellStyle name="20% - Акцент4 14 2 3" xfId="2254"/>
    <cellStyle name="20% - Акцент4 14 3" xfId="2255"/>
    <cellStyle name="20% - Акцент4 14 3 2" xfId="2256"/>
    <cellStyle name="20% - Акцент4 14 4" xfId="2257"/>
    <cellStyle name="20% - Акцент4 15" xfId="2258"/>
    <cellStyle name="20% - Акцент4 15 2" xfId="2259"/>
    <cellStyle name="20% - Акцент4 15 2 2" xfId="2260"/>
    <cellStyle name="20% - Акцент4 15 2 2 2" xfId="2261"/>
    <cellStyle name="20% - Акцент4 15 2 3" xfId="2262"/>
    <cellStyle name="20% - Акцент4 15 3" xfId="2263"/>
    <cellStyle name="20% - Акцент4 15 3 2" xfId="2264"/>
    <cellStyle name="20% - Акцент4 15 4" xfId="2265"/>
    <cellStyle name="20% - Акцент4 16" xfId="2266"/>
    <cellStyle name="20% - Акцент4 16 2" xfId="2267"/>
    <cellStyle name="20% - Акцент4 16 2 2" xfId="2268"/>
    <cellStyle name="20% - Акцент4 16 2 2 2" xfId="2269"/>
    <cellStyle name="20% - Акцент4 16 2 3" xfId="2270"/>
    <cellStyle name="20% - Акцент4 16 3" xfId="2271"/>
    <cellStyle name="20% - Акцент4 16 3 2" xfId="2272"/>
    <cellStyle name="20% - Акцент4 16 4" xfId="2273"/>
    <cellStyle name="20% - Акцент4 17" xfId="2274"/>
    <cellStyle name="20% - Акцент4 17 2" xfId="2275"/>
    <cellStyle name="20% - Акцент4 17 2 2" xfId="2276"/>
    <cellStyle name="20% - Акцент4 17 2 2 2" xfId="2277"/>
    <cellStyle name="20% - Акцент4 17 2 3" xfId="2278"/>
    <cellStyle name="20% - Акцент4 17 3" xfId="2279"/>
    <cellStyle name="20% - Акцент4 17 3 2" xfId="2280"/>
    <cellStyle name="20% - Акцент4 17 4" xfId="2281"/>
    <cellStyle name="20% - Акцент4 18" xfId="2282"/>
    <cellStyle name="20% - Акцент4 18 2" xfId="2283"/>
    <cellStyle name="20% - Акцент4 18 2 2" xfId="2284"/>
    <cellStyle name="20% - Акцент4 18 3" xfId="2285"/>
    <cellStyle name="20% - Акцент4 19" xfId="2286"/>
    <cellStyle name="20% - Акцент4 19 2" xfId="2287"/>
    <cellStyle name="20% - Акцент4 2" xfId="2288"/>
    <cellStyle name="20% - Акцент4 2 10" xfId="2289"/>
    <cellStyle name="20% - Акцент4 2 10 2" xfId="2290"/>
    <cellStyle name="20% - Акцент4 2 10 2 2" xfId="2291"/>
    <cellStyle name="20% - Акцент4 2 10 2 2 2" xfId="2292"/>
    <cellStyle name="20% - Акцент4 2 10 2 3" xfId="2293"/>
    <cellStyle name="20% - Акцент4 2 10 3" xfId="2294"/>
    <cellStyle name="20% - Акцент4 2 10 3 2" xfId="2295"/>
    <cellStyle name="20% - Акцент4 2 10 4" xfId="2296"/>
    <cellStyle name="20% - Акцент4 2 11" xfId="2297"/>
    <cellStyle name="20% - Акцент4 2 11 2" xfId="2298"/>
    <cellStyle name="20% - Акцент4 2 11 2 2" xfId="2299"/>
    <cellStyle name="20% - Акцент4 2 11 2 2 2" xfId="2300"/>
    <cellStyle name="20% - Акцент4 2 11 2 3" xfId="2301"/>
    <cellStyle name="20% - Акцент4 2 11 3" xfId="2302"/>
    <cellStyle name="20% - Акцент4 2 11 3 2" xfId="2303"/>
    <cellStyle name="20% - Акцент4 2 11 4" xfId="2304"/>
    <cellStyle name="20% - Акцент4 2 12" xfId="2305"/>
    <cellStyle name="20% - Акцент4 2 12 2" xfId="2306"/>
    <cellStyle name="20% - Акцент4 2 12 2 2" xfId="2307"/>
    <cellStyle name="20% - Акцент4 2 12 2 2 2" xfId="2308"/>
    <cellStyle name="20% - Акцент4 2 12 2 3" xfId="2309"/>
    <cellStyle name="20% - Акцент4 2 12 3" xfId="2310"/>
    <cellStyle name="20% - Акцент4 2 12 3 2" xfId="2311"/>
    <cellStyle name="20% - Акцент4 2 12 4" xfId="2312"/>
    <cellStyle name="20% - Акцент4 2 13" xfId="2313"/>
    <cellStyle name="20% - Акцент4 2 13 2" xfId="2314"/>
    <cellStyle name="20% - Акцент4 2 13 2 2" xfId="2315"/>
    <cellStyle name="20% - Акцент4 2 13 2 2 2" xfId="2316"/>
    <cellStyle name="20% - Акцент4 2 13 2 3" xfId="2317"/>
    <cellStyle name="20% - Акцент4 2 13 3" xfId="2318"/>
    <cellStyle name="20% - Акцент4 2 13 3 2" xfId="2319"/>
    <cellStyle name="20% - Акцент4 2 13 4" xfId="2320"/>
    <cellStyle name="20% - Акцент4 2 14" xfId="2321"/>
    <cellStyle name="20% - Акцент4 2 14 2" xfId="2322"/>
    <cellStyle name="20% - Акцент4 2 14 2 2" xfId="2323"/>
    <cellStyle name="20% - Акцент4 2 14 2 2 2" xfId="2324"/>
    <cellStyle name="20% - Акцент4 2 14 2 3" xfId="2325"/>
    <cellStyle name="20% - Акцент4 2 14 3" xfId="2326"/>
    <cellStyle name="20% - Акцент4 2 14 3 2" xfId="2327"/>
    <cellStyle name="20% - Акцент4 2 14 4" xfId="2328"/>
    <cellStyle name="20% - Акцент4 2 15" xfId="2329"/>
    <cellStyle name="20% - Акцент4 2 15 2" xfId="2330"/>
    <cellStyle name="20% - Акцент4 2 15 2 2" xfId="2331"/>
    <cellStyle name="20% - Акцент4 2 15 2 2 2" xfId="2332"/>
    <cellStyle name="20% - Акцент4 2 15 2 3" xfId="2333"/>
    <cellStyle name="20% - Акцент4 2 15 3" xfId="2334"/>
    <cellStyle name="20% - Акцент4 2 15 3 2" xfId="2335"/>
    <cellStyle name="20% - Акцент4 2 15 4" xfId="2336"/>
    <cellStyle name="20% - Акцент4 2 16" xfId="2337"/>
    <cellStyle name="20% - Акцент4 2 16 2" xfId="2338"/>
    <cellStyle name="20% - Акцент4 2 16 2 2" xfId="2339"/>
    <cellStyle name="20% - Акцент4 2 16 2 2 2" xfId="2340"/>
    <cellStyle name="20% - Акцент4 2 16 2 3" xfId="2341"/>
    <cellStyle name="20% - Акцент4 2 16 3" xfId="2342"/>
    <cellStyle name="20% - Акцент4 2 16 3 2" xfId="2343"/>
    <cellStyle name="20% - Акцент4 2 16 4" xfId="2344"/>
    <cellStyle name="20% - Акцент4 2 17" xfId="2345"/>
    <cellStyle name="20% - Акцент4 2 17 2" xfId="2346"/>
    <cellStyle name="20% - Акцент4 2 17 2 2" xfId="2347"/>
    <cellStyle name="20% - Акцент4 2 17 2 2 2" xfId="2348"/>
    <cellStyle name="20% - Акцент4 2 17 2 3" xfId="2349"/>
    <cellStyle name="20% - Акцент4 2 17 3" xfId="2350"/>
    <cellStyle name="20% - Акцент4 2 17 3 2" xfId="2351"/>
    <cellStyle name="20% - Акцент4 2 17 4" xfId="2352"/>
    <cellStyle name="20% - Акцент4 2 18" xfId="2353"/>
    <cellStyle name="20% - Акцент4 2 18 2" xfId="2354"/>
    <cellStyle name="20% - Акцент4 2 18 2 2" xfId="2355"/>
    <cellStyle name="20% - Акцент4 2 18 2 2 2" xfId="2356"/>
    <cellStyle name="20% - Акцент4 2 18 2 3" xfId="2357"/>
    <cellStyle name="20% - Акцент4 2 18 3" xfId="2358"/>
    <cellStyle name="20% - Акцент4 2 18 3 2" xfId="2359"/>
    <cellStyle name="20% - Акцент4 2 18 4" xfId="2360"/>
    <cellStyle name="20% - Акцент4 2 19" xfId="2361"/>
    <cellStyle name="20% - Акцент4 2 19 2" xfId="2362"/>
    <cellStyle name="20% - Акцент4 2 19 2 2" xfId="2363"/>
    <cellStyle name="20% - Акцент4 2 19 2 2 2" xfId="2364"/>
    <cellStyle name="20% - Акцент4 2 19 2 3" xfId="2365"/>
    <cellStyle name="20% - Акцент4 2 19 3" xfId="2366"/>
    <cellStyle name="20% - Акцент4 2 19 3 2" xfId="2367"/>
    <cellStyle name="20% - Акцент4 2 19 4" xfId="2368"/>
    <cellStyle name="20% - Акцент4 2 2" xfId="2369"/>
    <cellStyle name="20% - Акцент4 2 2 2" xfId="2370"/>
    <cellStyle name="20% - Акцент4 2 20" xfId="2371"/>
    <cellStyle name="20% - Акцент4 2 20 2" xfId="2372"/>
    <cellStyle name="20% - Акцент4 2 20 2 2" xfId="2373"/>
    <cellStyle name="20% - Акцент4 2 20 2 2 2" xfId="2374"/>
    <cellStyle name="20% - Акцент4 2 20 2 3" xfId="2375"/>
    <cellStyle name="20% - Акцент4 2 20 3" xfId="2376"/>
    <cellStyle name="20% - Акцент4 2 20 3 2" xfId="2377"/>
    <cellStyle name="20% - Акцент4 2 20 4" xfId="2378"/>
    <cellStyle name="20% - Акцент4 2 21" xfId="2379"/>
    <cellStyle name="20% - Акцент4 2 21 2" xfId="2380"/>
    <cellStyle name="20% - Акцент4 2 21 2 2" xfId="2381"/>
    <cellStyle name="20% - Акцент4 2 21 2 2 2" xfId="2382"/>
    <cellStyle name="20% - Акцент4 2 21 2 3" xfId="2383"/>
    <cellStyle name="20% - Акцент4 2 21 3" xfId="2384"/>
    <cellStyle name="20% - Акцент4 2 21 3 2" xfId="2385"/>
    <cellStyle name="20% - Акцент4 2 21 4" xfId="2386"/>
    <cellStyle name="20% - Акцент4 2 22" xfId="2387"/>
    <cellStyle name="20% - Акцент4 2 22 2" xfId="2388"/>
    <cellStyle name="20% - Акцент4 2 22 2 2" xfId="2389"/>
    <cellStyle name="20% - Акцент4 2 22 2 2 2" xfId="2390"/>
    <cellStyle name="20% - Акцент4 2 22 2 3" xfId="2391"/>
    <cellStyle name="20% - Акцент4 2 22 3" xfId="2392"/>
    <cellStyle name="20% - Акцент4 2 22 3 2" xfId="2393"/>
    <cellStyle name="20% - Акцент4 2 22 4" xfId="2394"/>
    <cellStyle name="20% - Акцент4 2 23" xfId="2395"/>
    <cellStyle name="20% - Акцент4 2 23 2" xfId="2396"/>
    <cellStyle name="20% - Акцент4 2 23 2 2" xfId="2397"/>
    <cellStyle name="20% - Акцент4 2 23 2 2 2" xfId="2398"/>
    <cellStyle name="20% - Акцент4 2 23 2 3" xfId="2399"/>
    <cellStyle name="20% - Акцент4 2 23 3" xfId="2400"/>
    <cellStyle name="20% - Акцент4 2 23 3 2" xfId="2401"/>
    <cellStyle name="20% - Акцент4 2 23 4" xfId="2402"/>
    <cellStyle name="20% - Акцент4 2 24" xfId="2403"/>
    <cellStyle name="20% - Акцент4 2 24 2" xfId="2404"/>
    <cellStyle name="20% - Акцент4 2 24 2 2" xfId="2405"/>
    <cellStyle name="20% - Акцент4 2 24 2 2 2" xfId="2406"/>
    <cellStyle name="20% - Акцент4 2 24 2 3" xfId="2407"/>
    <cellStyle name="20% - Акцент4 2 24 3" xfId="2408"/>
    <cellStyle name="20% - Акцент4 2 24 3 2" xfId="2409"/>
    <cellStyle name="20% - Акцент4 2 24 4" xfId="2410"/>
    <cellStyle name="20% - Акцент4 2 25" xfId="2411"/>
    <cellStyle name="20% - Акцент4 2 3" xfId="2412"/>
    <cellStyle name="20% - Акцент4 2 3 2" xfId="2413"/>
    <cellStyle name="20% - Акцент4 2 3 2 2" xfId="2414"/>
    <cellStyle name="20% - Акцент4 2 3 2 2 2" xfId="2415"/>
    <cellStyle name="20% - Акцент4 2 3 2 3" xfId="2416"/>
    <cellStyle name="20% - Акцент4 2 3 3" xfId="2417"/>
    <cellStyle name="20% - Акцент4 2 3 3 2" xfId="2418"/>
    <cellStyle name="20% - Акцент4 2 3 4" xfId="2419"/>
    <cellStyle name="20% - Акцент4 2 4" xfId="2420"/>
    <cellStyle name="20% - Акцент4 2 4 2" xfId="2421"/>
    <cellStyle name="20% - Акцент4 2 4 2 2" xfId="2422"/>
    <cellStyle name="20% - Акцент4 2 4 2 2 2" xfId="2423"/>
    <cellStyle name="20% - Акцент4 2 4 2 3" xfId="2424"/>
    <cellStyle name="20% - Акцент4 2 4 3" xfId="2425"/>
    <cellStyle name="20% - Акцент4 2 4 3 2" xfId="2426"/>
    <cellStyle name="20% - Акцент4 2 4 4" xfId="2427"/>
    <cellStyle name="20% - Акцент4 2 5" xfId="2428"/>
    <cellStyle name="20% - Акцент4 2 5 2" xfId="2429"/>
    <cellStyle name="20% - Акцент4 2 5 2 2" xfId="2430"/>
    <cellStyle name="20% - Акцент4 2 5 2 2 2" xfId="2431"/>
    <cellStyle name="20% - Акцент4 2 5 2 3" xfId="2432"/>
    <cellStyle name="20% - Акцент4 2 5 3" xfId="2433"/>
    <cellStyle name="20% - Акцент4 2 5 3 2" xfId="2434"/>
    <cellStyle name="20% - Акцент4 2 5 4" xfId="2435"/>
    <cellStyle name="20% - Акцент4 2 6" xfId="2436"/>
    <cellStyle name="20% - Акцент4 2 6 2" xfId="2437"/>
    <cellStyle name="20% - Акцент4 2 6 2 2" xfId="2438"/>
    <cellStyle name="20% - Акцент4 2 6 2 2 2" xfId="2439"/>
    <cellStyle name="20% - Акцент4 2 6 2 3" xfId="2440"/>
    <cellStyle name="20% - Акцент4 2 6 3" xfId="2441"/>
    <cellStyle name="20% - Акцент4 2 6 3 2" xfId="2442"/>
    <cellStyle name="20% - Акцент4 2 6 4" xfId="2443"/>
    <cellStyle name="20% - Акцент4 2 7" xfId="2444"/>
    <cellStyle name="20% - Акцент4 2 7 2" xfId="2445"/>
    <cellStyle name="20% - Акцент4 2 7 2 2" xfId="2446"/>
    <cellStyle name="20% - Акцент4 2 7 2 2 2" xfId="2447"/>
    <cellStyle name="20% - Акцент4 2 7 2 3" xfId="2448"/>
    <cellStyle name="20% - Акцент4 2 7 3" xfId="2449"/>
    <cellStyle name="20% - Акцент4 2 7 3 2" xfId="2450"/>
    <cellStyle name="20% - Акцент4 2 7 4" xfId="2451"/>
    <cellStyle name="20% - Акцент4 2 8" xfId="2452"/>
    <cellStyle name="20% - Акцент4 2 8 2" xfId="2453"/>
    <cellStyle name="20% - Акцент4 2 8 2 2" xfId="2454"/>
    <cellStyle name="20% - Акцент4 2 8 2 2 2" xfId="2455"/>
    <cellStyle name="20% - Акцент4 2 8 2 3" xfId="2456"/>
    <cellStyle name="20% - Акцент4 2 8 3" xfId="2457"/>
    <cellStyle name="20% - Акцент4 2 8 3 2" xfId="2458"/>
    <cellStyle name="20% - Акцент4 2 8 4" xfId="2459"/>
    <cellStyle name="20% - Акцент4 2 9" xfId="2460"/>
    <cellStyle name="20% - Акцент4 2 9 2" xfId="2461"/>
    <cellStyle name="20% - Акцент4 2 9 2 2" xfId="2462"/>
    <cellStyle name="20% - Акцент4 2 9 2 2 2" xfId="2463"/>
    <cellStyle name="20% - Акцент4 2 9 2 3" xfId="2464"/>
    <cellStyle name="20% - Акцент4 2 9 3" xfId="2465"/>
    <cellStyle name="20% - Акцент4 2 9 3 2" xfId="2466"/>
    <cellStyle name="20% - Акцент4 2 9 4" xfId="2467"/>
    <cellStyle name="20% - Акцент4 20" xfId="2468"/>
    <cellStyle name="20% - Акцент4 3" xfId="2469"/>
    <cellStyle name="20% - Акцент4 3 10" xfId="2470"/>
    <cellStyle name="20% - Акцент4 3 10 2" xfId="2471"/>
    <cellStyle name="20% - Акцент4 3 10 2 2" xfId="2472"/>
    <cellStyle name="20% - Акцент4 3 10 2 2 2" xfId="2473"/>
    <cellStyle name="20% - Акцент4 3 10 2 3" xfId="2474"/>
    <cellStyle name="20% - Акцент4 3 10 3" xfId="2475"/>
    <cellStyle name="20% - Акцент4 3 10 3 2" xfId="2476"/>
    <cellStyle name="20% - Акцент4 3 10 4" xfId="2477"/>
    <cellStyle name="20% - Акцент4 3 11" xfId="2478"/>
    <cellStyle name="20% - Акцент4 3 11 2" xfId="2479"/>
    <cellStyle name="20% - Акцент4 3 11 2 2" xfId="2480"/>
    <cellStyle name="20% - Акцент4 3 11 2 2 2" xfId="2481"/>
    <cellStyle name="20% - Акцент4 3 11 2 3" xfId="2482"/>
    <cellStyle name="20% - Акцент4 3 11 3" xfId="2483"/>
    <cellStyle name="20% - Акцент4 3 11 3 2" xfId="2484"/>
    <cellStyle name="20% - Акцент4 3 11 4" xfId="2485"/>
    <cellStyle name="20% - Акцент4 3 12" xfId="2486"/>
    <cellStyle name="20% - Акцент4 3 12 2" xfId="2487"/>
    <cellStyle name="20% - Акцент4 3 12 2 2" xfId="2488"/>
    <cellStyle name="20% - Акцент4 3 12 2 2 2" xfId="2489"/>
    <cellStyle name="20% - Акцент4 3 12 2 3" xfId="2490"/>
    <cellStyle name="20% - Акцент4 3 12 3" xfId="2491"/>
    <cellStyle name="20% - Акцент4 3 12 3 2" xfId="2492"/>
    <cellStyle name="20% - Акцент4 3 12 4" xfId="2493"/>
    <cellStyle name="20% - Акцент4 3 13" xfId="2494"/>
    <cellStyle name="20% - Акцент4 3 13 2" xfId="2495"/>
    <cellStyle name="20% - Акцент4 3 13 2 2" xfId="2496"/>
    <cellStyle name="20% - Акцент4 3 13 2 2 2" xfId="2497"/>
    <cellStyle name="20% - Акцент4 3 13 2 3" xfId="2498"/>
    <cellStyle name="20% - Акцент4 3 13 3" xfId="2499"/>
    <cellStyle name="20% - Акцент4 3 13 3 2" xfId="2500"/>
    <cellStyle name="20% - Акцент4 3 13 4" xfId="2501"/>
    <cellStyle name="20% - Акцент4 3 14" xfId="2502"/>
    <cellStyle name="20% - Акцент4 3 14 2" xfId="2503"/>
    <cellStyle name="20% - Акцент4 3 14 2 2" xfId="2504"/>
    <cellStyle name="20% - Акцент4 3 14 2 2 2" xfId="2505"/>
    <cellStyle name="20% - Акцент4 3 14 2 3" xfId="2506"/>
    <cellStyle name="20% - Акцент4 3 14 3" xfId="2507"/>
    <cellStyle name="20% - Акцент4 3 14 3 2" xfId="2508"/>
    <cellStyle name="20% - Акцент4 3 14 4" xfId="2509"/>
    <cellStyle name="20% - Акцент4 3 15" xfId="2510"/>
    <cellStyle name="20% - Акцент4 3 15 2" xfId="2511"/>
    <cellStyle name="20% - Акцент4 3 15 2 2" xfId="2512"/>
    <cellStyle name="20% - Акцент4 3 15 2 2 2" xfId="2513"/>
    <cellStyle name="20% - Акцент4 3 15 2 3" xfId="2514"/>
    <cellStyle name="20% - Акцент4 3 15 3" xfId="2515"/>
    <cellStyle name="20% - Акцент4 3 15 3 2" xfId="2516"/>
    <cellStyle name="20% - Акцент4 3 15 4" xfId="2517"/>
    <cellStyle name="20% - Акцент4 3 16" xfId="2518"/>
    <cellStyle name="20% - Акцент4 3 16 2" xfId="2519"/>
    <cellStyle name="20% - Акцент4 3 16 2 2" xfId="2520"/>
    <cellStyle name="20% - Акцент4 3 16 2 2 2" xfId="2521"/>
    <cellStyle name="20% - Акцент4 3 16 2 3" xfId="2522"/>
    <cellStyle name="20% - Акцент4 3 16 3" xfId="2523"/>
    <cellStyle name="20% - Акцент4 3 16 3 2" xfId="2524"/>
    <cellStyle name="20% - Акцент4 3 16 4" xfId="2525"/>
    <cellStyle name="20% - Акцент4 3 17" xfId="2526"/>
    <cellStyle name="20% - Акцент4 3 17 2" xfId="2527"/>
    <cellStyle name="20% - Акцент4 3 17 2 2" xfId="2528"/>
    <cellStyle name="20% - Акцент4 3 17 2 2 2" xfId="2529"/>
    <cellStyle name="20% - Акцент4 3 17 2 3" xfId="2530"/>
    <cellStyle name="20% - Акцент4 3 17 3" xfId="2531"/>
    <cellStyle name="20% - Акцент4 3 17 3 2" xfId="2532"/>
    <cellStyle name="20% - Акцент4 3 17 4" xfId="2533"/>
    <cellStyle name="20% - Акцент4 3 18" xfId="2534"/>
    <cellStyle name="20% - Акцент4 3 18 2" xfId="2535"/>
    <cellStyle name="20% - Акцент4 3 18 2 2" xfId="2536"/>
    <cellStyle name="20% - Акцент4 3 18 2 2 2" xfId="2537"/>
    <cellStyle name="20% - Акцент4 3 18 2 3" xfId="2538"/>
    <cellStyle name="20% - Акцент4 3 18 3" xfId="2539"/>
    <cellStyle name="20% - Акцент4 3 18 3 2" xfId="2540"/>
    <cellStyle name="20% - Акцент4 3 18 4" xfId="2541"/>
    <cellStyle name="20% - Акцент4 3 19" xfId="2542"/>
    <cellStyle name="20% - Акцент4 3 19 2" xfId="2543"/>
    <cellStyle name="20% - Акцент4 3 19 2 2" xfId="2544"/>
    <cellStyle name="20% - Акцент4 3 19 2 2 2" xfId="2545"/>
    <cellStyle name="20% - Акцент4 3 19 2 3" xfId="2546"/>
    <cellStyle name="20% - Акцент4 3 19 3" xfId="2547"/>
    <cellStyle name="20% - Акцент4 3 19 3 2" xfId="2548"/>
    <cellStyle name="20% - Акцент4 3 19 4" xfId="2549"/>
    <cellStyle name="20% - Акцент4 3 2" xfId="2550"/>
    <cellStyle name="20% - Акцент4 3 2 2" xfId="2551"/>
    <cellStyle name="20% - Акцент4 3 20" xfId="2552"/>
    <cellStyle name="20% - Акцент4 3 20 2" xfId="2553"/>
    <cellStyle name="20% - Акцент4 3 20 2 2" xfId="2554"/>
    <cellStyle name="20% - Акцент4 3 20 2 2 2" xfId="2555"/>
    <cellStyle name="20% - Акцент4 3 20 2 3" xfId="2556"/>
    <cellStyle name="20% - Акцент4 3 20 3" xfId="2557"/>
    <cellStyle name="20% - Акцент4 3 20 3 2" xfId="2558"/>
    <cellStyle name="20% - Акцент4 3 20 4" xfId="2559"/>
    <cellStyle name="20% - Акцент4 3 21" xfId="2560"/>
    <cellStyle name="20% - Акцент4 3 21 2" xfId="2561"/>
    <cellStyle name="20% - Акцент4 3 21 2 2" xfId="2562"/>
    <cellStyle name="20% - Акцент4 3 21 2 2 2" xfId="2563"/>
    <cellStyle name="20% - Акцент4 3 21 2 3" xfId="2564"/>
    <cellStyle name="20% - Акцент4 3 21 3" xfId="2565"/>
    <cellStyle name="20% - Акцент4 3 21 3 2" xfId="2566"/>
    <cellStyle name="20% - Акцент4 3 21 4" xfId="2567"/>
    <cellStyle name="20% - Акцент4 3 22" xfId="2568"/>
    <cellStyle name="20% - Акцент4 3 22 2" xfId="2569"/>
    <cellStyle name="20% - Акцент4 3 22 2 2" xfId="2570"/>
    <cellStyle name="20% - Акцент4 3 22 2 2 2" xfId="2571"/>
    <cellStyle name="20% - Акцент4 3 22 2 3" xfId="2572"/>
    <cellStyle name="20% - Акцент4 3 22 3" xfId="2573"/>
    <cellStyle name="20% - Акцент4 3 22 3 2" xfId="2574"/>
    <cellStyle name="20% - Акцент4 3 22 4" xfId="2575"/>
    <cellStyle name="20% - Акцент4 3 23" xfId="2576"/>
    <cellStyle name="20% - Акцент4 3 23 2" xfId="2577"/>
    <cellStyle name="20% - Акцент4 3 23 2 2" xfId="2578"/>
    <cellStyle name="20% - Акцент4 3 23 2 2 2" xfId="2579"/>
    <cellStyle name="20% - Акцент4 3 23 2 3" xfId="2580"/>
    <cellStyle name="20% - Акцент4 3 23 3" xfId="2581"/>
    <cellStyle name="20% - Акцент4 3 23 3 2" xfId="2582"/>
    <cellStyle name="20% - Акцент4 3 23 4" xfId="2583"/>
    <cellStyle name="20% - Акцент4 3 24" xfId="2584"/>
    <cellStyle name="20% - Акцент4 3 24 2" xfId="2585"/>
    <cellStyle name="20% - Акцент4 3 24 2 2" xfId="2586"/>
    <cellStyle name="20% - Акцент4 3 24 2 2 2" xfId="2587"/>
    <cellStyle name="20% - Акцент4 3 24 2 3" xfId="2588"/>
    <cellStyle name="20% - Акцент4 3 24 3" xfId="2589"/>
    <cellStyle name="20% - Акцент4 3 24 3 2" xfId="2590"/>
    <cellStyle name="20% - Акцент4 3 24 4" xfId="2591"/>
    <cellStyle name="20% - Акцент4 3 25" xfId="2592"/>
    <cellStyle name="20% - Акцент4 3 3" xfId="2593"/>
    <cellStyle name="20% - Акцент4 3 3 2" xfId="2594"/>
    <cellStyle name="20% - Акцент4 3 3 2 2" xfId="2595"/>
    <cellStyle name="20% - Акцент4 3 3 2 2 2" xfId="2596"/>
    <cellStyle name="20% - Акцент4 3 3 2 3" xfId="2597"/>
    <cellStyle name="20% - Акцент4 3 3 3" xfId="2598"/>
    <cellStyle name="20% - Акцент4 3 3 3 2" xfId="2599"/>
    <cellStyle name="20% - Акцент4 3 3 4" xfId="2600"/>
    <cellStyle name="20% - Акцент4 3 4" xfId="2601"/>
    <cellStyle name="20% - Акцент4 3 4 2" xfId="2602"/>
    <cellStyle name="20% - Акцент4 3 4 2 2" xfId="2603"/>
    <cellStyle name="20% - Акцент4 3 4 2 2 2" xfId="2604"/>
    <cellStyle name="20% - Акцент4 3 4 2 3" xfId="2605"/>
    <cellStyle name="20% - Акцент4 3 4 3" xfId="2606"/>
    <cellStyle name="20% - Акцент4 3 4 3 2" xfId="2607"/>
    <cellStyle name="20% - Акцент4 3 4 4" xfId="2608"/>
    <cellStyle name="20% - Акцент4 3 5" xfId="2609"/>
    <cellStyle name="20% - Акцент4 3 5 2" xfId="2610"/>
    <cellStyle name="20% - Акцент4 3 5 2 2" xfId="2611"/>
    <cellStyle name="20% - Акцент4 3 5 2 2 2" xfId="2612"/>
    <cellStyle name="20% - Акцент4 3 5 2 3" xfId="2613"/>
    <cellStyle name="20% - Акцент4 3 5 3" xfId="2614"/>
    <cellStyle name="20% - Акцент4 3 5 3 2" xfId="2615"/>
    <cellStyle name="20% - Акцент4 3 5 4" xfId="2616"/>
    <cellStyle name="20% - Акцент4 3 6" xfId="2617"/>
    <cellStyle name="20% - Акцент4 3 6 2" xfId="2618"/>
    <cellStyle name="20% - Акцент4 3 6 2 2" xfId="2619"/>
    <cellStyle name="20% - Акцент4 3 6 2 2 2" xfId="2620"/>
    <cellStyle name="20% - Акцент4 3 6 2 3" xfId="2621"/>
    <cellStyle name="20% - Акцент4 3 6 3" xfId="2622"/>
    <cellStyle name="20% - Акцент4 3 6 3 2" xfId="2623"/>
    <cellStyle name="20% - Акцент4 3 6 4" xfId="2624"/>
    <cellStyle name="20% - Акцент4 3 7" xfId="2625"/>
    <cellStyle name="20% - Акцент4 3 7 2" xfId="2626"/>
    <cellStyle name="20% - Акцент4 3 7 2 2" xfId="2627"/>
    <cellStyle name="20% - Акцент4 3 7 2 2 2" xfId="2628"/>
    <cellStyle name="20% - Акцент4 3 7 2 3" xfId="2629"/>
    <cellStyle name="20% - Акцент4 3 7 3" xfId="2630"/>
    <cellStyle name="20% - Акцент4 3 7 3 2" xfId="2631"/>
    <cellStyle name="20% - Акцент4 3 7 4" xfId="2632"/>
    <cellStyle name="20% - Акцент4 3 8" xfId="2633"/>
    <cellStyle name="20% - Акцент4 3 8 2" xfId="2634"/>
    <cellStyle name="20% - Акцент4 3 8 2 2" xfId="2635"/>
    <cellStyle name="20% - Акцент4 3 8 2 2 2" xfId="2636"/>
    <cellStyle name="20% - Акцент4 3 8 2 3" xfId="2637"/>
    <cellStyle name="20% - Акцент4 3 8 3" xfId="2638"/>
    <cellStyle name="20% - Акцент4 3 8 3 2" xfId="2639"/>
    <cellStyle name="20% - Акцент4 3 8 4" xfId="2640"/>
    <cellStyle name="20% - Акцент4 3 9" xfId="2641"/>
    <cellStyle name="20% - Акцент4 3 9 2" xfId="2642"/>
    <cellStyle name="20% - Акцент4 3 9 2 2" xfId="2643"/>
    <cellStyle name="20% - Акцент4 3 9 2 2 2" xfId="2644"/>
    <cellStyle name="20% - Акцент4 3 9 2 3" xfId="2645"/>
    <cellStyle name="20% - Акцент4 3 9 3" xfId="2646"/>
    <cellStyle name="20% - Акцент4 3 9 3 2" xfId="2647"/>
    <cellStyle name="20% - Акцент4 3 9 4" xfId="2648"/>
    <cellStyle name="20% - Акцент4 4" xfId="2649"/>
    <cellStyle name="20% - Акцент4 4 10" xfId="2650"/>
    <cellStyle name="20% - Акцент4 4 10 2" xfId="2651"/>
    <cellStyle name="20% - Акцент4 4 10 2 2" xfId="2652"/>
    <cellStyle name="20% - Акцент4 4 10 2 2 2" xfId="2653"/>
    <cellStyle name="20% - Акцент4 4 10 2 3" xfId="2654"/>
    <cellStyle name="20% - Акцент4 4 10 3" xfId="2655"/>
    <cellStyle name="20% - Акцент4 4 10 3 2" xfId="2656"/>
    <cellStyle name="20% - Акцент4 4 10 4" xfId="2657"/>
    <cellStyle name="20% - Акцент4 4 11" xfId="2658"/>
    <cellStyle name="20% - Акцент4 4 11 2" xfId="2659"/>
    <cellStyle name="20% - Акцент4 4 11 2 2" xfId="2660"/>
    <cellStyle name="20% - Акцент4 4 11 2 2 2" xfId="2661"/>
    <cellStyle name="20% - Акцент4 4 11 2 3" xfId="2662"/>
    <cellStyle name="20% - Акцент4 4 11 3" xfId="2663"/>
    <cellStyle name="20% - Акцент4 4 11 3 2" xfId="2664"/>
    <cellStyle name="20% - Акцент4 4 11 4" xfId="2665"/>
    <cellStyle name="20% - Акцент4 4 12" xfId="2666"/>
    <cellStyle name="20% - Акцент4 4 12 2" xfId="2667"/>
    <cellStyle name="20% - Акцент4 4 12 2 2" xfId="2668"/>
    <cellStyle name="20% - Акцент4 4 12 2 2 2" xfId="2669"/>
    <cellStyle name="20% - Акцент4 4 12 2 3" xfId="2670"/>
    <cellStyle name="20% - Акцент4 4 12 3" xfId="2671"/>
    <cellStyle name="20% - Акцент4 4 12 3 2" xfId="2672"/>
    <cellStyle name="20% - Акцент4 4 12 4" xfId="2673"/>
    <cellStyle name="20% - Акцент4 4 13" xfId="2674"/>
    <cellStyle name="20% - Акцент4 4 13 2" xfId="2675"/>
    <cellStyle name="20% - Акцент4 4 13 2 2" xfId="2676"/>
    <cellStyle name="20% - Акцент4 4 13 2 2 2" xfId="2677"/>
    <cellStyle name="20% - Акцент4 4 13 2 3" xfId="2678"/>
    <cellStyle name="20% - Акцент4 4 13 3" xfId="2679"/>
    <cellStyle name="20% - Акцент4 4 13 3 2" xfId="2680"/>
    <cellStyle name="20% - Акцент4 4 13 4" xfId="2681"/>
    <cellStyle name="20% - Акцент4 4 14" xfId="2682"/>
    <cellStyle name="20% - Акцент4 4 14 2" xfId="2683"/>
    <cellStyle name="20% - Акцент4 4 14 2 2" xfId="2684"/>
    <cellStyle name="20% - Акцент4 4 14 2 2 2" xfId="2685"/>
    <cellStyle name="20% - Акцент4 4 14 2 3" xfId="2686"/>
    <cellStyle name="20% - Акцент4 4 14 3" xfId="2687"/>
    <cellStyle name="20% - Акцент4 4 14 3 2" xfId="2688"/>
    <cellStyle name="20% - Акцент4 4 14 4" xfId="2689"/>
    <cellStyle name="20% - Акцент4 4 15" xfId="2690"/>
    <cellStyle name="20% - Акцент4 4 15 2" xfId="2691"/>
    <cellStyle name="20% - Акцент4 4 15 2 2" xfId="2692"/>
    <cellStyle name="20% - Акцент4 4 15 2 2 2" xfId="2693"/>
    <cellStyle name="20% - Акцент4 4 15 2 3" xfId="2694"/>
    <cellStyle name="20% - Акцент4 4 15 3" xfId="2695"/>
    <cellStyle name="20% - Акцент4 4 15 3 2" xfId="2696"/>
    <cellStyle name="20% - Акцент4 4 15 4" xfId="2697"/>
    <cellStyle name="20% - Акцент4 4 16" xfId="2698"/>
    <cellStyle name="20% - Акцент4 4 16 2" xfId="2699"/>
    <cellStyle name="20% - Акцент4 4 16 2 2" xfId="2700"/>
    <cellStyle name="20% - Акцент4 4 16 2 2 2" xfId="2701"/>
    <cellStyle name="20% - Акцент4 4 16 2 3" xfId="2702"/>
    <cellStyle name="20% - Акцент4 4 16 3" xfId="2703"/>
    <cellStyle name="20% - Акцент4 4 16 3 2" xfId="2704"/>
    <cellStyle name="20% - Акцент4 4 16 4" xfId="2705"/>
    <cellStyle name="20% - Акцент4 4 17" xfId="2706"/>
    <cellStyle name="20% - Акцент4 4 17 2" xfId="2707"/>
    <cellStyle name="20% - Акцент4 4 17 2 2" xfId="2708"/>
    <cellStyle name="20% - Акцент4 4 17 2 2 2" xfId="2709"/>
    <cellStyle name="20% - Акцент4 4 17 2 3" xfId="2710"/>
    <cellStyle name="20% - Акцент4 4 17 3" xfId="2711"/>
    <cellStyle name="20% - Акцент4 4 17 3 2" xfId="2712"/>
    <cellStyle name="20% - Акцент4 4 17 4" xfId="2713"/>
    <cellStyle name="20% - Акцент4 4 18" xfId="2714"/>
    <cellStyle name="20% - Акцент4 4 18 2" xfId="2715"/>
    <cellStyle name="20% - Акцент4 4 18 2 2" xfId="2716"/>
    <cellStyle name="20% - Акцент4 4 18 2 2 2" xfId="2717"/>
    <cellStyle name="20% - Акцент4 4 18 2 3" xfId="2718"/>
    <cellStyle name="20% - Акцент4 4 18 3" xfId="2719"/>
    <cellStyle name="20% - Акцент4 4 18 3 2" xfId="2720"/>
    <cellStyle name="20% - Акцент4 4 18 4" xfId="2721"/>
    <cellStyle name="20% - Акцент4 4 19" xfId="2722"/>
    <cellStyle name="20% - Акцент4 4 19 2" xfId="2723"/>
    <cellStyle name="20% - Акцент4 4 19 2 2" xfId="2724"/>
    <cellStyle name="20% - Акцент4 4 19 2 2 2" xfId="2725"/>
    <cellStyle name="20% - Акцент4 4 19 2 3" xfId="2726"/>
    <cellStyle name="20% - Акцент4 4 19 3" xfId="2727"/>
    <cellStyle name="20% - Акцент4 4 19 3 2" xfId="2728"/>
    <cellStyle name="20% - Акцент4 4 19 4" xfId="2729"/>
    <cellStyle name="20% - Акцент4 4 2" xfId="2730"/>
    <cellStyle name="20% - Акцент4 4 2 2" xfId="2731"/>
    <cellStyle name="20% - Акцент4 4 20" xfId="2732"/>
    <cellStyle name="20% - Акцент4 4 20 2" xfId="2733"/>
    <cellStyle name="20% - Акцент4 4 20 2 2" xfId="2734"/>
    <cellStyle name="20% - Акцент4 4 20 2 2 2" xfId="2735"/>
    <cellStyle name="20% - Акцент4 4 20 2 3" xfId="2736"/>
    <cellStyle name="20% - Акцент4 4 20 3" xfId="2737"/>
    <cellStyle name="20% - Акцент4 4 20 3 2" xfId="2738"/>
    <cellStyle name="20% - Акцент4 4 20 4" xfId="2739"/>
    <cellStyle name="20% - Акцент4 4 21" xfId="2740"/>
    <cellStyle name="20% - Акцент4 4 21 2" xfId="2741"/>
    <cellStyle name="20% - Акцент4 4 21 2 2" xfId="2742"/>
    <cellStyle name="20% - Акцент4 4 21 2 2 2" xfId="2743"/>
    <cellStyle name="20% - Акцент4 4 21 2 3" xfId="2744"/>
    <cellStyle name="20% - Акцент4 4 21 3" xfId="2745"/>
    <cellStyle name="20% - Акцент4 4 21 3 2" xfId="2746"/>
    <cellStyle name="20% - Акцент4 4 21 4" xfId="2747"/>
    <cellStyle name="20% - Акцент4 4 22" xfId="2748"/>
    <cellStyle name="20% - Акцент4 4 22 2" xfId="2749"/>
    <cellStyle name="20% - Акцент4 4 22 2 2" xfId="2750"/>
    <cellStyle name="20% - Акцент4 4 22 2 2 2" xfId="2751"/>
    <cellStyle name="20% - Акцент4 4 22 2 3" xfId="2752"/>
    <cellStyle name="20% - Акцент4 4 22 3" xfId="2753"/>
    <cellStyle name="20% - Акцент4 4 22 3 2" xfId="2754"/>
    <cellStyle name="20% - Акцент4 4 22 4" xfId="2755"/>
    <cellStyle name="20% - Акцент4 4 23" xfId="2756"/>
    <cellStyle name="20% - Акцент4 4 23 2" xfId="2757"/>
    <cellStyle name="20% - Акцент4 4 23 2 2" xfId="2758"/>
    <cellStyle name="20% - Акцент4 4 23 2 2 2" xfId="2759"/>
    <cellStyle name="20% - Акцент4 4 23 2 3" xfId="2760"/>
    <cellStyle name="20% - Акцент4 4 23 3" xfId="2761"/>
    <cellStyle name="20% - Акцент4 4 23 3 2" xfId="2762"/>
    <cellStyle name="20% - Акцент4 4 23 4" xfId="2763"/>
    <cellStyle name="20% - Акцент4 4 24" xfId="2764"/>
    <cellStyle name="20% - Акцент4 4 24 2" xfId="2765"/>
    <cellStyle name="20% - Акцент4 4 24 2 2" xfId="2766"/>
    <cellStyle name="20% - Акцент4 4 24 2 2 2" xfId="2767"/>
    <cellStyle name="20% - Акцент4 4 24 2 3" xfId="2768"/>
    <cellStyle name="20% - Акцент4 4 24 3" xfId="2769"/>
    <cellStyle name="20% - Акцент4 4 24 3 2" xfId="2770"/>
    <cellStyle name="20% - Акцент4 4 24 4" xfId="2771"/>
    <cellStyle name="20% - Акцент4 4 25" xfId="2772"/>
    <cellStyle name="20% - Акцент4 4 3" xfId="2773"/>
    <cellStyle name="20% - Акцент4 4 3 2" xfId="2774"/>
    <cellStyle name="20% - Акцент4 4 3 2 2" xfId="2775"/>
    <cellStyle name="20% - Акцент4 4 3 2 2 2" xfId="2776"/>
    <cellStyle name="20% - Акцент4 4 3 2 3" xfId="2777"/>
    <cellStyle name="20% - Акцент4 4 3 3" xfId="2778"/>
    <cellStyle name="20% - Акцент4 4 3 3 2" xfId="2779"/>
    <cellStyle name="20% - Акцент4 4 3 4" xfId="2780"/>
    <cellStyle name="20% - Акцент4 4 4" xfId="2781"/>
    <cellStyle name="20% - Акцент4 4 4 2" xfId="2782"/>
    <cellStyle name="20% - Акцент4 4 4 2 2" xfId="2783"/>
    <cellStyle name="20% - Акцент4 4 4 2 2 2" xfId="2784"/>
    <cellStyle name="20% - Акцент4 4 4 2 3" xfId="2785"/>
    <cellStyle name="20% - Акцент4 4 4 3" xfId="2786"/>
    <cellStyle name="20% - Акцент4 4 4 3 2" xfId="2787"/>
    <cellStyle name="20% - Акцент4 4 4 4" xfId="2788"/>
    <cellStyle name="20% - Акцент4 4 5" xfId="2789"/>
    <cellStyle name="20% - Акцент4 4 5 2" xfId="2790"/>
    <cellStyle name="20% - Акцент4 4 5 2 2" xfId="2791"/>
    <cellStyle name="20% - Акцент4 4 5 2 2 2" xfId="2792"/>
    <cellStyle name="20% - Акцент4 4 5 2 3" xfId="2793"/>
    <cellStyle name="20% - Акцент4 4 5 3" xfId="2794"/>
    <cellStyle name="20% - Акцент4 4 5 3 2" xfId="2795"/>
    <cellStyle name="20% - Акцент4 4 5 4" xfId="2796"/>
    <cellStyle name="20% - Акцент4 4 6" xfId="2797"/>
    <cellStyle name="20% - Акцент4 4 6 2" xfId="2798"/>
    <cellStyle name="20% - Акцент4 4 6 2 2" xfId="2799"/>
    <cellStyle name="20% - Акцент4 4 6 2 2 2" xfId="2800"/>
    <cellStyle name="20% - Акцент4 4 6 2 3" xfId="2801"/>
    <cellStyle name="20% - Акцент4 4 6 3" xfId="2802"/>
    <cellStyle name="20% - Акцент4 4 6 3 2" xfId="2803"/>
    <cellStyle name="20% - Акцент4 4 6 4" xfId="2804"/>
    <cellStyle name="20% - Акцент4 4 7" xfId="2805"/>
    <cellStyle name="20% - Акцент4 4 7 2" xfId="2806"/>
    <cellStyle name="20% - Акцент4 4 7 2 2" xfId="2807"/>
    <cellStyle name="20% - Акцент4 4 7 2 2 2" xfId="2808"/>
    <cellStyle name="20% - Акцент4 4 7 2 3" xfId="2809"/>
    <cellStyle name="20% - Акцент4 4 7 3" xfId="2810"/>
    <cellStyle name="20% - Акцент4 4 7 3 2" xfId="2811"/>
    <cellStyle name="20% - Акцент4 4 7 4" xfId="2812"/>
    <cellStyle name="20% - Акцент4 4 8" xfId="2813"/>
    <cellStyle name="20% - Акцент4 4 8 2" xfId="2814"/>
    <cellStyle name="20% - Акцент4 4 8 2 2" xfId="2815"/>
    <cellStyle name="20% - Акцент4 4 8 2 2 2" xfId="2816"/>
    <cellStyle name="20% - Акцент4 4 8 2 3" xfId="2817"/>
    <cellStyle name="20% - Акцент4 4 8 3" xfId="2818"/>
    <cellStyle name="20% - Акцент4 4 8 3 2" xfId="2819"/>
    <cellStyle name="20% - Акцент4 4 8 4" xfId="2820"/>
    <cellStyle name="20% - Акцент4 4 9" xfId="2821"/>
    <cellStyle name="20% - Акцент4 4 9 2" xfId="2822"/>
    <cellStyle name="20% - Акцент4 4 9 2 2" xfId="2823"/>
    <cellStyle name="20% - Акцент4 4 9 2 2 2" xfId="2824"/>
    <cellStyle name="20% - Акцент4 4 9 2 3" xfId="2825"/>
    <cellStyle name="20% - Акцент4 4 9 3" xfId="2826"/>
    <cellStyle name="20% - Акцент4 4 9 3 2" xfId="2827"/>
    <cellStyle name="20% - Акцент4 4 9 4" xfId="2828"/>
    <cellStyle name="20% - Акцент4 5" xfId="2829"/>
    <cellStyle name="20% - Акцент4 5 2" xfId="2830"/>
    <cellStyle name="20% - Акцент4 5 2 2" xfId="2831"/>
    <cellStyle name="20% - Акцент4 5 3" xfId="2832"/>
    <cellStyle name="20% - Акцент4 6" xfId="2833"/>
    <cellStyle name="20% - Акцент4 6 2" xfId="2834"/>
    <cellStyle name="20% - Акцент4 7" xfId="2835"/>
    <cellStyle name="20% - Акцент4 7 2" xfId="2836"/>
    <cellStyle name="20% - Акцент4 7 2 2" xfId="2837"/>
    <cellStyle name="20% - Акцент4 7 2 2 2" xfId="2838"/>
    <cellStyle name="20% - Акцент4 7 2 3" xfId="2839"/>
    <cellStyle name="20% - Акцент4 7 3" xfId="2840"/>
    <cellStyle name="20% - Акцент4 7 3 2" xfId="2841"/>
    <cellStyle name="20% - Акцент4 7 4" xfId="2842"/>
    <cellStyle name="20% - Акцент4 8" xfId="2843"/>
    <cellStyle name="20% - Акцент4 8 2" xfId="2844"/>
    <cellStyle name="20% - Акцент4 8 2 2" xfId="2845"/>
    <cellStyle name="20% - Акцент4 8 2 2 2" xfId="2846"/>
    <cellStyle name="20% - Акцент4 8 2 3" xfId="2847"/>
    <cellStyle name="20% - Акцент4 8 3" xfId="2848"/>
    <cellStyle name="20% - Акцент4 8 3 2" xfId="2849"/>
    <cellStyle name="20% - Акцент4 8 4" xfId="2850"/>
    <cellStyle name="20% - Акцент4 9" xfId="2851"/>
    <cellStyle name="20% - Акцент4 9 2" xfId="2852"/>
    <cellStyle name="20% - Акцент4 9 2 2" xfId="2853"/>
    <cellStyle name="20% - Акцент4 9 2 2 2" xfId="2854"/>
    <cellStyle name="20% - Акцент4 9 2 3" xfId="2855"/>
    <cellStyle name="20% - Акцент4 9 3" xfId="2856"/>
    <cellStyle name="20% - Акцент4 9 3 2" xfId="2857"/>
    <cellStyle name="20% - Акцент4 9 4" xfId="2858"/>
    <cellStyle name="20% - Акцент5 10" xfId="2859"/>
    <cellStyle name="20% - Акцент5 10 2" xfId="2860"/>
    <cellStyle name="20% - Акцент5 10 2 2" xfId="2861"/>
    <cellStyle name="20% - Акцент5 10 2 2 2" xfId="2862"/>
    <cellStyle name="20% - Акцент5 10 2 3" xfId="2863"/>
    <cellStyle name="20% - Акцент5 10 3" xfId="2864"/>
    <cellStyle name="20% - Акцент5 10 3 2" xfId="2865"/>
    <cellStyle name="20% - Акцент5 10 4" xfId="2866"/>
    <cellStyle name="20% - Акцент5 11" xfId="2867"/>
    <cellStyle name="20% - Акцент5 11 2" xfId="2868"/>
    <cellStyle name="20% - Акцент5 11 2 2" xfId="2869"/>
    <cellStyle name="20% - Акцент5 11 2 2 2" xfId="2870"/>
    <cellStyle name="20% - Акцент5 11 2 3" xfId="2871"/>
    <cellStyle name="20% - Акцент5 11 3" xfId="2872"/>
    <cellStyle name="20% - Акцент5 11 3 2" xfId="2873"/>
    <cellStyle name="20% - Акцент5 11 4" xfId="2874"/>
    <cellStyle name="20% - Акцент5 12" xfId="2875"/>
    <cellStyle name="20% - Акцент5 12 2" xfId="2876"/>
    <cellStyle name="20% - Акцент5 12 2 2" xfId="2877"/>
    <cellStyle name="20% - Акцент5 12 2 2 2" xfId="2878"/>
    <cellStyle name="20% - Акцент5 12 2 3" xfId="2879"/>
    <cellStyle name="20% - Акцент5 12 3" xfId="2880"/>
    <cellStyle name="20% - Акцент5 12 3 2" xfId="2881"/>
    <cellStyle name="20% - Акцент5 12 4" xfId="2882"/>
    <cellStyle name="20% - Акцент5 13" xfId="2883"/>
    <cellStyle name="20% - Акцент5 13 2" xfId="2884"/>
    <cellStyle name="20% - Акцент5 13 2 2" xfId="2885"/>
    <cellStyle name="20% - Акцент5 13 2 2 2" xfId="2886"/>
    <cellStyle name="20% - Акцент5 13 2 3" xfId="2887"/>
    <cellStyle name="20% - Акцент5 13 3" xfId="2888"/>
    <cellStyle name="20% - Акцент5 13 3 2" xfId="2889"/>
    <cellStyle name="20% - Акцент5 13 4" xfId="2890"/>
    <cellStyle name="20% - Акцент5 14" xfId="2891"/>
    <cellStyle name="20% - Акцент5 14 2" xfId="2892"/>
    <cellStyle name="20% - Акцент5 14 2 2" xfId="2893"/>
    <cellStyle name="20% - Акцент5 14 2 2 2" xfId="2894"/>
    <cellStyle name="20% - Акцент5 14 2 3" xfId="2895"/>
    <cellStyle name="20% - Акцент5 14 3" xfId="2896"/>
    <cellStyle name="20% - Акцент5 14 3 2" xfId="2897"/>
    <cellStyle name="20% - Акцент5 14 4" xfId="2898"/>
    <cellStyle name="20% - Акцент5 15" xfId="2899"/>
    <cellStyle name="20% - Акцент5 15 2" xfId="2900"/>
    <cellStyle name="20% - Акцент5 15 2 2" xfId="2901"/>
    <cellStyle name="20% - Акцент5 15 2 2 2" xfId="2902"/>
    <cellStyle name="20% - Акцент5 15 2 3" xfId="2903"/>
    <cellStyle name="20% - Акцент5 15 3" xfId="2904"/>
    <cellStyle name="20% - Акцент5 15 3 2" xfId="2905"/>
    <cellStyle name="20% - Акцент5 15 4" xfId="2906"/>
    <cellStyle name="20% - Акцент5 16" xfId="2907"/>
    <cellStyle name="20% - Акцент5 16 2" xfId="2908"/>
    <cellStyle name="20% - Акцент5 16 2 2" xfId="2909"/>
    <cellStyle name="20% - Акцент5 16 2 2 2" xfId="2910"/>
    <cellStyle name="20% - Акцент5 16 2 3" xfId="2911"/>
    <cellStyle name="20% - Акцент5 16 3" xfId="2912"/>
    <cellStyle name="20% - Акцент5 16 3 2" xfId="2913"/>
    <cellStyle name="20% - Акцент5 16 4" xfId="2914"/>
    <cellStyle name="20% - Акцент5 17" xfId="2915"/>
    <cellStyle name="20% - Акцент5 17 2" xfId="2916"/>
    <cellStyle name="20% - Акцент5 17 2 2" xfId="2917"/>
    <cellStyle name="20% - Акцент5 17 2 2 2" xfId="2918"/>
    <cellStyle name="20% - Акцент5 17 2 3" xfId="2919"/>
    <cellStyle name="20% - Акцент5 17 3" xfId="2920"/>
    <cellStyle name="20% - Акцент5 17 3 2" xfId="2921"/>
    <cellStyle name="20% - Акцент5 17 4" xfId="2922"/>
    <cellStyle name="20% - Акцент5 18" xfId="2923"/>
    <cellStyle name="20% - Акцент5 18 2" xfId="2924"/>
    <cellStyle name="20% - Акцент5 18 2 2" xfId="2925"/>
    <cellStyle name="20% - Акцент5 18 3" xfId="2926"/>
    <cellStyle name="20% - Акцент5 19" xfId="2927"/>
    <cellStyle name="20% - Акцент5 19 2" xfId="2928"/>
    <cellStyle name="20% - Акцент5 2" xfId="2929"/>
    <cellStyle name="20% - Акцент5 2 10" xfId="2930"/>
    <cellStyle name="20% - Акцент5 2 10 2" xfId="2931"/>
    <cellStyle name="20% - Акцент5 2 10 2 2" xfId="2932"/>
    <cellStyle name="20% - Акцент5 2 10 2 2 2" xfId="2933"/>
    <cellStyle name="20% - Акцент5 2 10 2 3" xfId="2934"/>
    <cellStyle name="20% - Акцент5 2 10 3" xfId="2935"/>
    <cellStyle name="20% - Акцент5 2 10 3 2" xfId="2936"/>
    <cellStyle name="20% - Акцент5 2 10 4" xfId="2937"/>
    <cellStyle name="20% - Акцент5 2 11" xfId="2938"/>
    <cellStyle name="20% - Акцент5 2 11 2" xfId="2939"/>
    <cellStyle name="20% - Акцент5 2 11 2 2" xfId="2940"/>
    <cellStyle name="20% - Акцент5 2 11 2 2 2" xfId="2941"/>
    <cellStyle name="20% - Акцент5 2 11 2 3" xfId="2942"/>
    <cellStyle name="20% - Акцент5 2 11 3" xfId="2943"/>
    <cellStyle name="20% - Акцент5 2 11 3 2" xfId="2944"/>
    <cellStyle name="20% - Акцент5 2 11 4" xfId="2945"/>
    <cellStyle name="20% - Акцент5 2 12" xfId="2946"/>
    <cellStyle name="20% - Акцент5 2 12 2" xfId="2947"/>
    <cellStyle name="20% - Акцент5 2 12 2 2" xfId="2948"/>
    <cellStyle name="20% - Акцент5 2 12 2 2 2" xfId="2949"/>
    <cellStyle name="20% - Акцент5 2 12 2 3" xfId="2950"/>
    <cellStyle name="20% - Акцент5 2 12 3" xfId="2951"/>
    <cellStyle name="20% - Акцент5 2 12 3 2" xfId="2952"/>
    <cellStyle name="20% - Акцент5 2 12 4" xfId="2953"/>
    <cellStyle name="20% - Акцент5 2 13" xfId="2954"/>
    <cellStyle name="20% - Акцент5 2 13 2" xfId="2955"/>
    <cellStyle name="20% - Акцент5 2 13 2 2" xfId="2956"/>
    <cellStyle name="20% - Акцент5 2 13 2 2 2" xfId="2957"/>
    <cellStyle name="20% - Акцент5 2 13 2 3" xfId="2958"/>
    <cellStyle name="20% - Акцент5 2 13 3" xfId="2959"/>
    <cellStyle name="20% - Акцент5 2 13 3 2" xfId="2960"/>
    <cellStyle name="20% - Акцент5 2 13 4" xfId="2961"/>
    <cellStyle name="20% - Акцент5 2 14" xfId="2962"/>
    <cellStyle name="20% - Акцент5 2 14 2" xfId="2963"/>
    <cellStyle name="20% - Акцент5 2 14 2 2" xfId="2964"/>
    <cellStyle name="20% - Акцент5 2 14 2 2 2" xfId="2965"/>
    <cellStyle name="20% - Акцент5 2 14 2 3" xfId="2966"/>
    <cellStyle name="20% - Акцент5 2 14 3" xfId="2967"/>
    <cellStyle name="20% - Акцент5 2 14 3 2" xfId="2968"/>
    <cellStyle name="20% - Акцент5 2 14 4" xfId="2969"/>
    <cellStyle name="20% - Акцент5 2 15" xfId="2970"/>
    <cellStyle name="20% - Акцент5 2 15 2" xfId="2971"/>
    <cellStyle name="20% - Акцент5 2 15 2 2" xfId="2972"/>
    <cellStyle name="20% - Акцент5 2 15 2 2 2" xfId="2973"/>
    <cellStyle name="20% - Акцент5 2 15 2 3" xfId="2974"/>
    <cellStyle name="20% - Акцент5 2 15 3" xfId="2975"/>
    <cellStyle name="20% - Акцент5 2 15 3 2" xfId="2976"/>
    <cellStyle name="20% - Акцент5 2 15 4" xfId="2977"/>
    <cellStyle name="20% - Акцент5 2 16" xfId="2978"/>
    <cellStyle name="20% - Акцент5 2 16 2" xfId="2979"/>
    <cellStyle name="20% - Акцент5 2 16 2 2" xfId="2980"/>
    <cellStyle name="20% - Акцент5 2 16 2 2 2" xfId="2981"/>
    <cellStyle name="20% - Акцент5 2 16 2 3" xfId="2982"/>
    <cellStyle name="20% - Акцент5 2 16 3" xfId="2983"/>
    <cellStyle name="20% - Акцент5 2 16 3 2" xfId="2984"/>
    <cellStyle name="20% - Акцент5 2 16 4" xfId="2985"/>
    <cellStyle name="20% - Акцент5 2 17" xfId="2986"/>
    <cellStyle name="20% - Акцент5 2 17 2" xfId="2987"/>
    <cellStyle name="20% - Акцент5 2 17 2 2" xfId="2988"/>
    <cellStyle name="20% - Акцент5 2 17 2 2 2" xfId="2989"/>
    <cellStyle name="20% - Акцент5 2 17 2 3" xfId="2990"/>
    <cellStyle name="20% - Акцент5 2 17 3" xfId="2991"/>
    <cellStyle name="20% - Акцент5 2 17 3 2" xfId="2992"/>
    <cellStyle name="20% - Акцент5 2 17 4" xfId="2993"/>
    <cellStyle name="20% - Акцент5 2 18" xfId="2994"/>
    <cellStyle name="20% - Акцент5 2 18 2" xfId="2995"/>
    <cellStyle name="20% - Акцент5 2 18 2 2" xfId="2996"/>
    <cellStyle name="20% - Акцент5 2 18 2 2 2" xfId="2997"/>
    <cellStyle name="20% - Акцент5 2 18 2 3" xfId="2998"/>
    <cellStyle name="20% - Акцент5 2 18 3" xfId="2999"/>
    <cellStyle name="20% - Акцент5 2 18 3 2" xfId="3000"/>
    <cellStyle name="20% - Акцент5 2 18 4" xfId="3001"/>
    <cellStyle name="20% - Акцент5 2 19" xfId="3002"/>
    <cellStyle name="20% - Акцент5 2 19 2" xfId="3003"/>
    <cellStyle name="20% - Акцент5 2 19 2 2" xfId="3004"/>
    <cellStyle name="20% - Акцент5 2 19 2 2 2" xfId="3005"/>
    <cellStyle name="20% - Акцент5 2 19 2 3" xfId="3006"/>
    <cellStyle name="20% - Акцент5 2 19 3" xfId="3007"/>
    <cellStyle name="20% - Акцент5 2 19 3 2" xfId="3008"/>
    <cellStyle name="20% - Акцент5 2 19 4" xfId="3009"/>
    <cellStyle name="20% - Акцент5 2 2" xfId="3010"/>
    <cellStyle name="20% - Акцент5 2 2 2" xfId="3011"/>
    <cellStyle name="20% - Акцент5 2 20" xfId="3012"/>
    <cellStyle name="20% - Акцент5 2 20 2" xfId="3013"/>
    <cellStyle name="20% - Акцент5 2 20 2 2" xfId="3014"/>
    <cellStyle name="20% - Акцент5 2 20 2 2 2" xfId="3015"/>
    <cellStyle name="20% - Акцент5 2 20 2 3" xfId="3016"/>
    <cellStyle name="20% - Акцент5 2 20 3" xfId="3017"/>
    <cellStyle name="20% - Акцент5 2 20 3 2" xfId="3018"/>
    <cellStyle name="20% - Акцент5 2 20 4" xfId="3019"/>
    <cellStyle name="20% - Акцент5 2 21" xfId="3020"/>
    <cellStyle name="20% - Акцент5 2 21 2" xfId="3021"/>
    <cellStyle name="20% - Акцент5 2 21 2 2" xfId="3022"/>
    <cellStyle name="20% - Акцент5 2 21 2 2 2" xfId="3023"/>
    <cellStyle name="20% - Акцент5 2 21 2 3" xfId="3024"/>
    <cellStyle name="20% - Акцент5 2 21 3" xfId="3025"/>
    <cellStyle name="20% - Акцент5 2 21 3 2" xfId="3026"/>
    <cellStyle name="20% - Акцент5 2 21 4" xfId="3027"/>
    <cellStyle name="20% - Акцент5 2 22" xfId="3028"/>
    <cellStyle name="20% - Акцент5 2 22 2" xfId="3029"/>
    <cellStyle name="20% - Акцент5 2 22 2 2" xfId="3030"/>
    <cellStyle name="20% - Акцент5 2 22 2 2 2" xfId="3031"/>
    <cellStyle name="20% - Акцент5 2 22 2 3" xfId="3032"/>
    <cellStyle name="20% - Акцент5 2 22 3" xfId="3033"/>
    <cellStyle name="20% - Акцент5 2 22 3 2" xfId="3034"/>
    <cellStyle name="20% - Акцент5 2 22 4" xfId="3035"/>
    <cellStyle name="20% - Акцент5 2 23" xfId="3036"/>
    <cellStyle name="20% - Акцент5 2 23 2" xfId="3037"/>
    <cellStyle name="20% - Акцент5 2 23 2 2" xfId="3038"/>
    <cellStyle name="20% - Акцент5 2 23 2 2 2" xfId="3039"/>
    <cellStyle name="20% - Акцент5 2 23 2 3" xfId="3040"/>
    <cellStyle name="20% - Акцент5 2 23 3" xfId="3041"/>
    <cellStyle name="20% - Акцент5 2 23 3 2" xfId="3042"/>
    <cellStyle name="20% - Акцент5 2 23 4" xfId="3043"/>
    <cellStyle name="20% - Акцент5 2 24" xfId="3044"/>
    <cellStyle name="20% - Акцент5 2 24 2" xfId="3045"/>
    <cellStyle name="20% - Акцент5 2 24 2 2" xfId="3046"/>
    <cellStyle name="20% - Акцент5 2 24 2 2 2" xfId="3047"/>
    <cellStyle name="20% - Акцент5 2 24 2 3" xfId="3048"/>
    <cellStyle name="20% - Акцент5 2 24 3" xfId="3049"/>
    <cellStyle name="20% - Акцент5 2 24 3 2" xfId="3050"/>
    <cellStyle name="20% - Акцент5 2 24 4" xfId="3051"/>
    <cellStyle name="20% - Акцент5 2 25" xfId="3052"/>
    <cellStyle name="20% - Акцент5 2 3" xfId="3053"/>
    <cellStyle name="20% - Акцент5 2 3 2" xfId="3054"/>
    <cellStyle name="20% - Акцент5 2 3 2 2" xfId="3055"/>
    <cellStyle name="20% - Акцент5 2 3 2 2 2" xfId="3056"/>
    <cellStyle name="20% - Акцент5 2 3 2 3" xfId="3057"/>
    <cellStyle name="20% - Акцент5 2 3 3" xfId="3058"/>
    <cellStyle name="20% - Акцент5 2 3 3 2" xfId="3059"/>
    <cellStyle name="20% - Акцент5 2 3 4" xfId="3060"/>
    <cellStyle name="20% - Акцент5 2 4" xfId="3061"/>
    <cellStyle name="20% - Акцент5 2 4 2" xfId="3062"/>
    <cellStyle name="20% - Акцент5 2 4 2 2" xfId="3063"/>
    <cellStyle name="20% - Акцент5 2 4 2 2 2" xfId="3064"/>
    <cellStyle name="20% - Акцент5 2 4 2 3" xfId="3065"/>
    <cellStyle name="20% - Акцент5 2 4 3" xfId="3066"/>
    <cellStyle name="20% - Акцент5 2 4 3 2" xfId="3067"/>
    <cellStyle name="20% - Акцент5 2 4 4" xfId="3068"/>
    <cellStyle name="20% - Акцент5 2 5" xfId="3069"/>
    <cellStyle name="20% - Акцент5 2 5 2" xfId="3070"/>
    <cellStyle name="20% - Акцент5 2 5 2 2" xfId="3071"/>
    <cellStyle name="20% - Акцент5 2 5 2 2 2" xfId="3072"/>
    <cellStyle name="20% - Акцент5 2 5 2 3" xfId="3073"/>
    <cellStyle name="20% - Акцент5 2 5 3" xfId="3074"/>
    <cellStyle name="20% - Акцент5 2 5 3 2" xfId="3075"/>
    <cellStyle name="20% - Акцент5 2 5 4" xfId="3076"/>
    <cellStyle name="20% - Акцент5 2 6" xfId="3077"/>
    <cellStyle name="20% - Акцент5 2 6 2" xfId="3078"/>
    <cellStyle name="20% - Акцент5 2 6 2 2" xfId="3079"/>
    <cellStyle name="20% - Акцент5 2 6 2 2 2" xfId="3080"/>
    <cellStyle name="20% - Акцент5 2 6 2 3" xfId="3081"/>
    <cellStyle name="20% - Акцент5 2 6 3" xfId="3082"/>
    <cellStyle name="20% - Акцент5 2 6 3 2" xfId="3083"/>
    <cellStyle name="20% - Акцент5 2 6 4" xfId="3084"/>
    <cellStyle name="20% - Акцент5 2 7" xfId="3085"/>
    <cellStyle name="20% - Акцент5 2 7 2" xfId="3086"/>
    <cellStyle name="20% - Акцент5 2 7 2 2" xfId="3087"/>
    <cellStyle name="20% - Акцент5 2 7 2 2 2" xfId="3088"/>
    <cellStyle name="20% - Акцент5 2 7 2 3" xfId="3089"/>
    <cellStyle name="20% - Акцент5 2 7 3" xfId="3090"/>
    <cellStyle name="20% - Акцент5 2 7 3 2" xfId="3091"/>
    <cellStyle name="20% - Акцент5 2 7 4" xfId="3092"/>
    <cellStyle name="20% - Акцент5 2 8" xfId="3093"/>
    <cellStyle name="20% - Акцент5 2 8 2" xfId="3094"/>
    <cellStyle name="20% - Акцент5 2 8 2 2" xfId="3095"/>
    <cellStyle name="20% - Акцент5 2 8 2 2 2" xfId="3096"/>
    <cellStyle name="20% - Акцент5 2 8 2 3" xfId="3097"/>
    <cellStyle name="20% - Акцент5 2 8 3" xfId="3098"/>
    <cellStyle name="20% - Акцент5 2 8 3 2" xfId="3099"/>
    <cellStyle name="20% - Акцент5 2 8 4" xfId="3100"/>
    <cellStyle name="20% - Акцент5 2 9" xfId="3101"/>
    <cellStyle name="20% - Акцент5 2 9 2" xfId="3102"/>
    <cellStyle name="20% - Акцент5 2 9 2 2" xfId="3103"/>
    <cellStyle name="20% - Акцент5 2 9 2 2 2" xfId="3104"/>
    <cellStyle name="20% - Акцент5 2 9 2 3" xfId="3105"/>
    <cellStyle name="20% - Акцент5 2 9 3" xfId="3106"/>
    <cellStyle name="20% - Акцент5 2 9 3 2" xfId="3107"/>
    <cellStyle name="20% - Акцент5 2 9 4" xfId="3108"/>
    <cellStyle name="20% - Акцент5 20" xfId="3109"/>
    <cellStyle name="20% - Акцент5 3" xfId="3110"/>
    <cellStyle name="20% - Акцент5 3 10" xfId="3111"/>
    <cellStyle name="20% - Акцент5 3 10 2" xfId="3112"/>
    <cellStyle name="20% - Акцент5 3 10 2 2" xfId="3113"/>
    <cellStyle name="20% - Акцент5 3 10 2 2 2" xfId="3114"/>
    <cellStyle name="20% - Акцент5 3 10 2 3" xfId="3115"/>
    <cellStyle name="20% - Акцент5 3 10 3" xfId="3116"/>
    <cellStyle name="20% - Акцент5 3 10 3 2" xfId="3117"/>
    <cellStyle name="20% - Акцент5 3 10 4" xfId="3118"/>
    <cellStyle name="20% - Акцент5 3 11" xfId="3119"/>
    <cellStyle name="20% - Акцент5 3 11 2" xfId="3120"/>
    <cellStyle name="20% - Акцент5 3 11 2 2" xfId="3121"/>
    <cellStyle name="20% - Акцент5 3 11 2 2 2" xfId="3122"/>
    <cellStyle name="20% - Акцент5 3 11 2 3" xfId="3123"/>
    <cellStyle name="20% - Акцент5 3 11 3" xfId="3124"/>
    <cellStyle name="20% - Акцент5 3 11 3 2" xfId="3125"/>
    <cellStyle name="20% - Акцент5 3 11 4" xfId="3126"/>
    <cellStyle name="20% - Акцент5 3 12" xfId="3127"/>
    <cellStyle name="20% - Акцент5 3 12 2" xfId="3128"/>
    <cellStyle name="20% - Акцент5 3 12 2 2" xfId="3129"/>
    <cellStyle name="20% - Акцент5 3 12 2 2 2" xfId="3130"/>
    <cellStyle name="20% - Акцент5 3 12 2 3" xfId="3131"/>
    <cellStyle name="20% - Акцент5 3 12 3" xfId="3132"/>
    <cellStyle name="20% - Акцент5 3 12 3 2" xfId="3133"/>
    <cellStyle name="20% - Акцент5 3 12 4" xfId="3134"/>
    <cellStyle name="20% - Акцент5 3 13" xfId="3135"/>
    <cellStyle name="20% - Акцент5 3 13 2" xfId="3136"/>
    <cellStyle name="20% - Акцент5 3 13 2 2" xfId="3137"/>
    <cellStyle name="20% - Акцент5 3 13 2 2 2" xfId="3138"/>
    <cellStyle name="20% - Акцент5 3 13 2 3" xfId="3139"/>
    <cellStyle name="20% - Акцент5 3 13 3" xfId="3140"/>
    <cellStyle name="20% - Акцент5 3 13 3 2" xfId="3141"/>
    <cellStyle name="20% - Акцент5 3 13 4" xfId="3142"/>
    <cellStyle name="20% - Акцент5 3 14" xfId="3143"/>
    <cellStyle name="20% - Акцент5 3 14 2" xfId="3144"/>
    <cellStyle name="20% - Акцент5 3 14 2 2" xfId="3145"/>
    <cellStyle name="20% - Акцент5 3 14 2 2 2" xfId="3146"/>
    <cellStyle name="20% - Акцент5 3 14 2 3" xfId="3147"/>
    <cellStyle name="20% - Акцент5 3 14 3" xfId="3148"/>
    <cellStyle name="20% - Акцент5 3 14 3 2" xfId="3149"/>
    <cellStyle name="20% - Акцент5 3 14 4" xfId="3150"/>
    <cellStyle name="20% - Акцент5 3 15" xfId="3151"/>
    <cellStyle name="20% - Акцент5 3 15 2" xfId="3152"/>
    <cellStyle name="20% - Акцент5 3 15 2 2" xfId="3153"/>
    <cellStyle name="20% - Акцент5 3 15 2 2 2" xfId="3154"/>
    <cellStyle name="20% - Акцент5 3 15 2 3" xfId="3155"/>
    <cellStyle name="20% - Акцент5 3 15 3" xfId="3156"/>
    <cellStyle name="20% - Акцент5 3 15 3 2" xfId="3157"/>
    <cellStyle name="20% - Акцент5 3 15 4" xfId="3158"/>
    <cellStyle name="20% - Акцент5 3 16" xfId="3159"/>
    <cellStyle name="20% - Акцент5 3 16 2" xfId="3160"/>
    <cellStyle name="20% - Акцент5 3 16 2 2" xfId="3161"/>
    <cellStyle name="20% - Акцент5 3 16 2 2 2" xfId="3162"/>
    <cellStyle name="20% - Акцент5 3 16 2 3" xfId="3163"/>
    <cellStyle name="20% - Акцент5 3 16 3" xfId="3164"/>
    <cellStyle name="20% - Акцент5 3 16 3 2" xfId="3165"/>
    <cellStyle name="20% - Акцент5 3 16 4" xfId="3166"/>
    <cellStyle name="20% - Акцент5 3 17" xfId="3167"/>
    <cellStyle name="20% - Акцент5 3 17 2" xfId="3168"/>
    <cellStyle name="20% - Акцент5 3 17 2 2" xfId="3169"/>
    <cellStyle name="20% - Акцент5 3 17 2 2 2" xfId="3170"/>
    <cellStyle name="20% - Акцент5 3 17 2 3" xfId="3171"/>
    <cellStyle name="20% - Акцент5 3 17 3" xfId="3172"/>
    <cellStyle name="20% - Акцент5 3 17 3 2" xfId="3173"/>
    <cellStyle name="20% - Акцент5 3 17 4" xfId="3174"/>
    <cellStyle name="20% - Акцент5 3 18" xfId="3175"/>
    <cellStyle name="20% - Акцент5 3 18 2" xfId="3176"/>
    <cellStyle name="20% - Акцент5 3 18 2 2" xfId="3177"/>
    <cellStyle name="20% - Акцент5 3 18 2 2 2" xfId="3178"/>
    <cellStyle name="20% - Акцент5 3 18 2 3" xfId="3179"/>
    <cellStyle name="20% - Акцент5 3 18 3" xfId="3180"/>
    <cellStyle name="20% - Акцент5 3 18 3 2" xfId="3181"/>
    <cellStyle name="20% - Акцент5 3 18 4" xfId="3182"/>
    <cellStyle name="20% - Акцент5 3 19" xfId="3183"/>
    <cellStyle name="20% - Акцент5 3 19 2" xfId="3184"/>
    <cellStyle name="20% - Акцент5 3 19 2 2" xfId="3185"/>
    <cellStyle name="20% - Акцент5 3 19 2 2 2" xfId="3186"/>
    <cellStyle name="20% - Акцент5 3 19 2 3" xfId="3187"/>
    <cellStyle name="20% - Акцент5 3 19 3" xfId="3188"/>
    <cellStyle name="20% - Акцент5 3 19 3 2" xfId="3189"/>
    <cellStyle name="20% - Акцент5 3 19 4" xfId="3190"/>
    <cellStyle name="20% - Акцент5 3 2" xfId="3191"/>
    <cellStyle name="20% - Акцент5 3 2 2" xfId="3192"/>
    <cellStyle name="20% - Акцент5 3 20" xfId="3193"/>
    <cellStyle name="20% - Акцент5 3 20 2" xfId="3194"/>
    <cellStyle name="20% - Акцент5 3 20 2 2" xfId="3195"/>
    <cellStyle name="20% - Акцент5 3 20 2 2 2" xfId="3196"/>
    <cellStyle name="20% - Акцент5 3 20 2 3" xfId="3197"/>
    <cellStyle name="20% - Акцент5 3 20 3" xfId="3198"/>
    <cellStyle name="20% - Акцент5 3 20 3 2" xfId="3199"/>
    <cellStyle name="20% - Акцент5 3 20 4" xfId="3200"/>
    <cellStyle name="20% - Акцент5 3 21" xfId="3201"/>
    <cellStyle name="20% - Акцент5 3 21 2" xfId="3202"/>
    <cellStyle name="20% - Акцент5 3 21 2 2" xfId="3203"/>
    <cellStyle name="20% - Акцент5 3 21 2 2 2" xfId="3204"/>
    <cellStyle name="20% - Акцент5 3 21 2 3" xfId="3205"/>
    <cellStyle name="20% - Акцент5 3 21 3" xfId="3206"/>
    <cellStyle name="20% - Акцент5 3 21 3 2" xfId="3207"/>
    <cellStyle name="20% - Акцент5 3 21 4" xfId="3208"/>
    <cellStyle name="20% - Акцент5 3 22" xfId="3209"/>
    <cellStyle name="20% - Акцент5 3 22 2" xfId="3210"/>
    <cellStyle name="20% - Акцент5 3 22 2 2" xfId="3211"/>
    <cellStyle name="20% - Акцент5 3 22 2 2 2" xfId="3212"/>
    <cellStyle name="20% - Акцент5 3 22 2 3" xfId="3213"/>
    <cellStyle name="20% - Акцент5 3 22 3" xfId="3214"/>
    <cellStyle name="20% - Акцент5 3 22 3 2" xfId="3215"/>
    <cellStyle name="20% - Акцент5 3 22 4" xfId="3216"/>
    <cellStyle name="20% - Акцент5 3 23" xfId="3217"/>
    <cellStyle name="20% - Акцент5 3 23 2" xfId="3218"/>
    <cellStyle name="20% - Акцент5 3 23 2 2" xfId="3219"/>
    <cellStyle name="20% - Акцент5 3 23 2 2 2" xfId="3220"/>
    <cellStyle name="20% - Акцент5 3 23 2 3" xfId="3221"/>
    <cellStyle name="20% - Акцент5 3 23 3" xfId="3222"/>
    <cellStyle name="20% - Акцент5 3 23 3 2" xfId="3223"/>
    <cellStyle name="20% - Акцент5 3 23 4" xfId="3224"/>
    <cellStyle name="20% - Акцент5 3 24" xfId="3225"/>
    <cellStyle name="20% - Акцент5 3 24 2" xfId="3226"/>
    <cellStyle name="20% - Акцент5 3 24 2 2" xfId="3227"/>
    <cellStyle name="20% - Акцент5 3 24 2 2 2" xfId="3228"/>
    <cellStyle name="20% - Акцент5 3 24 2 3" xfId="3229"/>
    <cellStyle name="20% - Акцент5 3 24 3" xfId="3230"/>
    <cellStyle name="20% - Акцент5 3 24 3 2" xfId="3231"/>
    <cellStyle name="20% - Акцент5 3 24 4" xfId="3232"/>
    <cellStyle name="20% - Акцент5 3 25" xfId="3233"/>
    <cellStyle name="20% - Акцент5 3 3" xfId="3234"/>
    <cellStyle name="20% - Акцент5 3 3 2" xfId="3235"/>
    <cellStyle name="20% - Акцент5 3 3 2 2" xfId="3236"/>
    <cellStyle name="20% - Акцент5 3 3 2 2 2" xfId="3237"/>
    <cellStyle name="20% - Акцент5 3 3 2 3" xfId="3238"/>
    <cellStyle name="20% - Акцент5 3 3 3" xfId="3239"/>
    <cellStyle name="20% - Акцент5 3 3 3 2" xfId="3240"/>
    <cellStyle name="20% - Акцент5 3 3 4" xfId="3241"/>
    <cellStyle name="20% - Акцент5 3 4" xfId="3242"/>
    <cellStyle name="20% - Акцент5 3 4 2" xfId="3243"/>
    <cellStyle name="20% - Акцент5 3 4 2 2" xfId="3244"/>
    <cellStyle name="20% - Акцент5 3 4 2 2 2" xfId="3245"/>
    <cellStyle name="20% - Акцент5 3 4 2 3" xfId="3246"/>
    <cellStyle name="20% - Акцент5 3 4 3" xfId="3247"/>
    <cellStyle name="20% - Акцент5 3 4 3 2" xfId="3248"/>
    <cellStyle name="20% - Акцент5 3 4 4" xfId="3249"/>
    <cellStyle name="20% - Акцент5 3 5" xfId="3250"/>
    <cellStyle name="20% - Акцент5 3 5 2" xfId="3251"/>
    <cellStyle name="20% - Акцент5 3 5 2 2" xfId="3252"/>
    <cellStyle name="20% - Акцент5 3 5 2 2 2" xfId="3253"/>
    <cellStyle name="20% - Акцент5 3 5 2 3" xfId="3254"/>
    <cellStyle name="20% - Акцент5 3 5 3" xfId="3255"/>
    <cellStyle name="20% - Акцент5 3 5 3 2" xfId="3256"/>
    <cellStyle name="20% - Акцент5 3 5 4" xfId="3257"/>
    <cellStyle name="20% - Акцент5 3 6" xfId="3258"/>
    <cellStyle name="20% - Акцент5 3 6 2" xfId="3259"/>
    <cellStyle name="20% - Акцент5 3 6 2 2" xfId="3260"/>
    <cellStyle name="20% - Акцент5 3 6 2 2 2" xfId="3261"/>
    <cellStyle name="20% - Акцент5 3 6 2 3" xfId="3262"/>
    <cellStyle name="20% - Акцент5 3 6 3" xfId="3263"/>
    <cellStyle name="20% - Акцент5 3 6 3 2" xfId="3264"/>
    <cellStyle name="20% - Акцент5 3 6 4" xfId="3265"/>
    <cellStyle name="20% - Акцент5 3 7" xfId="3266"/>
    <cellStyle name="20% - Акцент5 3 7 2" xfId="3267"/>
    <cellStyle name="20% - Акцент5 3 7 2 2" xfId="3268"/>
    <cellStyle name="20% - Акцент5 3 7 2 2 2" xfId="3269"/>
    <cellStyle name="20% - Акцент5 3 7 2 3" xfId="3270"/>
    <cellStyle name="20% - Акцент5 3 7 3" xfId="3271"/>
    <cellStyle name="20% - Акцент5 3 7 3 2" xfId="3272"/>
    <cellStyle name="20% - Акцент5 3 7 4" xfId="3273"/>
    <cellStyle name="20% - Акцент5 3 8" xfId="3274"/>
    <cellStyle name="20% - Акцент5 3 8 2" xfId="3275"/>
    <cellStyle name="20% - Акцент5 3 8 2 2" xfId="3276"/>
    <cellStyle name="20% - Акцент5 3 8 2 2 2" xfId="3277"/>
    <cellStyle name="20% - Акцент5 3 8 2 3" xfId="3278"/>
    <cellStyle name="20% - Акцент5 3 8 3" xfId="3279"/>
    <cellStyle name="20% - Акцент5 3 8 3 2" xfId="3280"/>
    <cellStyle name="20% - Акцент5 3 8 4" xfId="3281"/>
    <cellStyle name="20% - Акцент5 3 9" xfId="3282"/>
    <cellStyle name="20% - Акцент5 3 9 2" xfId="3283"/>
    <cellStyle name="20% - Акцент5 3 9 2 2" xfId="3284"/>
    <cellStyle name="20% - Акцент5 3 9 2 2 2" xfId="3285"/>
    <cellStyle name="20% - Акцент5 3 9 2 3" xfId="3286"/>
    <cellStyle name="20% - Акцент5 3 9 3" xfId="3287"/>
    <cellStyle name="20% - Акцент5 3 9 3 2" xfId="3288"/>
    <cellStyle name="20% - Акцент5 3 9 4" xfId="3289"/>
    <cellStyle name="20% - Акцент5 4" xfId="3290"/>
    <cellStyle name="20% - Акцент5 4 2" xfId="3291"/>
    <cellStyle name="20% - Акцент5 4 2 2" xfId="3292"/>
    <cellStyle name="20% - Акцент5 4 3" xfId="3293"/>
    <cellStyle name="20% - Акцент5 5" xfId="3294"/>
    <cellStyle name="20% - Акцент5 5 2" xfId="3295"/>
    <cellStyle name="20% - Акцент5 5 2 2" xfId="3296"/>
    <cellStyle name="20% - Акцент5 5 3" xfId="3297"/>
    <cellStyle name="20% - Акцент5 6" xfId="3298"/>
    <cellStyle name="20% - Акцент5 6 2" xfId="3299"/>
    <cellStyle name="20% - Акцент5 7" xfId="3300"/>
    <cellStyle name="20% - Акцент5 7 2" xfId="3301"/>
    <cellStyle name="20% - Акцент5 7 2 2" xfId="3302"/>
    <cellStyle name="20% - Акцент5 7 2 2 2" xfId="3303"/>
    <cellStyle name="20% - Акцент5 7 2 3" xfId="3304"/>
    <cellStyle name="20% - Акцент5 7 3" xfId="3305"/>
    <cellStyle name="20% - Акцент5 7 3 2" xfId="3306"/>
    <cellStyle name="20% - Акцент5 7 4" xfId="3307"/>
    <cellStyle name="20% - Акцент5 8" xfId="3308"/>
    <cellStyle name="20% - Акцент5 8 2" xfId="3309"/>
    <cellStyle name="20% - Акцент5 8 2 2" xfId="3310"/>
    <cellStyle name="20% - Акцент5 8 2 2 2" xfId="3311"/>
    <cellStyle name="20% - Акцент5 8 2 3" xfId="3312"/>
    <cellStyle name="20% - Акцент5 8 3" xfId="3313"/>
    <cellStyle name="20% - Акцент5 8 3 2" xfId="3314"/>
    <cellStyle name="20% - Акцент5 8 4" xfId="3315"/>
    <cellStyle name="20% - Акцент5 9" xfId="3316"/>
    <cellStyle name="20% - Акцент5 9 2" xfId="3317"/>
    <cellStyle name="20% - Акцент5 9 2 2" xfId="3318"/>
    <cellStyle name="20% - Акцент5 9 2 2 2" xfId="3319"/>
    <cellStyle name="20% - Акцент5 9 2 3" xfId="3320"/>
    <cellStyle name="20% - Акцент5 9 3" xfId="3321"/>
    <cellStyle name="20% - Акцент5 9 3 2" xfId="3322"/>
    <cellStyle name="20% - Акцент5 9 4" xfId="3323"/>
    <cellStyle name="20% - Акцент6 10" xfId="3324"/>
    <cellStyle name="20% - Акцент6 10 2" xfId="3325"/>
    <cellStyle name="20% - Акцент6 10 2 2" xfId="3326"/>
    <cellStyle name="20% - Акцент6 10 2 2 2" xfId="3327"/>
    <cellStyle name="20% - Акцент6 10 2 3" xfId="3328"/>
    <cellStyle name="20% - Акцент6 10 3" xfId="3329"/>
    <cellStyle name="20% - Акцент6 10 3 2" xfId="3330"/>
    <cellStyle name="20% - Акцент6 10 4" xfId="3331"/>
    <cellStyle name="20% - Акцент6 11" xfId="3332"/>
    <cellStyle name="20% - Акцент6 11 2" xfId="3333"/>
    <cellStyle name="20% - Акцент6 11 2 2" xfId="3334"/>
    <cellStyle name="20% - Акцент6 11 2 2 2" xfId="3335"/>
    <cellStyle name="20% - Акцент6 11 2 3" xfId="3336"/>
    <cellStyle name="20% - Акцент6 11 3" xfId="3337"/>
    <cellStyle name="20% - Акцент6 11 3 2" xfId="3338"/>
    <cellStyle name="20% - Акцент6 11 4" xfId="3339"/>
    <cellStyle name="20% - Акцент6 12" xfId="3340"/>
    <cellStyle name="20% - Акцент6 12 2" xfId="3341"/>
    <cellStyle name="20% - Акцент6 12 2 2" xfId="3342"/>
    <cellStyle name="20% - Акцент6 12 2 2 2" xfId="3343"/>
    <cellStyle name="20% - Акцент6 12 2 3" xfId="3344"/>
    <cellStyle name="20% - Акцент6 12 3" xfId="3345"/>
    <cellStyle name="20% - Акцент6 12 3 2" xfId="3346"/>
    <cellStyle name="20% - Акцент6 12 4" xfId="3347"/>
    <cellStyle name="20% - Акцент6 13" xfId="3348"/>
    <cellStyle name="20% - Акцент6 13 2" xfId="3349"/>
    <cellStyle name="20% - Акцент6 13 2 2" xfId="3350"/>
    <cellStyle name="20% - Акцент6 13 2 2 2" xfId="3351"/>
    <cellStyle name="20% - Акцент6 13 2 3" xfId="3352"/>
    <cellStyle name="20% - Акцент6 13 3" xfId="3353"/>
    <cellStyle name="20% - Акцент6 13 3 2" xfId="3354"/>
    <cellStyle name="20% - Акцент6 13 4" xfId="3355"/>
    <cellStyle name="20% - Акцент6 14" xfId="3356"/>
    <cellStyle name="20% - Акцент6 14 2" xfId="3357"/>
    <cellStyle name="20% - Акцент6 14 2 2" xfId="3358"/>
    <cellStyle name="20% - Акцент6 14 2 2 2" xfId="3359"/>
    <cellStyle name="20% - Акцент6 14 2 3" xfId="3360"/>
    <cellStyle name="20% - Акцент6 14 3" xfId="3361"/>
    <cellStyle name="20% - Акцент6 14 3 2" xfId="3362"/>
    <cellStyle name="20% - Акцент6 14 4" xfId="3363"/>
    <cellStyle name="20% - Акцент6 15" xfId="3364"/>
    <cellStyle name="20% - Акцент6 15 2" xfId="3365"/>
    <cellStyle name="20% - Акцент6 15 2 2" xfId="3366"/>
    <cellStyle name="20% - Акцент6 15 2 2 2" xfId="3367"/>
    <cellStyle name="20% - Акцент6 15 2 3" xfId="3368"/>
    <cellStyle name="20% - Акцент6 15 3" xfId="3369"/>
    <cellStyle name="20% - Акцент6 15 3 2" xfId="3370"/>
    <cellStyle name="20% - Акцент6 15 4" xfId="3371"/>
    <cellStyle name="20% - Акцент6 16" xfId="3372"/>
    <cellStyle name="20% - Акцент6 16 2" xfId="3373"/>
    <cellStyle name="20% - Акцент6 16 2 2" xfId="3374"/>
    <cellStyle name="20% - Акцент6 16 2 2 2" xfId="3375"/>
    <cellStyle name="20% - Акцент6 16 2 3" xfId="3376"/>
    <cellStyle name="20% - Акцент6 16 3" xfId="3377"/>
    <cellStyle name="20% - Акцент6 16 3 2" xfId="3378"/>
    <cellStyle name="20% - Акцент6 16 4" xfId="3379"/>
    <cellStyle name="20% - Акцент6 17" xfId="3380"/>
    <cellStyle name="20% - Акцент6 17 2" xfId="3381"/>
    <cellStyle name="20% - Акцент6 17 2 2" xfId="3382"/>
    <cellStyle name="20% - Акцент6 17 2 2 2" xfId="3383"/>
    <cellStyle name="20% - Акцент6 17 2 3" xfId="3384"/>
    <cellStyle name="20% - Акцент6 17 3" xfId="3385"/>
    <cellStyle name="20% - Акцент6 17 3 2" xfId="3386"/>
    <cellStyle name="20% - Акцент6 17 4" xfId="3387"/>
    <cellStyle name="20% - Акцент6 18" xfId="3388"/>
    <cellStyle name="20% - Акцент6 18 2" xfId="3389"/>
    <cellStyle name="20% - Акцент6 18 2 2" xfId="3390"/>
    <cellStyle name="20% - Акцент6 18 3" xfId="3391"/>
    <cellStyle name="20% - Акцент6 19" xfId="3392"/>
    <cellStyle name="20% - Акцент6 19 2" xfId="3393"/>
    <cellStyle name="20% - Акцент6 2" xfId="3394"/>
    <cellStyle name="20% - Акцент6 2 10" xfId="3395"/>
    <cellStyle name="20% - Акцент6 2 10 2" xfId="3396"/>
    <cellStyle name="20% - Акцент6 2 10 2 2" xfId="3397"/>
    <cellStyle name="20% - Акцент6 2 10 2 2 2" xfId="3398"/>
    <cellStyle name="20% - Акцент6 2 10 2 3" xfId="3399"/>
    <cellStyle name="20% - Акцент6 2 10 3" xfId="3400"/>
    <cellStyle name="20% - Акцент6 2 10 3 2" xfId="3401"/>
    <cellStyle name="20% - Акцент6 2 10 4" xfId="3402"/>
    <cellStyle name="20% - Акцент6 2 11" xfId="3403"/>
    <cellStyle name="20% - Акцент6 2 11 2" xfId="3404"/>
    <cellStyle name="20% - Акцент6 2 11 2 2" xfId="3405"/>
    <cellStyle name="20% - Акцент6 2 11 2 2 2" xfId="3406"/>
    <cellStyle name="20% - Акцент6 2 11 2 3" xfId="3407"/>
    <cellStyle name="20% - Акцент6 2 11 3" xfId="3408"/>
    <cellStyle name="20% - Акцент6 2 11 3 2" xfId="3409"/>
    <cellStyle name="20% - Акцент6 2 11 4" xfId="3410"/>
    <cellStyle name="20% - Акцент6 2 12" xfId="3411"/>
    <cellStyle name="20% - Акцент6 2 12 2" xfId="3412"/>
    <cellStyle name="20% - Акцент6 2 12 2 2" xfId="3413"/>
    <cellStyle name="20% - Акцент6 2 12 2 2 2" xfId="3414"/>
    <cellStyle name="20% - Акцент6 2 12 2 3" xfId="3415"/>
    <cellStyle name="20% - Акцент6 2 12 3" xfId="3416"/>
    <cellStyle name="20% - Акцент6 2 12 3 2" xfId="3417"/>
    <cellStyle name="20% - Акцент6 2 12 4" xfId="3418"/>
    <cellStyle name="20% - Акцент6 2 13" xfId="3419"/>
    <cellStyle name="20% - Акцент6 2 13 2" xfId="3420"/>
    <cellStyle name="20% - Акцент6 2 13 2 2" xfId="3421"/>
    <cellStyle name="20% - Акцент6 2 13 2 2 2" xfId="3422"/>
    <cellStyle name="20% - Акцент6 2 13 2 3" xfId="3423"/>
    <cellStyle name="20% - Акцент6 2 13 3" xfId="3424"/>
    <cellStyle name="20% - Акцент6 2 13 3 2" xfId="3425"/>
    <cellStyle name="20% - Акцент6 2 13 4" xfId="3426"/>
    <cellStyle name="20% - Акцент6 2 14" xfId="3427"/>
    <cellStyle name="20% - Акцент6 2 14 2" xfId="3428"/>
    <cellStyle name="20% - Акцент6 2 14 2 2" xfId="3429"/>
    <cellStyle name="20% - Акцент6 2 14 2 2 2" xfId="3430"/>
    <cellStyle name="20% - Акцент6 2 14 2 3" xfId="3431"/>
    <cellStyle name="20% - Акцент6 2 14 3" xfId="3432"/>
    <cellStyle name="20% - Акцент6 2 14 3 2" xfId="3433"/>
    <cellStyle name="20% - Акцент6 2 14 4" xfId="3434"/>
    <cellStyle name="20% - Акцент6 2 15" xfId="3435"/>
    <cellStyle name="20% - Акцент6 2 15 2" xfId="3436"/>
    <cellStyle name="20% - Акцент6 2 15 2 2" xfId="3437"/>
    <cellStyle name="20% - Акцент6 2 15 2 2 2" xfId="3438"/>
    <cellStyle name="20% - Акцент6 2 15 2 3" xfId="3439"/>
    <cellStyle name="20% - Акцент6 2 15 3" xfId="3440"/>
    <cellStyle name="20% - Акцент6 2 15 3 2" xfId="3441"/>
    <cellStyle name="20% - Акцент6 2 15 4" xfId="3442"/>
    <cellStyle name="20% - Акцент6 2 16" xfId="3443"/>
    <cellStyle name="20% - Акцент6 2 16 2" xfId="3444"/>
    <cellStyle name="20% - Акцент6 2 16 2 2" xfId="3445"/>
    <cellStyle name="20% - Акцент6 2 16 2 2 2" xfId="3446"/>
    <cellStyle name="20% - Акцент6 2 16 2 3" xfId="3447"/>
    <cellStyle name="20% - Акцент6 2 16 3" xfId="3448"/>
    <cellStyle name="20% - Акцент6 2 16 3 2" xfId="3449"/>
    <cellStyle name="20% - Акцент6 2 16 4" xfId="3450"/>
    <cellStyle name="20% - Акцент6 2 17" xfId="3451"/>
    <cellStyle name="20% - Акцент6 2 17 2" xfId="3452"/>
    <cellStyle name="20% - Акцент6 2 17 2 2" xfId="3453"/>
    <cellStyle name="20% - Акцент6 2 17 2 2 2" xfId="3454"/>
    <cellStyle name="20% - Акцент6 2 17 2 3" xfId="3455"/>
    <cellStyle name="20% - Акцент6 2 17 3" xfId="3456"/>
    <cellStyle name="20% - Акцент6 2 17 3 2" xfId="3457"/>
    <cellStyle name="20% - Акцент6 2 17 4" xfId="3458"/>
    <cellStyle name="20% - Акцент6 2 18" xfId="3459"/>
    <cellStyle name="20% - Акцент6 2 18 2" xfId="3460"/>
    <cellStyle name="20% - Акцент6 2 18 2 2" xfId="3461"/>
    <cellStyle name="20% - Акцент6 2 18 2 2 2" xfId="3462"/>
    <cellStyle name="20% - Акцент6 2 18 2 3" xfId="3463"/>
    <cellStyle name="20% - Акцент6 2 18 3" xfId="3464"/>
    <cellStyle name="20% - Акцент6 2 18 3 2" xfId="3465"/>
    <cellStyle name="20% - Акцент6 2 18 4" xfId="3466"/>
    <cellStyle name="20% - Акцент6 2 19" xfId="3467"/>
    <cellStyle name="20% - Акцент6 2 19 2" xfId="3468"/>
    <cellStyle name="20% - Акцент6 2 19 2 2" xfId="3469"/>
    <cellStyle name="20% - Акцент6 2 19 2 2 2" xfId="3470"/>
    <cellStyle name="20% - Акцент6 2 19 2 3" xfId="3471"/>
    <cellStyle name="20% - Акцент6 2 19 3" xfId="3472"/>
    <cellStyle name="20% - Акцент6 2 19 3 2" xfId="3473"/>
    <cellStyle name="20% - Акцент6 2 19 4" xfId="3474"/>
    <cellStyle name="20% - Акцент6 2 2" xfId="3475"/>
    <cellStyle name="20% - Акцент6 2 2 2" xfId="3476"/>
    <cellStyle name="20% - Акцент6 2 20" xfId="3477"/>
    <cellStyle name="20% - Акцент6 2 20 2" xfId="3478"/>
    <cellStyle name="20% - Акцент6 2 20 2 2" xfId="3479"/>
    <cellStyle name="20% - Акцент6 2 20 2 2 2" xfId="3480"/>
    <cellStyle name="20% - Акцент6 2 20 2 3" xfId="3481"/>
    <cellStyle name="20% - Акцент6 2 20 3" xfId="3482"/>
    <cellStyle name="20% - Акцент6 2 20 3 2" xfId="3483"/>
    <cellStyle name="20% - Акцент6 2 20 4" xfId="3484"/>
    <cellStyle name="20% - Акцент6 2 21" xfId="3485"/>
    <cellStyle name="20% - Акцент6 2 21 2" xfId="3486"/>
    <cellStyle name="20% - Акцент6 2 21 2 2" xfId="3487"/>
    <cellStyle name="20% - Акцент6 2 21 2 2 2" xfId="3488"/>
    <cellStyle name="20% - Акцент6 2 21 2 3" xfId="3489"/>
    <cellStyle name="20% - Акцент6 2 21 3" xfId="3490"/>
    <cellStyle name="20% - Акцент6 2 21 3 2" xfId="3491"/>
    <cellStyle name="20% - Акцент6 2 21 4" xfId="3492"/>
    <cellStyle name="20% - Акцент6 2 22" xfId="3493"/>
    <cellStyle name="20% - Акцент6 2 22 2" xfId="3494"/>
    <cellStyle name="20% - Акцент6 2 22 2 2" xfId="3495"/>
    <cellStyle name="20% - Акцент6 2 22 2 2 2" xfId="3496"/>
    <cellStyle name="20% - Акцент6 2 22 2 3" xfId="3497"/>
    <cellStyle name="20% - Акцент6 2 22 3" xfId="3498"/>
    <cellStyle name="20% - Акцент6 2 22 3 2" xfId="3499"/>
    <cellStyle name="20% - Акцент6 2 22 4" xfId="3500"/>
    <cellStyle name="20% - Акцент6 2 23" xfId="3501"/>
    <cellStyle name="20% - Акцент6 2 23 2" xfId="3502"/>
    <cellStyle name="20% - Акцент6 2 23 2 2" xfId="3503"/>
    <cellStyle name="20% - Акцент6 2 23 2 2 2" xfId="3504"/>
    <cellStyle name="20% - Акцент6 2 23 2 3" xfId="3505"/>
    <cellStyle name="20% - Акцент6 2 23 3" xfId="3506"/>
    <cellStyle name="20% - Акцент6 2 23 3 2" xfId="3507"/>
    <cellStyle name="20% - Акцент6 2 23 4" xfId="3508"/>
    <cellStyle name="20% - Акцент6 2 24" xfId="3509"/>
    <cellStyle name="20% - Акцент6 2 24 2" xfId="3510"/>
    <cellStyle name="20% - Акцент6 2 24 2 2" xfId="3511"/>
    <cellStyle name="20% - Акцент6 2 24 2 2 2" xfId="3512"/>
    <cellStyle name="20% - Акцент6 2 24 2 3" xfId="3513"/>
    <cellStyle name="20% - Акцент6 2 24 3" xfId="3514"/>
    <cellStyle name="20% - Акцент6 2 24 3 2" xfId="3515"/>
    <cellStyle name="20% - Акцент6 2 24 4" xfId="3516"/>
    <cellStyle name="20% - Акцент6 2 25" xfId="3517"/>
    <cellStyle name="20% - Акцент6 2 3" xfId="3518"/>
    <cellStyle name="20% - Акцент6 2 3 2" xfId="3519"/>
    <cellStyle name="20% - Акцент6 2 3 2 2" xfId="3520"/>
    <cellStyle name="20% - Акцент6 2 3 2 2 2" xfId="3521"/>
    <cellStyle name="20% - Акцент6 2 3 2 3" xfId="3522"/>
    <cellStyle name="20% - Акцент6 2 3 3" xfId="3523"/>
    <cellStyle name="20% - Акцент6 2 3 3 2" xfId="3524"/>
    <cellStyle name="20% - Акцент6 2 3 4" xfId="3525"/>
    <cellStyle name="20% - Акцент6 2 4" xfId="3526"/>
    <cellStyle name="20% - Акцент6 2 4 2" xfId="3527"/>
    <cellStyle name="20% - Акцент6 2 4 2 2" xfId="3528"/>
    <cellStyle name="20% - Акцент6 2 4 2 2 2" xfId="3529"/>
    <cellStyle name="20% - Акцент6 2 4 2 3" xfId="3530"/>
    <cellStyle name="20% - Акцент6 2 4 3" xfId="3531"/>
    <cellStyle name="20% - Акцент6 2 4 3 2" xfId="3532"/>
    <cellStyle name="20% - Акцент6 2 4 4" xfId="3533"/>
    <cellStyle name="20% - Акцент6 2 5" xfId="3534"/>
    <cellStyle name="20% - Акцент6 2 5 2" xfId="3535"/>
    <cellStyle name="20% - Акцент6 2 5 2 2" xfId="3536"/>
    <cellStyle name="20% - Акцент6 2 5 2 2 2" xfId="3537"/>
    <cellStyle name="20% - Акцент6 2 5 2 3" xfId="3538"/>
    <cellStyle name="20% - Акцент6 2 5 3" xfId="3539"/>
    <cellStyle name="20% - Акцент6 2 5 3 2" xfId="3540"/>
    <cellStyle name="20% - Акцент6 2 5 4" xfId="3541"/>
    <cellStyle name="20% - Акцент6 2 6" xfId="3542"/>
    <cellStyle name="20% - Акцент6 2 6 2" xfId="3543"/>
    <cellStyle name="20% - Акцент6 2 6 2 2" xfId="3544"/>
    <cellStyle name="20% - Акцент6 2 6 2 2 2" xfId="3545"/>
    <cellStyle name="20% - Акцент6 2 6 2 3" xfId="3546"/>
    <cellStyle name="20% - Акцент6 2 6 3" xfId="3547"/>
    <cellStyle name="20% - Акцент6 2 6 3 2" xfId="3548"/>
    <cellStyle name="20% - Акцент6 2 6 4" xfId="3549"/>
    <cellStyle name="20% - Акцент6 2 7" xfId="3550"/>
    <cellStyle name="20% - Акцент6 2 7 2" xfId="3551"/>
    <cellStyle name="20% - Акцент6 2 7 2 2" xfId="3552"/>
    <cellStyle name="20% - Акцент6 2 7 2 2 2" xfId="3553"/>
    <cellStyle name="20% - Акцент6 2 7 2 3" xfId="3554"/>
    <cellStyle name="20% - Акцент6 2 7 3" xfId="3555"/>
    <cellStyle name="20% - Акцент6 2 7 3 2" xfId="3556"/>
    <cellStyle name="20% - Акцент6 2 7 4" xfId="3557"/>
    <cellStyle name="20% - Акцент6 2 8" xfId="3558"/>
    <cellStyle name="20% - Акцент6 2 8 2" xfId="3559"/>
    <cellStyle name="20% - Акцент6 2 8 2 2" xfId="3560"/>
    <cellStyle name="20% - Акцент6 2 8 2 2 2" xfId="3561"/>
    <cellStyle name="20% - Акцент6 2 8 2 3" xfId="3562"/>
    <cellStyle name="20% - Акцент6 2 8 3" xfId="3563"/>
    <cellStyle name="20% - Акцент6 2 8 3 2" xfId="3564"/>
    <cellStyle name="20% - Акцент6 2 8 4" xfId="3565"/>
    <cellStyle name="20% - Акцент6 2 9" xfId="3566"/>
    <cellStyle name="20% - Акцент6 2 9 2" xfId="3567"/>
    <cellStyle name="20% - Акцент6 2 9 2 2" xfId="3568"/>
    <cellStyle name="20% - Акцент6 2 9 2 2 2" xfId="3569"/>
    <cellStyle name="20% - Акцент6 2 9 2 3" xfId="3570"/>
    <cellStyle name="20% - Акцент6 2 9 3" xfId="3571"/>
    <cellStyle name="20% - Акцент6 2 9 3 2" xfId="3572"/>
    <cellStyle name="20% - Акцент6 2 9 4" xfId="3573"/>
    <cellStyle name="20% - Акцент6 20" xfId="3574"/>
    <cellStyle name="20% - Акцент6 3" xfId="3575"/>
    <cellStyle name="20% - Акцент6 3 10" xfId="3576"/>
    <cellStyle name="20% - Акцент6 3 10 2" xfId="3577"/>
    <cellStyle name="20% - Акцент6 3 10 2 2" xfId="3578"/>
    <cellStyle name="20% - Акцент6 3 10 2 2 2" xfId="3579"/>
    <cellStyle name="20% - Акцент6 3 10 2 3" xfId="3580"/>
    <cellStyle name="20% - Акцент6 3 10 3" xfId="3581"/>
    <cellStyle name="20% - Акцент6 3 10 3 2" xfId="3582"/>
    <cellStyle name="20% - Акцент6 3 10 4" xfId="3583"/>
    <cellStyle name="20% - Акцент6 3 11" xfId="3584"/>
    <cellStyle name="20% - Акцент6 3 11 2" xfId="3585"/>
    <cellStyle name="20% - Акцент6 3 11 2 2" xfId="3586"/>
    <cellStyle name="20% - Акцент6 3 11 2 2 2" xfId="3587"/>
    <cellStyle name="20% - Акцент6 3 11 2 3" xfId="3588"/>
    <cellStyle name="20% - Акцент6 3 11 3" xfId="3589"/>
    <cellStyle name="20% - Акцент6 3 11 3 2" xfId="3590"/>
    <cellStyle name="20% - Акцент6 3 11 4" xfId="3591"/>
    <cellStyle name="20% - Акцент6 3 12" xfId="3592"/>
    <cellStyle name="20% - Акцент6 3 12 2" xfId="3593"/>
    <cellStyle name="20% - Акцент6 3 12 2 2" xfId="3594"/>
    <cellStyle name="20% - Акцент6 3 12 2 2 2" xfId="3595"/>
    <cellStyle name="20% - Акцент6 3 12 2 3" xfId="3596"/>
    <cellStyle name="20% - Акцент6 3 12 3" xfId="3597"/>
    <cellStyle name="20% - Акцент6 3 12 3 2" xfId="3598"/>
    <cellStyle name="20% - Акцент6 3 12 4" xfId="3599"/>
    <cellStyle name="20% - Акцент6 3 13" xfId="3600"/>
    <cellStyle name="20% - Акцент6 3 13 2" xfId="3601"/>
    <cellStyle name="20% - Акцент6 3 13 2 2" xfId="3602"/>
    <cellStyle name="20% - Акцент6 3 13 2 2 2" xfId="3603"/>
    <cellStyle name="20% - Акцент6 3 13 2 3" xfId="3604"/>
    <cellStyle name="20% - Акцент6 3 13 3" xfId="3605"/>
    <cellStyle name="20% - Акцент6 3 13 3 2" xfId="3606"/>
    <cellStyle name="20% - Акцент6 3 13 4" xfId="3607"/>
    <cellStyle name="20% - Акцент6 3 14" xfId="3608"/>
    <cellStyle name="20% - Акцент6 3 14 2" xfId="3609"/>
    <cellStyle name="20% - Акцент6 3 14 2 2" xfId="3610"/>
    <cellStyle name="20% - Акцент6 3 14 2 2 2" xfId="3611"/>
    <cellStyle name="20% - Акцент6 3 14 2 3" xfId="3612"/>
    <cellStyle name="20% - Акцент6 3 14 3" xfId="3613"/>
    <cellStyle name="20% - Акцент6 3 14 3 2" xfId="3614"/>
    <cellStyle name="20% - Акцент6 3 14 4" xfId="3615"/>
    <cellStyle name="20% - Акцент6 3 15" xfId="3616"/>
    <cellStyle name="20% - Акцент6 3 15 2" xfId="3617"/>
    <cellStyle name="20% - Акцент6 3 15 2 2" xfId="3618"/>
    <cellStyle name="20% - Акцент6 3 15 2 2 2" xfId="3619"/>
    <cellStyle name="20% - Акцент6 3 15 2 3" xfId="3620"/>
    <cellStyle name="20% - Акцент6 3 15 3" xfId="3621"/>
    <cellStyle name="20% - Акцент6 3 15 3 2" xfId="3622"/>
    <cellStyle name="20% - Акцент6 3 15 4" xfId="3623"/>
    <cellStyle name="20% - Акцент6 3 16" xfId="3624"/>
    <cellStyle name="20% - Акцент6 3 16 2" xfId="3625"/>
    <cellStyle name="20% - Акцент6 3 16 2 2" xfId="3626"/>
    <cellStyle name="20% - Акцент6 3 16 2 2 2" xfId="3627"/>
    <cellStyle name="20% - Акцент6 3 16 2 3" xfId="3628"/>
    <cellStyle name="20% - Акцент6 3 16 3" xfId="3629"/>
    <cellStyle name="20% - Акцент6 3 16 3 2" xfId="3630"/>
    <cellStyle name="20% - Акцент6 3 16 4" xfId="3631"/>
    <cellStyle name="20% - Акцент6 3 17" xfId="3632"/>
    <cellStyle name="20% - Акцент6 3 17 2" xfId="3633"/>
    <cellStyle name="20% - Акцент6 3 17 2 2" xfId="3634"/>
    <cellStyle name="20% - Акцент6 3 17 2 2 2" xfId="3635"/>
    <cellStyle name="20% - Акцент6 3 17 2 3" xfId="3636"/>
    <cellStyle name="20% - Акцент6 3 17 3" xfId="3637"/>
    <cellStyle name="20% - Акцент6 3 17 3 2" xfId="3638"/>
    <cellStyle name="20% - Акцент6 3 17 4" xfId="3639"/>
    <cellStyle name="20% - Акцент6 3 18" xfId="3640"/>
    <cellStyle name="20% - Акцент6 3 18 2" xfId="3641"/>
    <cellStyle name="20% - Акцент6 3 18 2 2" xfId="3642"/>
    <cellStyle name="20% - Акцент6 3 18 2 2 2" xfId="3643"/>
    <cellStyle name="20% - Акцент6 3 18 2 3" xfId="3644"/>
    <cellStyle name="20% - Акцент6 3 18 3" xfId="3645"/>
    <cellStyle name="20% - Акцент6 3 18 3 2" xfId="3646"/>
    <cellStyle name="20% - Акцент6 3 18 4" xfId="3647"/>
    <cellStyle name="20% - Акцент6 3 19" xfId="3648"/>
    <cellStyle name="20% - Акцент6 3 19 2" xfId="3649"/>
    <cellStyle name="20% - Акцент6 3 19 2 2" xfId="3650"/>
    <cellStyle name="20% - Акцент6 3 19 2 2 2" xfId="3651"/>
    <cellStyle name="20% - Акцент6 3 19 2 3" xfId="3652"/>
    <cellStyle name="20% - Акцент6 3 19 3" xfId="3653"/>
    <cellStyle name="20% - Акцент6 3 19 3 2" xfId="3654"/>
    <cellStyle name="20% - Акцент6 3 19 4" xfId="3655"/>
    <cellStyle name="20% - Акцент6 3 2" xfId="3656"/>
    <cellStyle name="20% - Акцент6 3 2 2" xfId="3657"/>
    <cellStyle name="20% - Акцент6 3 20" xfId="3658"/>
    <cellStyle name="20% - Акцент6 3 20 2" xfId="3659"/>
    <cellStyle name="20% - Акцент6 3 20 2 2" xfId="3660"/>
    <cellStyle name="20% - Акцент6 3 20 2 2 2" xfId="3661"/>
    <cellStyle name="20% - Акцент6 3 20 2 3" xfId="3662"/>
    <cellStyle name="20% - Акцент6 3 20 3" xfId="3663"/>
    <cellStyle name="20% - Акцент6 3 20 3 2" xfId="3664"/>
    <cellStyle name="20% - Акцент6 3 20 4" xfId="3665"/>
    <cellStyle name="20% - Акцент6 3 21" xfId="3666"/>
    <cellStyle name="20% - Акцент6 3 21 2" xfId="3667"/>
    <cellStyle name="20% - Акцент6 3 21 2 2" xfId="3668"/>
    <cellStyle name="20% - Акцент6 3 21 2 2 2" xfId="3669"/>
    <cellStyle name="20% - Акцент6 3 21 2 3" xfId="3670"/>
    <cellStyle name="20% - Акцент6 3 21 3" xfId="3671"/>
    <cellStyle name="20% - Акцент6 3 21 3 2" xfId="3672"/>
    <cellStyle name="20% - Акцент6 3 21 4" xfId="3673"/>
    <cellStyle name="20% - Акцент6 3 22" xfId="3674"/>
    <cellStyle name="20% - Акцент6 3 22 2" xfId="3675"/>
    <cellStyle name="20% - Акцент6 3 22 2 2" xfId="3676"/>
    <cellStyle name="20% - Акцент6 3 22 2 2 2" xfId="3677"/>
    <cellStyle name="20% - Акцент6 3 22 2 3" xfId="3678"/>
    <cellStyle name="20% - Акцент6 3 22 3" xfId="3679"/>
    <cellStyle name="20% - Акцент6 3 22 3 2" xfId="3680"/>
    <cellStyle name="20% - Акцент6 3 22 4" xfId="3681"/>
    <cellStyle name="20% - Акцент6 3 23" xfId="3682"/>
    <cellStyle name="20% - Акцент6 3 23 2" xfId="3683"/>
    <cellStyle name="20% - Акцент6 3 23 2 2" xfId="3684"/>
    <cellStyle name="20% - Акцент6 3 23 2 2 2" xfId="3685"/>
    <cellStyle name="20% - Акцент6 3 23 2 3" xfId="3686"/>
    <cellStyle name="20% - Акцент6 3 23 3" xfId="3687"/>
    <cellStyle name="20% - Акцент6 3 23 3 2" xfId="3688"/>
    <cellStyle name="20% - Акцент6 3 23 4" xfId="3689"/>
    <cellStyle name="20% - Акцент6 3 24" xfId="3690"/>
    <cellStyle name="20% - Акцент6 3 24 2" xfId="3691"/>
    <cellStyle name="20% - Акцент6 3 24 2 2" xfId="3692"/>
    <cellStyle name="20% - Акцент6 3 24 2 2 2" xfId="3693"/>
    <cellStyle name="20% - Акцент6 3 24 2 3" xfId="3694"/>
    <cellStyle name="20% - Акцент6 3 24 3" xfId="3695"/>
    <cellStyle name="20% - Акцент6 3 24 3 2" xfId="3696"/>
    <cellStyle name="20% - Акцент6 3 24 4" xfId="3697"/>
    <cellStyle name="20% - Акцент6 3 25" xfId="3698"/>
    <cellStyle name="20% - Акцент6 3 3" xfId="3699"/>
    <cellStyle name="20% - Акцент6 3 3 2" xfId="3700"/>
    <cellStyle name="20% - Акцент6 3 3 2 2" xfId="3701"/>
    <cellStyle name="20% - Акцент6 3 3 2 2 2" xfId="3702"/>
    <cellStyle name="20% - Акцент6 3 3 2 3" xfId="3703"/>
    <cellStyle name="20% - Акцент6 3 3 3" xfId="3704"/>
    <cellStyle name="20% - Акцент6 3 3 3 2" xfId="3705"/>
    <cellStyle name="20% - Акцент6 3 3 4" xfId="3706"/>
    <cellStyle name="20% - Акцент6 3 4" xfId="3707"/>
    <cellStyle name="20% - Акцент6 3 4 2" xfId="3708"/>
    <cellStyle name="20% - Акцент6 3 4 2 2" xfId="3709"/>
    <cellStyle name="20% - Акцент6 3 4 2 2 2" xfId="3710"/>
    <cellStyle name="20% - Акцент6 3 4 2 3" xfId="3711"/>
    <cellStyle name="20% - Акцент6 3 4 3" xfId="3712"/>
    <cellStyle name="20% - Акцент6 3 4 3 2" xfId="3713"/>
    <cellStyle name="20% - Акцент6 3 4 4" xfId="3714"/>
    <cellStyle name="20% - Акцент6 3 5" xfId="3715"/>
    <cellStyle name="20% - Акцент6 3 5 2" xfId="3716"/>
    <cellStyle name="20% - Акцент6 3 5 2 2" xfId="3717"/>
    <cellStyle name="20% - Акцент6 3 5 2 2 2" xfId="3718"/>
    <cellStyle name="20% - Акцент6 3 5 2 3" xfId="3719"/>
    <cellStyle name="20% - Акцент6 3 5 3" xfId="3720"/>
    <cellStyle name="20% - Акцент6 3 5 3 2" xfId="3721"/>
    <cellStyle name="20% - Акцент6 3 5 4" xfId="3722"/>
    <cellStyle name="20% - Акцент6 3 6" xfId="3723"/>
    <cellStyle name="20% - Акцент6 3 6 2" xfId="3724"/>
    <cellStyle name="20% - Акцент6 3 6 2 2" xfId="3725"/>
    <cellStyle name="20% - Акцент6 3 6 2 2 2" xfId="3726"/>
    <cellStyle name="20% - Акцент6 3 6 2 3" xfId="3727"/>
    <cellStyle name="20% - Акцент6 3 6 3" xfId="3728"/>
    <cellStyle name="20% - Акцент6 3 6 3 2" xfId="3729"/>
    <cellStyle name="20% - Акцент6 3 6 4" xfId="3730"/>
    <cellStyle name="20% - Акцент6 3 7" xfId="3731"/>
    <cellStyle name="20% - Акцент6 3 7 2" xfId="3732"/>
    <cellStyle name="20% - Акцент6 3 7 2 2" xfId="3733"/>
    <cellStyle name="20% - Акцент6 3 7 2 2 2" xfId="3734"/>
    <cellStyle name="20% - Акцент6 3 7 2 3" xfId="3735"/>
    <cellStyle name="20% - Акцент6 3 7 3" xfId="3736"/>
    <cellStyle name="20% - Акцент6 3 7 3 2" xfId="3737"/>
    <cellStyle name="20% - Акцент6 3 7 4" xfId="3738"/>
    <cellStyle name="20% - Акцент6 3 8" xfId="3739"/>
    <cellStyle name="20% - Акцент6 3 8 2" xfId="3740"/>
    <cellStyle name="20% - Акцент6 3 8 2 2" xfId="3741"/>
    <cellStyle name="20% - Акцент6 3 8 2 2 2" xfId="3742"/>
    <cellStyle name="20% - Акцент6 3 8 2 3" xfId="3743"/>
    <cellStyle name="20% - Акцент6 3 8 3" xfId="3744"/>
    <cellStyle name="20% - Акцент6 3 8 3 2" xfId="3745"/>
    <cellStyle name="20% - Акцент6 3 8 4" xfId="3746"/>
    <cellStyle name="20% - Акцент6 3 9" xfId="3747"/>
    <cellStyle name="20% - Акцент6 3 9 2" xfId="3748"/>
    <cellStyle name="20% - Акцент6 3 9 2 2" xfId="3749"/>
    <cellStyle name="20% - Акцент6 3 9 2 2 2" xfId="3750"/>
    <cellStyle name="20% - Акцент6 3 9 2 3" xfId="3751"/>
    <cellStyle name="20% - Акцент6 3 9 3" xfId="3752"/>
    <cellStyle name="20% - Акцент6 3 9 3 2" xfId="3753"/>
    <cellStyle name="20% - Акцент6 3 9 4" xfId="3754"/>
    <cellStyle name="20% - Акцент6 4" xfId="3755"/>
    <cellStyle name="20% - Акцент6 4 2" xfId="3756"/>
    <cellStyle name="20% - Акцент6 4 2 2" xfId="3757"/>
    <cellStyle name="20% - Акцент6 4 3" xfId="3758"/>
    <cellStyle name="20% - Акцент6 5" xfId="3759"/>
    <cellStyle name="20% - Акцент6 5 2" xfId="3760"/>
    <cellStyle name="20% - Акцент6 5 2 2" xfId="3761"/>
    <cellStyle name="20% - Акцент6 5 3" xfId="3762"/>
    <cellStyle name="20% - Акцент6 6" xfId="3763"/>
    <cellStyle name="20% - Акцент6 6 2" xfId="3764"/>
    <cellStyle name="20% - Акцент6 7" xfId="3765"/>
    <cellStyle name="20% - Акцент6 7 2" xfId="3766"/>
    <cellStyle name="20% - Акцент6 7 2 2" xfId="3767"/>
    <cellStyle name="20% - Акцент6 7 2 2 2" xfId="3768"/>
    <cellStyle name="20% - Акцент6 7 2 3" xfId="3769"/>
    <cellStyle name="20% - Акцент6 7 3" xfId="3770"/>
    <cellStyle name="20% - Акцент6 7 3 2" xfId="3771"/>
    <cellStyle name="20% - Акцент6 7 4" xfId="3772"/>
    <cellStyle name="20% - Акцент6 8" xfId="3773"/>
    <cellStyle name="20% - Акцент6 8 2" xfId="3774"/>
    <cellStyle name="20% - Акцент6 8 2 2" xfId="3775"/>
    <cellStyle name="20% - Акцент6 8 2 2 2" xfId="3776"/>
    <cellStyle name="20% - Акцент6 8 2 3" xfId="3777"/>
    <cellStyle name="20% - Акцент6 8 3" xfId="3778"/>
    <cellStyle name="20% - Акцент6 8 3 2" xfId="3779"/>
    <cellStyle name="20% - Акцент6 8 4" xfId="3780"/>
    <cellStyle name="20% - Акцент6 9" xfId="3781"/>
    <cellStyle name="20% - Акцент6 9 2" xfId="3782"/>
    <cellStyle name="20% - Акцент6 9 2 2" xfId="3783"/>
    <cellStyle name="20% - Акцент6 9 2 2 2" xfId="3784"/>
    <cellStyle name="20% - Акцент6 9 2 3" xfId="3785"/>
    <cellStyle name="20% - Акцент6 9 3" xfId="3786"/>
    <cellStyle name="20% - Акцент6 9 3 2" xfId="3787"/>
    <cellStyle name="20% - Акцент6 9 4" xfId="3788"/>
    <cellStyle name="40% - Accent1" xfId="3789"/>
    <cellStyle name="40% - Accent1 10" xfId="3790"/>
    <cellStyle name="40% - Accent1 10 2" xfId="3791"/>
    <cellStyle name="40% - Accent1 11" xfId="3792"/>
    <cellStyle name="40% - Accent1 11 2" xfId="3793"/>
    <cellStyle name="40% - Accent1 12" xfId="3794"/>
    <cellStyle name="40% - Accent1 12 2" xfId="3795"/>
    <cellStyle name="40% - Accent1 13" xfId="3796"/>
    <cellStyle name="40% - Accent1 13 2" xfId="3797"/>
    <cellStyle name="40% - Accent1 2" xfId="3798"/>
    <cellStyle name="40% - Accent1 2 2" xfId="3799"/>
    <cellStyle name="40% - Accent1 3" xfId="3800"/>
    <cellStyle name="40% - Accent1 3 2" xfId="3801"/>
    <cellStyle name="40% - Accent1 4" xfId="3802"/>
    <cellStyle name="40% - Accent1 4 2" xfId="3803"/>
    <cellStyle name="40% - Accent1 5" xfId="3804"/>
    <cellStyle name="40% - Accent1 5 2" xfId="3805"/>
    <cellStyle name="40% - Accent1 6" xfId="3806"/>
    <cellStyle name="40% - Accent1 6 2" xfId="3807"/>
    <cellStyle name="40% - Accent1 7" xfId="3808"/>
    <cellStyle name="40% - Accent1 7 2" xfId="3809"/>
    <cellStyle name="40% - Accent1 8" xfId="3810"/>
    <cellStyle name="40% - Accent1 8 2" xfId="3811"/>
    <cellStyle name="40% - Accent1 9" xfId="3812"/>
    <cellStyle name="40% - Accent1 9 2" xfId="3813"/>
    <cellStyle name="40% - Accent2" xfId="3814"/>
    <cellStyle name="40% - Accent2 10" xfId="3815"/>
    <cellStyle name="40% - Accent2 10 2" xfId="3816"/>
    <cellStyle name="40% - Accent2 11" xfId="3817"/>
    <cellStyle name="40% - Accent2 11 2" xfId="3818"/>
    <cellStyle name="40% - Accent2 12" xfId="3819"/>
    <cellStyle name="40% - Accent2 12 2" xfId="3820"/>
    <cellStyle name="40% - Accent2 13" xfId="3821"/>
    <cellStyle name="40% - Accent2 13 2" xfId="3822"/>
    <cellStyle name="40% - Accent2 2" xfId="3823"/>
    <cellStyle name="40% - Accent2 2 2" xfId="3824"/>
    <cellStyle name="40% - Accent2 3" xfId="3825"/>
    <cellStyle name="40% - Accent2 3 2" xfId="3826"/>
    <cellStyle name="40% - Accent2 4" xfId="3827"/>
    <cellStyle name="40% - Accent2 4 2" xfId="3828"/>
    <cellStyle name="40% - Accent2 5" xfId="3829"/>
    <cellStyle name="40% - Accent2 5 2" xfId="3830"/>
    <cellStyle name="40% - Accent2 6" xfId="3831"/>
    <cellStyle name="40% - Accent2 6 2" xfId="3832"/>
    <cellStyle name="40% - Accent2 7" xfId="3833"/>
    <cellStyle name="40% - Accent2 7 2" xfId="3834"/>
    <cellStyle name="40% - Accent2 8" xfId="3835"/>
    <cellStyle name="40% - Accent2 8 2" xfId="3836"/>
    <cellStyle name="40% - Accent2 9" xfId="3837"/>
    <cellStyle name="40% - Accent2 9 2" xfId="3838"/>
    <cellStyle name="40% - Accent3" xfId="3839"/>
    <cellStyle name="40% - Accent3 10" xfId="3840"/>
    <cellStyle name="40% - Accent3 10 2" xfId="3841"/>
    <cellStyle name="40% - Accent3 11" xfId="3842"/>
    <cellStyle name="40% - Accent3 11 2" xfId="3843"/>
    <cellStyle name="40% - Accent3 12" xfId="3844"/>
    <cellStyle name="40% - Accent3 12 2" xfId="3845"/>
    <cellStyle name="40% - Accent3 13" xfId="3846"/>
    <cellStyle name="40% - Accent3 13 2" xfId="3847"/>
    <cellStyle name="40% - Accent3 2" xfId="3848"/>
    <cellStyle name="40% - Accent3 2 2" xfId="3849"/>
    <cellStyle name="40% - Accent3 3" xfId="3850"/>
    <cellStyle name="40% - Accent3 3 2" xfId="3851"/>
    <cellStyle name="40% - Accent3 4" xfId="3852"/>
    <cellStyle name="40% - Accent3 4 2" xfId="3853"/>
    <cellStyle name="40% - Accent3 5" xfId="3854"/>
    <cellStyle name="40% - Accent3 5 2" xfId="3855"/>
    <cellStyle name="40% - Accent3 6" xfId="3856"/>
    <cellStyle name="40% - Accent3 6 2" xfId="3857"/>
    <cellStyle name="40% - Accent3 7" xfId="3858"/>
    <cellStyle name="40% - Accent3 7 2" xfId="3859"/>
    <cellStyle name="40% - Accent3 8" xfId="3860"/>
    <cellStyle name="40% - Accent3 8 2" xfId="3861"/>
    <cellStyle name="40% - Accent3 9" xfId="3862"/>
    <cellStyle name="40% - Accent3 9 2" xfId="3863"/>
    <cellStyle name="40% - Accent4" xfId="3864"/>
    <cellStyle name="40% - Accent4 10" xfId="3865"/>
    <cellStyle name="40% - Accent4 10 2" xfId="3866"/>
    <cellStyle name="40% - Accent4 11" xfId="3867"/>
    <cellStyle name="40% - Accent4 11 2" xfId="3868"/>
    <cellStyle name="40% - Accent4 12" xfId="3869"/>
    <cellStyle name="40% - Accent4 12 2" xfId="3870"/>
    <cellStyle name="40% - Accent4 13" xfId="3871"/>
    <cellStyle name="40% - Accent4 13 2" xfId="3872"/>
    <cellStyle name="40% - Accent4 2" xfId="3873"/>
    <cellStyle name="40% - Accent4 2 2" xfId="3874"/>
    <cellStyle name="40% - Accent4 3" xfId="3875"/>
    <cellStyle name="40% - Accent4 3 2" xfId="3876"/>
    <cellStyle name="40% - Accent4 4" xfId="3877"/>
    <cellStyle name="40% - Accent4 4 2" xfId="3878"/>
    <cellStyle name="40% - Accent4 5" xfId="3879"/>
    <cellStyle name="40% - Accent4 5 2" xfId="3880"/>
    <cellStyle name="40% - Accent4 6" xfId="3881"/>
    <cellStyle name="40% - Accent4 6 2" xfId="3882"/>
    <cellStyle name="40% - Accent4 7" xfId="3883"/>
    <cellStyle name="40% - Accent4 7 2" xfId="3884"/>
    <cellStyle name="40% - Accent4 8" xfId="3885"/>
    <cellStyle name="40% - Accent4 8 2" xfId="3886"/>
    <cellStyle name="40% - Accent4 9" xfId="3887"/>
    <cellStyle name="40% - Accent4 9 2" xfId="3888"/>
    <cellStyle name="40% - Accent5" xfId="3889"/>
    <cellStyle name="40% - Accent5 10" xfId="3890"/>
    <cellStyle name="40% - Accent5 10 2" xfId="3891"/>
    <cellStyle name="40% - Accent5 11" xfId="3892"/>
    <cellStyle name="40% - Accent5 11 2" xfId="3893"/>
    <cellStyle name="40% - Accent5 12" xfId="3894"/>
    <cellStyle name="40% - Accent5 12 2" xfId="3895"/>
    <cellStyle name="40% - Accent5 13" xfId="3896"/>
    <cellStyle name="40% - Accent5 13 2" xfId="3897"/>
    <cellStyle name="40% - Accent5 2" xfId="3898"/>
    <cellStyle name="40% - Accent5 2 2" xfId="3899"/>
    <cellStyle name="40% - Accent5 3" xfId="3900"/>
    <cellStyle name="40% - Accent5 3 2" xfId="3901"/>
    <cellStyle name="40% - Accent5 4" xfId="3902"/>
    <cellStyle name="40% - Accent5 4 2" xfId="3903"/>
    <cellStyle name="40% - Accent5 5" xfId="3904"/>
    <cellStyle name="40% - Accent5 5 2" xfId="3905"/>
    <cellStyle name="40% - Accent5 6" xfId="3906"/>
    <cellStyle name="40% - Accent5 6 2" xfId="3907"/>
    <cellStyle name="40% - Accent5 7" xfId="3908"/>
    <cellStyle name="40% - Accent5 7 2" xfId="3909"/>
    <cellStyle name="40% - Accent5 8" xfId="3910"/>
    <cellStyle name="40% - Accent5 8 2" xfId="3911"/>
    <cellStyle name="40% - Accent5 9" xfId="3912"/>
    <cellStyle name="40% - Accent5 9 2" xfId="3913"/>
    <cellStyle name="40% - Accent6" xfId="3914"/>
    <cellStyle name="40% - Accent6 10" xfId="3915"/>
    <cellStyle name="40% - Accent6 10 2" xfId="3916"/>
    <cellStyle name="40% - Accent6 11" xfId="3917"/>
    <cellStyle name="40% - Accent6 11 2" xfId="3918"/>
    <cellStyle name="40% - Accent6 12" xfId="3919"/>
    <cellStyle name="40% - Accent6 12 2" xfId="3920"/>
    <cellStyle name="40% - Accent6 13" xfId="3921"/>
    <cellStyle name="40% - Accent6 13 2" xfId="3922"/>
    <cellStyle name="40% - Accent6 2" xfId="3923"/>
    <cellStyle name="40% - Accent6 2 2" xfId="3924"/>
    <cellStyle name="40% - Accent6 3" xfId="3925"/>
    <cellStyle name="40% - Accent6 3 2" xfId="3926"/>
    <cellStyle name="40% - Accent6 4" xfId="3927"/>
    <cellStyle name="40% - Accent6 4 2" xfId="3928"/>
    <cellStyle name="40% - Accent6 5" xfId="3929"/>
    <cellStyle name="40% - Accent6 5 2" xfId="3930"/>
    <cellStyle name="40% - Accent6 6" xfId="3931"/>
    <cellStyle name="40% - Accent6 6 2" xfId="3932"/>
    <cellStyle name="40% - Accent6 7" xfId="3933"/>
    <cellStyle name="40% - Accent6 7 2" xfId="3934"/>
    <cellStyle name="40% - Accent6 8" xfId="3935"/>
    <cellStyle name="40% - Accent6 8 2" xfId="3936"/>
    <cellStyle name="40% - Accent6 9" xfId="3937"/>
    <cellStyle name="40% - Accent6 9 2" xfId="3938"/>
    <cellStyle name="40% - Акцент1 10" xfId="3939"/>
    <cellStyle name="40% - Акцент1 10 2" xfId="3940"/>
    <cellStyle name="40% - Акцент1 10 2 2" xfId="3941"/>
    <cellStyle name="40% - Акцент1 10 2 2 2" xfId="3942"/>
    <cellStyle name="40% - Акцент1 10 2 3" xfId="3943"/>
    <cellStyle name="40% - Акцент1 10 3" xfId="3944"/>
    <cellStyle name="40% - Акцент1 10 3 2" xfId="3945"/>
    <cellStyle name="40% - Акцент1 10 4" xfId="3946"/>
    <cellStyle name="40% - Акцент1 11" xfId="3947"/>
    <cellStyle name="40% - Акцент1 11 2" xfId="3948"/>
    <cellStyle name="40% - Акцент1 11 2 2" xfId="3949"/>
    <cellStyle name="40% - Акцент1 11 2 2 2" xfId="3950"/>
    <cellStyle name="40% - Акцент1 11 2 3" xfId="3951"/>
    <cellStyle name="40% - Акцент1 11 3" xfId="3952"/>
    <cellStyle name="40% - Акцент1 11 3 2" xfId="3953"/>
    <cellStyle name="40% - Акцент1 11 4" xfId="3954"/>
    <cellStyle name="40% - Акцент1 12" xfId="3955"/>
    <cellStyle name="40% - Акцент1 12 2" xfId="3956"/>
    <cellStyle name="40% - Акцент1 12 2 2" xfId="3957"/>
    <cellStyle name="40% - Акцент1 12 2 2 2" xfId="3958"/>
    <cellStyle name="40% - Акцент1 12 2 3" xfId="3959"/>
    <cellStyle name="40% - Акцент1 12 3" xfId="3960"/>
    <cellStyle name="40% - Акцент1 12 3 2" xfId="3961"/>
    <cellStyle name="40% - Акцент1 12 4" xfId="3962"/>
    <cellStyle name="40% - Акцент1 13" xfId="3963"/>
    <cellStyle name="40% - Акцент1 13 2" xfId="3964"/>
    <cellStyle name="40% - Акцент1 13 2 2" xfId="3965"/>
    <cellStyle name="40% - Акцент1 13 2 2 2" xfId="3966"/>
    <cellStyle name="40% - Акцент1 13 2 3" xfId="3967"/>
    <cellStyle name="40% - Акцент1 13 3" xfId="3968"/>
    <cellStyle name="40% - Акцент1 13 3 2" xfId="3969"/>
    <cellStyle name="40% - Акцент1 13 4" xfId="3970"/>
    <cellStyle name="40% - Акцент1 14" xfId="3971"/>
    <cellStyle name="40% - Акцент1 14 2" xfId="3972"/>
    <cellStyle name="40% - Акцент1 14 2 2" xfId="3973"/>
    <cellStyle name="40% - Акцент1 14 2 2 2" xfId="3974"/>
    <cellStyle name="40% - Акцент1 14 2 3" xfId="3975"/>
    <cellStyle name="40% - Акцент1 14 3" xfId="3976"/>
    <cellStyle name="40% - Акцент1 14 3 2" xfId="3977"/>
    <cellStyle name="40% - Акцент1 14 4" xfId="3978"/>
    <cellStyle name="40% - Акцент1 15" xfId="3979"/>
    <cellStyle name="40% - Акцент1 15 2" xfId="3980"/>
    <cellStyle name="40% - Акцент1 15 2 2" xfId="3981"/>
    <cellStyle name="40% - Акцент1 15 2 2 2" xfId="3982"/>
    <cellStyle name="40% - Акцент1 15 2 3" xfId="3983"/>
    <cellStyle name="40% - Акцент1 15 3" xfId="3984"/>
    <cellStyle name="40% - Акцент1 15 3 2" xfId="3985"/>
    <cellStyle name="40% - Акцент1 15 4" xfId="3986"/>
    <cellStyle name="40% - Акцент1 16" xfId="3987"/>
    <cellStyle name="40% - Акцент1 16 2" xfId="3988"/>
    <cellStyle name="40% - Акцент1 16 2 2" xfId="3989"/>
    <cellStyle name="40% - Акцент1 16 2 2 2" xfId="3990"/>
    <cellStyle name="40% - Акцент1 16 2 3" xfId="3991"/>
    <cellStyle name="40% - Акцент1 16 3" xfId="3992"/>
    <cellStyle name="40% - Акцент1 16 3 2" xfId="3993"/>
    <cellStyle name="40% - Акцент1 16 4" xfId="3994"/>
    <cellStyle name="40% - Акцент1 17" xfId="3995"/>
    <cellStyle name="40% - Акцент1 17 2" xfId="3996"/>
    <cellStyle name="40% - Акцент1 17 2 2" xfId="3997"/>
    <cellStyle name="40% - Акцент1 17 2 2 2" xfId="3998"/>
    <cellStyle name="40% - Акцент1 17 2 3" xfId="3999"/>
    <cellStyle name="40% - Акцент1 17 3" xfId="4000"/>
    <cellStyle name="40% - Акцент1 17 3 2" xfId="4001"/>
    <cellStyle name="40% - Акцент1 17 4" xfId="4002"/>
    <cellStyle name="40% - Акцент1 18" xfId="4003"/>
    <cellStyle name="40% - Акцент1 18 2" xfId="4004"/>
    <cellStyle name="40% - Акцент1 18 2 2" xfId="4005"/>
    <cellStyle name="40% - Акцент1 18 3" xfId="4006"/>
    <cellStyle name="40% - Акцент1 19" xfId="4007"/>
    <cellStyle name="40% - Акцент1 19 2" xfId="4008"/>
    <cellStyle name="40% - Акцент1 2" xfId="4009"/>
    <cellStyle name="40% - Акцент1 2 10" xfId="4010"/>
    <cellStyle name="40% - Акцент1 2 10 2" xfId="4011"/>
    <cellStyle name="40% - Акцент1 2 10 2 2" xfId="4012"/>
    <cellStyle name="40% - Акцент1 2 10 2 2 2" xfId="4013"/>
    <cellStyle name="40% - Акцент1 2 10 2 3" xfId="4014"/>
    <cellStyle name="40% - Акцент1 2 10 3" xfId="4015"/>
    <cellStyle name="40% - Акцент1 2 10 3 2" xfId="4016"/>
    <cellStyle name="40% - Акцент1 2 10 4" xfId="4017"/>
    <cellStyle name="40% - Акцент1 2 11" xfId="4018"/>
    <cellStyle name="40% - Акцент1 2 11 2" xfId="4019"/>
    <cellStyle name="40% - Акцент1 2 11 2 2" xfId="4020"/>
    <cellStyle name="40% - Акцент1 2 11 2 2 2" xfId="4021"/>
    <cellStyle name="40% - Акцент1 2 11 2 3" xfId="4022"/>
    <cellStyle name="40% - Акцент1 2 11 3" xfId="4023"/>
    <cellStyle name="40% - Акцент1 2 11 3 2" xfId="4024"/>
    <cellStyle name="40% - Акцент1 2 11 4" xfId="4025"/>
    <cellStyle name="40% - Акцент1 2 12" xfId="4026"/>
    <cellStyle name="40% - Акцент1 2 12 2" xfId="4027"/>
    <cellStyle name="40% - Акцент1 2 12 2 2" xfId="4028"/>
    <cellStyle name="40% - Акцент1 2 12 2 2 2" xfId="4029"/>
    <cellStyle name="40% - Акцент1 2 12 2 3" xfId="4030"/>
    <cellStyle name="40% - Акцент1 2 12 3" xfId="4031"/>
    <cellStyle name="40% - Акцент1 2 12 3 2" xfId="4032"/>
    <cellStyle name="40% - Акцент1 2 12 4" xfId="4033"/>
    <cellStyle name="40% - Акцент1 2 13" xfId="4034"/>
    <cellStyle name="40% - Акцент1 2 13 2" xfId="4035"/>
    <cellStyle name="40% - Акцент1 2 13 2 2" xfId="4036"/>
    <cellStyle name="40% - Акцент1 2 13 2 2 2" xfId="4037"/>
    <cellStyle name="40% - Акцент1 2 13 2 3" xfId="4038"/>
    <cellStyle name="40% - Акцент1 2 13 3" xfId="4039"/>
    <cellStyle name="40% - Акцент1 2 13 3 2" xfId="4040"/>
    <cellStyle name="40% - Акцент1 2 13 4" xfId="4041"/>
    <cellStyle name="40% - Акцент1 2 14" xfId="4042"/>
    <cellStyle name="40% - Акцент1 2 14 2" xfId="4043"/>
    <cellStyle name="40% - Акцент1 2 14 2 2" xfId="4044"/>
    <cellStyle name="40% - Акцент1 2 14 2 2 2" xfId="4045"/>
    <cellStyle name="40% - Акцент1 2 14 2 3" xfId="4046"/>
    <cellStyle name="40% - Акцент1 2 14 3" xfId="4047"/>
    <cellStyle name="40% - Акцент1 2 14 3 2" xfId="4048"/>
    <cellStyle name="40% - Акцент1 2 14 4" xfId="4049"/>
    <cellStyle name="40% - Акцент1 2 15" xfId="4050"/>
    <cellStyle name="40% - Акцент1 2 15 2" xfId="4051"/>
    <cellStyle name="40% - Акцент1 2 15 2 2" xfId="4052"/>
    <cellStyle name="40% - Акцент1 2 15 2 2 2" xfId="4053"/>
    <cellStyle name="40% - Акцент1 2 15 2 3" xfId="4054"/>
    <cellStyle name="40% - Акцент1 2 15 3" xfId="4055"/>
    <cellStyle name="40% - Акцент1 2 15 3 2" xfId="4056"/>
    <cellStyle name="40% - Акцент1 2 15 4" xfId="4057"/>
    <cellStyle name="40% - Акцент1 2 16" xfId="4058"/>
    <cellStyle name="40% - Акцент1 2 16 2" xfId="4059"/>
    <cellStyle name="40% - Акцент1 2 16 2 2" xfId="4060"/>
    <cellStyle name="40% - Акцент1 2 16 2 2 2" xfId="4061"/>
    <cellStyle name="40% - Акцент1 2 16 2 3" xfId="4062"/>
    <cellStyle name="40% - Акцент1 2 16 3" xfId="4063"/>
    <cellStyle name="40% - Акцент1 2 16 3 2" xfId="4064"/>
    <cellStyle name="40% - Акцент1 2 16 4" xfId="4065"/>
    <cellStyle name="40% - Акцент1 2 17" xfId="4066"/>
    <cellStyle name="40% - Акцент1 2 17 2" xfId="4067"/>
    <cellStyle name="40% - Акцент1 2 17 2 2" xfId="4068"/>
    <cellStyle name="40% - Акцент1 2 17 2 2 2" xfId="4069"/>
    <cellStyle name="40% - Акцент1 2 17 2 3" xfId="4070"/>
    <cellStyle name="40% - Акцент1 2 17 3" xfId="4071"/>
    <cellStyle name="40% - Акцент1 2 17 3 2" xfId="4072"/>
    <cellStyle name="40% - Акцент1 2 17 4" xfId="4073"/>
    <cellStyle name="40% - Акцент1 2 18" xfId="4074"/>
    <cellStyle name="40% - Акцент1 2 18 2" xfId="4075"/>
    <cellStyle name="40% - Акцент1 2 18 2 2" xfId="4076"/>
    <cellStyle name="40% - Акцент1 2 18 2 2 2" xfId="4077"/>
    <cellStyle name="40% - Акцент1 2 18 2 3" xfId="4078"/>
    <cellStyle name="40% - Акцент1 2 18 3" xfId="4079"/>
    <cellStyle name="40% - Акцент1 2 18 3 2" xfId="4080"/>
    <cellStyle name="40% - Акцент1 2 18 4" xfId="4081"/>
    <cellStyle name="40% - Акцент1 2 19" xfId="4082"/>
    <cellStyle name="40% - Акцент1 2 19 2" xfId="4083"/>
    <cellStyle name="40% - Акцент1 2 19 2 2" xfId="4084"/>
    <cellStyle name="40% - Акцент1 2 19 2 2 2" xfId="4085"/>
    <cellStyle name="40% - Акцент1 2 19 2 3" xfId="4086"/>
    <cellStyle name="40% - Акцент1 2 19 3" xfId="4087"/>
    <cellStyle name="40% - Акцент1 2 19 3 2" xfId="4088"/>
    <cellStyle name="40% - Акцент1 2 19 4" xfId="4089"/>
    <cellStyle name="40% - Акцент1 2 2" xfId="4090"/>
    <cellStyle name="40% - Акцент1 2 2 2" xfId="4091"/>
    <cellStyle name="40% - Акцент1 2 20" xfId="4092"/>
    <cellStyle name="40% - Акцент1 2 20 2" xfId="4093"/>
    <cellStyle name="40% - Акцент1 2 20 2 2" xfId="4094"/>
    <cellStyle name="40% - Акцент1 2 20 2 2 2" xfId="4095"/>
    <cellStyle name="40% - Акцент1 2 20 2 3" xfId="4096"/>
    <cellStyle name="40% - Акцент1 2 20 3" xfId="4097"/>
    <cellStyle name="40% - Акцент1 2 20 3 2" xfId="4098"/>
    <cellStyle name="40% - Акцент1 2 20 4" xfId="4099"/>
    <cellStyle name="40% - Акцент1 2 21" xfId="4100"/>
    <cellStyle name="40% - Акцент1 2 21 2" xfId="4101"/>
    <cellStyle name="40% - Акцент1 2 21 2 2" xfId="4102"/>
    <cellStyle name="40% - Акцент1 2 21 2 2 2" xfId="4103"/>
    <cellStyle name="40% - Акцент1 2 21 2 3" xfId="4104"/>
    <cellStyle name="40% - Акцент1 2 21 3" xfId="4105"/>
    <cellStyle name="40% - Акцент1 2 21 3 2" xfId="4106"/>
    <cellStyle name="40% - Акцент1 2 21 4" xfId="4107"/>
    <cellStyle name="40% - Акцент1 2 22" xfId="4108"/>
    <cellStyle name="40% - Акцент1 2 22 2" xfId="4109"/>
    <cellStyle name="40% - Акцент1 2 22 2 2" xfId="4110"/>
    <cellStyle name="40% - Акцент1 2 22 2 2 2" xfId="4111"/>
    <cellStyle name="40% - Акцент1 2 22 2 3" xfId="4112"/>
    <cellStyle name="40% - Акцент1 2 22 3" xfId="4113"/>
    <cellStyle name="40% - Акцент1 2 22 3 2" xfId="4114"/>
    <cellStyle name="40% - Акцент1 2 22 4" xfId="4115"/>
    <cellStyle name="40% - Акцент1 2 23" xfId="4116"/>
    <cellStyle name="40% - Акцент1 2 23 2" xfId="4117"/>
    <cellStyle name="40% - Акцент1 2 23 2 2" xfId="4118"/>
    <cellStyle name="40% - Акцент1 2 23 2 2 2" xfId="4119"/>
    <cellStyle name="40% - Акцент1 2 23 2 3" xfId="4120"/>
    <cellStyle name="40% - Акцент1 2 23 3" xfId="4121"/>
    <cellStyle name="40% - Акцент1 2 23 3 2" xfId="4122"/>
    <cellStyle name="40% - Акцент1 2 23 4" xfId="4123"/>
    <cellStyle name="40% - Акцент1 2 24" xfId="4124"/>
    <cellStyle name="40% - Акцент1 2 24 2" xfId="4125"/>
    <cellStyle name="40% - Акцент1 2 24 2 2" xfId="4126"/>
    <cellStyle name="40% - Акцент1 2 24 2 2 2" xfId="4127"/>
    <cellStyle name="40% - Акцент1 2 24 2 3" xfId="4128"/>
    <cellStyle name="40% - Акцент1 2 24 3" xfId="4129"/>
    <cellStyle name="40% - Акцент1 2 24 3 2" xfId="4130"/>
    <cellStyle name="40% - Акцент1 2 24 4" xfId="4131"/>
    <cellStyle name="40% - Акцент1 2 25" xfId="4132"/>
    <cellStyle name="40% - Акцент1 2 3" xfId="4133"/>
    <cellStyle name="40% - Акцент1 2 3 2" xfId="4134"/>
    <cellStyle name="40% - Акцент1 2 3 2 2" xfId="4135"/>
    <cellStyle name="40% - Акцент1 2 3 2 2 2" xfId="4136"/>
    <cellStyle name="40% - Акцент1 2 3 2 3" xfId="4137"/>
    <cellStyle name="40% - Акцент1 2 3 3" xfId="4138"/>
    <cellStyle name="40% - Акцент1 2 3 3 2" xfId="4139"/>
    <cellStyle name="40% - Акцент1 2 3 4" xfId="4140"/>
    <cellStyle name="40% - Акцент1 2 4" xfId="4141"/>
    <cellStyle name="40% - Акцент1 2 4 2" xfId="4142"/>
    <cellStyle name="40% - Акцент1 2 4 2 2" xfId="4143"/>
    <cellStyle name="40% - Акцент1 2 4 2 2 2" xfId="4144"/>
    <cellStyle name="40% - Акцент1 2 4 2 3" xfId="4145"/>
    <cellStyle name="40% - Акцент1 2 4 3" xfId="4146"/>
    <cellStyle name="40% - Акцент1 2 4 3 2" xfId="4147"/>
    <cellStyle name="40% - Акцент1 2 4 4" xfId="4148"/>
    <cellStyle name="40% - Акцент1 2 5" xfId="4149"/>
    <cellStyle name="40% - Акцент1 2 5 2" xfId="4150"/>
    <cellStyle name="40% - Акцент1 2 5 2 2" xfId="4151"/>
    <cellStyle name="40% - Акцент1 2 5 2 2 2" xfId="4152"/>
    <cellStyle name="40% - Акцент1 2 5 2 3" xfId="4153"/>
    <cellStyle name="40% - Акцент1 2 5 3" xfId="4154"/>
    <cellStyle name="40% - Акцент1 2 5 3 2" xfId="4155"/>
    <cellStyle name="40% - Акцент1 2 5 4" xfId="4156"/>
    <cellStyle name="40% - Акцент1 2 6" xfId="4157"/>
    <cellStyle name="40% - Акцент1 2 6 2" xfId="4158"/>
    <cellStyle name="40% - Акцент1 2 6 2 2" xfId="4159"/>
    <cellStyle name="40% - Акцент1 2 6 2 2 2" xfId="4160"/>
    <cellStyle name="40% - Акцент1 2 6 2 3" xfId="4161"/>
    <cellStyle name="40% - Акцент1 2 6 3" xfId="4162"/>
    <cellStyle name="40% - Акцент1 2 6 3 2" xfId="4163"/>
    <cellStyle name="40% - Акцент1 2 6 4" xfId="4164"/>
    <cellStyle name="40% - Акцент1 2 7" xfId="4165"/>
    <cellStyle name="40% - Акцент1 2 7 2" xfId="4166"/>
    <cellStyle name="40% - Акцент1 2 7 2 2" xfId="4167"/>
    <cellStyle name="40% - Акцент1 2 7 2 2 2" xfId="4168"/>
    <cellStyle name="40% - Акцент1 2 7 2 3" xfId="4169"/>
    <cellStyle name="40% - Акцент1 2 7 3" xfId="4170"/>
    <cellStyle name="40% - Акцент1 2 7 3 2" xfId="4171"/>
    <cellStyle name="40% - Акцент1 2 7 4" xfId="4172"/>
    <cellStyle name="40% - Акцент1 2 8" xfId="4173"/>
    <cellStyle name="40% - Акцент1 2 8 2" xfId="4174"/>
    <cellStyle name="40% - Акцент1 2 8 2 2" xfId="4175"/>
    <cellStyle name="40% - Акцент1 2 8 2 2 2" xfId="4176"/>
    <cellStyle name="40% - Акцент1 2 8 2 3" xfId="4177"/>
    <cellStyle name="40% - Акцент1 2 8 3" xfId="4178"/>
    <cellStyle name="40% - Акцент1 2 8 3 2" xfId="4179"/>
    <cellStyle name="40% - Акцент1 2 8 4" xfId="4180"/>
    <cellStyle name="40% - Акцент1 2 9" xfId="4181"/>
    <cellStyle name="40% - Акцент1 2 9 2" xfId="4182"/>
    <cellStyle name="40% - Акцент1 2 9 2 2" xfId="4183"/>
    <cellStyle name="40% - Акцент1 2 9 2 2 2" xfId="4184"/>
    <cellStyle name="40% - Акцент1 2 9 2 3" xfId="4185"/>
    <cellStyle name="40% - Акцент1 2 9 3" xfId="4186"/>
    <cellStyle name="40% - Акцент1 2 9 3 2" xfId="4187"/>
    <cellStyle name="40% - Акцент1 2 9 4" xfId="4188"/>
    <cellStyle name="40% - Акцент1 20" xfId="4189"/>
    <cellStyle name="40% - Акцент1 3" xfId="4190"/>
    <cellStyle name="40% - Акцент1 3 10" xfId="4191"/>
    <cellStyle name="40% - Акцент1 3 10 2" xfId="4192"/>
    <cellStyle name="40% - Акцент1 3 10 2 2" xfId="4193"/>
    <cellStyle name="40% - Акцент1 3 10 2 2 2" xfId="4194"/>
    <cellStyle name="40% - Акцент1 3 10 2 3" xfId="4195"/>
    <cellStyle name="40% - Акцент1 3 10 3" xfId="4196"/>
    <cellStyle name="40% - Акцент1 3 10 3 2" xfId="4197"/>
    <cellStyle name="40% - Акцент1 3 10 4" xfId="4198"/>
    <cellStyle name="40% - Акцент1 3 11" xfId="4199"/>
    <cellStyle name="40% - Акцент1 3 11 2" xfId="4200"/>
    <cellStyle name="40% - Акцент1 3 11 2 2" xfId="4201"/>
    <cellStyle name="40% - Акцент1 3 11 2 2 2" xfId="4202"/>
    <cellStyle name="40% - Акцент1 3 11 2 3" xfId="4203"/>
    <cellStyle name="40% - Акцент1 3 11 3" xfId="4204"/>
    <cellStyle name="40% - Акцент1 3 11 3 2" xfId="4205"/>
    <cellStyle name="40% - Акцент1 3 11 4" xfId="4206"/>
    <cellStyle name="40% - Акцент1 3 12" xfId="4207"/>
    <cellStyle name="40% - Акцент1 3 12 2" xfId="4208"/>
    <cellStyle name="40% - Акцент1 3 12 2 2" xfId="4209"/>
    <cellStyle name="40% - Акцент1 3 12 2 2 2" xfId="4210"/>
    <cellStyle name="40% - Акцент1 3 12 2 3" xfId="4211"/>
    <cellStyle name="40% - Акцент1 3 12 3" xfId="4212"/>
    <cellStyle name="40% - Акцент1 3 12 3 2" xfId="4213"/>
    <cellStyle name="40% - Акцент1 3 12 4" xfId="4214"/>
    <cellStyle name="40% - Акцент1 3 13" xfId="4215"/>
    <cellStyle name="40% - Акцент1 3 13 2" xfId="4216"/>
    <cellStyle name="40% - Акцент1 3 13 2 2" xfId="4217"/>
    <cellStyle name="40% - Акцент1 3 13 2 2 2" xfId="4218"/>
    <cellStyle name="40% - Акцент1 3 13 2 3" xfId="4219"/>
    <cellStyle name="40% - Акцент1 3 13 3" xfId="4220"/>
    <cellStyle name="40% - Акцент1 3 13 3 2" xfId="4221"/>
    <cellStyle name="40% - Акцент1 3 13 4" xfId="4222"/>
    <cellStyle name="40% - Акцент1 3 14" xfId="4223"/>
    <cellStyle name="40% - Акцент1 3 14 2" xfId="4224"/>
    <cellStyle name="40% - Акцент1 3 14 2 2" xfId="4225"/>
    <cellStyle name="40% - Акцент1 3 14 2 2 2" xfId="4226"/>
    <cellStyle name="40% - Акцент1 3 14 2 3" xfId="4227"/>
    <cellStyle name="40% - Акцент1 3 14 3" xfId="4228"/>
    <cellStyle name="40% - Акцент1 3 14 3 2" xfId="4229"/>
    <cellStyle name="40% - Акцент1 3 14 4" xfId="4230"/>
    <cellStyle name="40% - Акцент1 3 15" xfId="4231"/>
    <cellStyle name="40% - Акцент1 3 15 2" xfId="4232"/>
    <cellStyle name="40% - Акцент1 3 15 2 2" xfId="4233"/>
    <cellStyle name="40% - Акцент1 3 15 2 2 2" xfId="4234"/>
    <cellStyle name="40% - Акцент1 3 15 2 3" xfId="4235"/>
    <cellStyle name="40% - Акцент1 3 15 3" xfId="4236"/>
    <cellStyle name="40% - Акцент1 3 15 3 2" xfId="4237"/>
    <cellStyle name="40% - Акцент1 3 15 4" xfId="4238"/>
    <cellStyle name="40% - Акцент1 3 16" xfId="4239"/>
    <cellStyle name="40% - Акцент1 3 16 2" xfId="4240"/>
    <cellStyle name="40% - Акцент1 3 16 2 2" xfId="4241"/>
    <cellStyle name="40% - Акцент1 3 16 2 2 2" xfId="4242"/>
    <cellStyle name="40% - Акцент1 3 16 2 3" xfId="4243"/>
    <cellStyle name="40% - Акцент1 3 16 3" xfId="4244"/>
    <cellStyle name="40% - Акцент1 3 16 3 2" xfId="4245"/>
    <cellStyle name="40% - Акцент1 3 16 4" xfId="4246"/>
    <cellStyle name="40% - Акцент1 3 17" xfId="4247"/>
    <cellStyle name="40% - Акцент1 3 17 2" xfId="4248"/>
    <cellStyle name="40% - Акцент1 3 17 2 2" xfId="4249"/>
    <cellStyle name="40% - Акцент1 3 17 2 2 2" xfId="4250"/>
    <cellStyle name="40% - Акцент1 3 17 2 3" xfId="4251"/>
    <cellStyle name="40% - Акцент1 3 17 3" xfId="4252"/>
    <cellStyle name="40% - Акцент1 3 17 3 2" xfId="4253"/>
    <cellStyle name="40% - Акцент1 3 17 4" xfId="4254"/>
    <cellStyle name="40% - Акцент1 3 18" xfId="4255"/>
    <cellStyle name="40% - Акцент1 3 18 2" xfId="4256"/>
    <cellStyle name="40% - Акцент1 3 18 2 2" xfId="4257"/>
    <cellStyle name="40% - Акцент1 3 18 2 2 2" xfId="4258"/>
    <cellStyle name="40% - Акцент1 3 18 2 3" xfId="4259"/>
    <cellStyle name="40% - Акцент1 3 18 3" xfId="4260"/>
    <cellStyle name="40% - Акцент1 3 18 3 2" xfId="4261"/>
    <cellStyle name="40% - Акцент1 3 18 4" xfId="4262"/>
    <cellStyle name="40% - Акцент1 3 19" xfId="4263"/>
    <cellStyle name="40% - Акцент1 3 19 2" xfId="4264"/>
    <cellStyle name="40% - Акцент1 3 19 2 2" xfId="4265"/>
    <cellStyle name="40% - Акцент1 3 19 2 2 2" xfId="4266"/>
    <cellStyle name="40% - Акцент1 3 19 2 3" xfId="4267"/>
    <cellStyle name="40% - Акцент1 3 19 3" xfId="4268"/>
    <cellStyle name="40% - Акцент1 3 19 3 2" xfId="4269"/>
    <cellStyle name="40% - Акцент1 3 19 4" xfId="4270"/>
    <cellStyle name="40% - Акцент1 3 2" xfId="4271"/>
    <cellStyle name="40% - Акцент1 3 2 2" xfId="4272"/>
    <cellStyle name="40% - Акцент1 3 20" xfId="4273"/>
    <cellStyle name="40% - Акцент1 3 20 2" xfId="4274"/>
    <cellStyle name="40% - Акцент1 3 20 2 2" xfId="4275"/>
    <cellStyle name="40% - Акцент1 3 20 2 2 2" xfId="4276"/>
    <cellStyle name="40% - Акцент1 3 20 2 3" xfId="4277"/>
    <cellStyle name="40% - Акцент1 3 20 3" xfId="4278"/>
    <cellStyle name="40% - Акцент1 3 20 3 2" xfId="4279"/>
    <cellStyle name="40% - Акцент1 3 20 4" xfId="4280"/>
    <cellStyle name="40% - Акцент1 3 21" xfId="4281"/>
    <cellStyle name="40% - Акцент1 3 21 2" xfId="4282"/>
    <cellStyle name="40% - Акцент1 3 21 2 2" xfId="4283"/>
    <cellStyle name="40% - Акцент1 3 21 2 2 2" xfId="4284"/>
    <cellStyle name="40% - Акцент1 3 21 2 3" xfId="4285"/>
    <cellStyle name="40% - Акцент1 3 21 3" xfId="4286"/>
    <cellStyle name="40% - Акцент1 3 21 3 2" xfId="4287"/>
    <cellStyle name="40% - Акцент1 3 21 4" xfId="4288"/>
    <cellStyle name="40% - Акцент1 3 22" xfId="4289"/>
    <cellStyle name="40% - Акцент1 3 22 2" xfId="4290"/>
    <cellStyle name="40% - Акцент1 3 22 2 2" xfId="4291"/>
    <cellStyle name="40% - Акцент1 3 22 2 2 2" xfId="4292"/>
    <cellStyle name="40% - Акцент1 3 22 2 3" xfId="4293"/>
    <cellStyle name="40% - Акцент1 3 22 3" xfId="4294"/>
    <cellStyle name="40% - Акцент1 3 22 3 2" xfId="4295"/>
    <cellStyle name="40% - Акцент1 3 22 4" xfId="4296"/>
    <cellStyle name="40% - Акцент1 3 23" xfId="4297"/>
    <cellStyle name="40% - Акцент1 3 23 2" xfId="4298"/>
    <cellStyle name="40% - Акцент1 3 23 2 2" xfId="4299"/>
    <cellStyle name="40% - Акцент1 3 23 2 2 2" xfId="4300"/>
    <cellStyle name="40% - Акцент1 3 23 2 3" xfId="4301"/>
    <cellStyle name="40% - Акцент1 3 23 3" xfId="4302"/>
    <cellStyle name="40% - Акцент1 3 23 3 2" xfId="4303"/>
    <cellStyle name="40% - Акцент1 3 23 4" xfId="4304"/>
    <cellStyle name="40% - Акцент1 3 24" xfId="4305"/>
    <cellStyle name="40% - Акцент1 3 24 2" xfId="4306"/>
    <cellStyle name="40% - Акцент1 3 24 2 2" xfId="4307"/>
    <cellStyle name="40% - Акцент1 3 24 2 2 2" xfId="4308"/>
    <cellStyle name="40% - Акцент1 3 24 2 3" xfId="4309"/>
    <cellStyle name="40% - Акцент1 3 24 3" xfId="4310"/>
    <cellStyle name="40% - Акцент1 3 24 3 2" xfId="4311"/>
    <cellStyle name="40% - Акцент1 3 24 4" xfId="4312"/>
    <cellStyle name="40% - Акцент1 3 25" xfId="4313"/>
    <cellStyle name="40% - Акцент1 3 3" xfId="4314"/>
    <cellStyle name="40% - Акцент1 3 3 2" xfId="4315"/>
    <cellStyle name="40% - Акцент1 3 3 2 2" xfId="4316"/>
    <cellStyle name="40% - Акцент1 3 3 2 2 2" xfId="4317"/>
    <cellStyle name="40% - Акцент1 3 3 2 3" xfId="4318"/>
    <cellStyle name="40% - Акцент1 3 3 3" xfId="4319"/>
    <cellStyle name="40% - Акцент1 3 3 3 2" xfId="4320"/>
    <cellStyle name="40% - Акцент1 3 3 4" xfId="4321"/>
    <cellStyle name="40% - Акцент1 3 4" xfId="4322"/>
    <cellStyle name="40% - Акцент1 3 4 2" xfId="4323"/>
    <cellStyle name="40% - Акцент1 3 4 2 2" xfId="4324"/>
    <cellStyle name="40% - Акцент1 3 4 2 2 2" xfId="4325"/>
    <cellStyle name="40% - Акцент1 3 4 2 3" xfId="4326"/>
    <cellStyle name="40% - Акцент1 3 4 3" xfId="4327"/>
    <cellStyle name="40% - Акцент1 3 4 3 2" xfId="4328"/>
    <cellStyle name="40% - Акцент1 3 4 4" xfId="4329"/>
    <cellStyle name="40% - Акцент1 3 5" xfId="4330"/>
    <cellStyle name="40% - Акцент1 3 5 2" xfId="4331"/>
    <cellStyle name="40% - Акцент1 3 5 2 2" xfId="4332"/>
    <cellStyle name="40% - Акцент1 3 5 2 2 2" xfId="4333"/>
    <cellStyle name="40% - Акцент1 3 5 2 3" xfId="4334"/>
    <cellStyle name="40% - Акцент1 3 5 3" xfId="4335"/>
    <cellStyle name="40% - Акцент1 3 5 3 2" xfId="4336"/>
    <cellStyle name="40% - Акцент1 3 5 4" xfId="4337"/>
    <cellStyle name="40% - Акцент1 3 6" xfId="4338"/>
    <cellStyle name="40% - Акцент1 3 6 2" xfId="4339"/>
    <cellStyle name="40% - Акцент1 3 6 2 2" xfId="4340"/>
    <cellStyle name="40% - Акцент1 3 6 2 2 2" xfId="4341"/>
    <cellStyle name="40% - Акцент1 3 6 2 3" xfId="4342"/>
    <cellStyle name="40% - Акцент1 3 6 3" xfId="4343"/>
    <cellStyle name="40% - Акцент1 3 6 3 2" xfId="4344"/>
    <cellStyle name="40% - Акцент1 3 6 4" xfId="4345"/>
    <cellStyle name="40% - Акцент1 3 7" xfId="4346"/>
    <cellStyle name="40% - Акцент1 3 7 2" xfId="4347"/>
    <cellStyle name="40% - Акцент1 3 7 2 2" xfId="4348"/>
    <cellStyle name="40% - Акцент1 3 7 2 2 2" xfId="4349"/>
    <cellStyle name="40% - Акцент1 3 7 2 3" xfId="4350"/>
    <cellStyle name="40% - Акцент1 3 7 3" xfId="4351"/>
    <cellStyle name="40% - Акцент1 3 7 3 2" xfId="4352"/>
    <cellStyle name="40% - Акцент1 3 7 4" xfId="4353"/>
    <cellStyle name="40% - Акцент1 3 8" xfId="4354"/>
    <cellStyle name="40% - Акцент1 3 8 2" xfId="4355"/>
    <cellStyle name="40% - Акцент1 3 8 2 2" xfId="4356"/>
    <cellStyle name="40% - Акцент1 3 8 2 2 2" xfId="4357"/>
    <cellStyle name="40% - Акцент1 3 8 2 3" xfId="4358"/>
    <cellStyle name="40% - Акцент1 3 8 3" xfId="4359"/>
    <cellStyle name="40% - Акцент1 3 8 3 2" xfId="4360"/>
    <cellStyle name="40% - Акцент1 3 8 4" xfId="4361"/>
    <cellStyle name="40% - Акцент1 3 9" xfId="4362"/>
    <cellStyle name="40% - Акцент1 3 9 2" xfId="4363"/>
    <cellStyle name="40% - Акцент1 3 9 2 2" xfId="4364"/>
    <cellStyle name="40% - Акцент1 3 9 2 2 2" xfId="4365"/>
    <cellStyle name="40% - Акцент1 3 9 2 3" xfId="4366"/>
    <cellStyle name="40% - Акцент1 3 9 3" xfId="4367"/>
    <cellStyle name="40% - Акцент1 3 9 3 2" xfId="4368"/>
    <cellStyle name="40% - Акцент1 3 9 4" xfId="4369"/>
    <cellStyle name="40% - Акцент1 4" xfId="4370"/>
    <cellStyle name="40% - Акцент1 4 2" xfId="4371"/>
    <cellStyle name="40% - Акцент1 4 2 2" xfId="4372"/>
    <cellStyle name="40% - Акцент1 4 3" xfId="4373"/>
    <cellStyle name="40% - Акцент1 5" xfId="4374"/>
    <cellStyle name="40% - Акцент1 5 2" xfId="4375"/>
    <cellStyle name="40% - Акцент1 5 2 2" xfId="4376"/>
    <cellStyle name="40% - Акцент1 5 3" xfId="4377"/>
    <cellStyle name="40% - Акцент1 6" xfId="4378"/>
    <cellStyle name="40% - Акцент1 6 2" xfId="4379"/>
    <cellStyle name="40% - Акцент1 7" xfId="4380"/>
    <cellStyle name="40% - Акцент1 7 2" xfId="4381"/>
    <cellStyle name="40% - Акцент1 7 2 2" xfId="4382"/>
    <cellStyle name="40% - Акцент1 7 2 2 2" xfId="4383"/>
    <cellStyle name="40% - Акцент1 7 2 3" xfId="4384"/>
    <cellStyle name="40% - Акцент1 7 3" xfId="4385"/>
    <cellStyle name="40% - Акцент1 7 3 2" xfId="4386"/>
    <cellStyle name="40% - Акцент1 7 4" xfId="4387"/>
    <cellStyle name="40% - Акцент1 8" xfId="4388"/>
    <cellStyle name="40% - Акцент1 8 2" xfId="4389"/>
    <cellStyle name="40% - Акцент1 8 2 2" xfId="4390"/>
    <cellStyle name="40% - Акцент1 8 2 2 2" xfId="4391"/>
    <cellStyle name="40% - Акцент1 8 2 3" xfId="4392"/>
    <cellStyle name="40% - Акцент1 8 3" xfId="4393"/>
    <cellStyle name="40% - Акцент1 8 3 2" xfId="4394"/>
    <cellStyle name="40% - Акцент1 8 4" xfId="4395"/>
    <cellStyle name="40% - Акцент1 9" xfId="4396"/>
    <cellStyle name="40% - Акцент1 9 2" xfId="4397"/>
    <cellStyle name="40% - Акцент1 9 2 2" xfId="4398"/>
    <cellStyle name="40% - Акцент1 9 2 2 2" xfId="4399"/>
    <cellStyle name="40% - Акцент1 9 2 3" xfId="4400"/>
    <cellStyle name="40% - Акцент1 9 3" xfId="4401"/>
    <cellStyle name="40% - Акцент1 9 3 2" xfId="4402"/>
    <cellStyle name="40% - Акцент1 9 4" xfId="4403"/>
    <cellStyle name="40% - Акцент2 10" xfId="4404"/>
    <cellStyle name="40% - Акцент2 10 2" xfId="4405"/>
    <cellStyle name="40% - Акцент2 10 2 2" xfId="4406"/>
    <cellStyle name="40% - Акцент2 10 2 2 2" xfId="4407"/>
    <cellStyle name="40% - Акцент2 10 2 3" xfId="4408"/>
    <cellStyle name="40% - Акцент2 10 3" xfId="4409"/>
    <cellStyle name="40% - Акцент2 10 3 2" xfId="4410"/>
    <cellStyle name="40% - Акцент2 10 4" xfId="4411"/>
    <cellStyle name="40% - Акцент2 11" xfId="4412"/>
    <cellStyle name="40% - Акцент2 11 2" xfId="4413"/>
    <cellStyle name="40% - Акцент2 11 2 2" xfId="4414"/>
    <cellStyle name="40% - Акцент2 11 2 2 2" xfId="4415"/>
    <cellStyle name="40% - Акцент2 11 2 3" xfId="4416"/>
    <cellStyle name="40% - Акцент2 11 3" xfId="4417"/>
    <cellStyle name="40% - Акцент2 11 3 2" xfId="4418"/>
    <cellStyle name="40% - Акцент2 11 4" xfId="4419"/>
    <cellStyle name="40% - Акцент2 12" xfId="4420"/>
    <cellStyle name="40% - Акцент2 12 2" xfId="4421"/>
    <cellStyle name="40% - Акцент2 12 2 2" xfId="4422"/>
    <cellStyle name="40% - Акцент2 12 2 2 2" xfId="4423"/>
    <cellStyle name="40% - Акцент2 12 2 3" xfId="4424"/>
    <cellStyle name="40% - Акцент2 12 3" xfId="4425"/>
    <cellStyle name="40% - Акцент2 12 3 2" xfId="4426"/>
    <cellStyle name="40% - Акцент2 12 4" xfId="4427"/>
    <cellStyle name="40% - Акцент2 13" xfId="4428"/>
    <cellStyle name="40% - Акцент2 13 2" xfId="4429"/>
    <cellStyle name="40% - Акцент2 13 2 2" xfId="4430"/>
    <cellStyle name="40% - Акцент2 13 2 2 2" xfId="4431"/>
    <cellStyle name="40% - Акцент2 13 2 3" xfId="4432"/>
    <cellStyle name="40% - Акцент2 13 3" xfId="4433"/>
    <cellStyle name="40% - Акцент2 13 3 2" xfId="4434"/>
    <cellStyle name="40% - Акцент2 13 4" xfId="4435"/>
    <cellStyle name="40% - Акцент2 14" xfId="4436"/>
    <cellStyle name="40% - Акцент2 14 2" xfId="4437"/>
    <cellStyle name="40% - Акцент2 14 2 2" xfId="4438"/>
    <cellStyle name="40% - Акцент2 14 2 2 2" xfId="4439"/>
    <cellStyle name="40% - Акцент2 14 2 3" xfId="4440"/>
    <cellStyle name="40% - Акцент2 14 3" xfId="4441"/>
    <cellStyle name="40% - Акцент2 14 3 2" xfId="4442"/>
    <cellStyle name="40% - Акцент2 14 4" xfId="4443"/>
    <cellStyle name="40% - Акцент2 15" xfId="4444"/>
    <cellStyle name="40% - Акцент2 15 2" xfId="4445"/>
    <cellStyle name="40% - Акцент2 15 2 2" xfId="4446"/>
    <cellStyle name="40% - Акцент2 15 2 2 2" xfId="4447"/>
    <cellStyle name="40% - Акцент2 15 2 3" xfId="4448"/>
    <cellStyle name="40% - Акцент2 15 3" xfId="4449"/>
    <cellStyle name="40% - Акцент2 15 3 2" xfId="4450"/>
    <cellStyle name="40% - Акцент2 15 4" xfId="4451"/>
    <cellStyle name="40% - Акцент2 16" xfId="4452"/>
    <cellStyle name="40% - Акцент2 16 2" xfId="4453"/>
    <cellStyle name="40% - Акцент2 16 2 2" xfId="4454"/>
    <cellStyle name="40% - Акцент2 16 2 2 2" xfId="4455"/>
    <cellStyle name="40% - Акцент2 16 2 3" xfId="4456"/>
    <cellStyle name="40% - Акцент2 16 3" xfId="4457"/>
    <cellStyle name="40% - Акцент2 16 3 2" xfId="4458"/>
    <cellStyle name="40% - Акцент2 16 4" xfId="4459"/>
    <cellStyle name="40% - Акцент2 17" xfId="4460"/>
    <cellStyle name="40% - Акцент2 17 2" xfId="4461"/>
    <cellStyle name="40% - Акцент2 17 2 2" xfId="4462"/>
    <cellStyle name="40% - Акцент2 17 2 2 2" xfId="4463"/>
    <cellStyle name="40% - Акцент2 17 2 3" xfId="4464"/>
    <cellStyle name="40% - Акцент2 17 3" xfId="4465"/>
    <cellStyle name="40% - Акцент2 17 3 2" xfId="4466"/>
    <cellStyle name="40% - Акцент2 17 4" xfId="4467"/>
    <cellStyle name="40% - Акцент2 18" xfId="4468"/>
    <cellStyle name="40% - Акцент2 18 2" xfId="4469"/>
    <cellStyle name="40% - Акцент2 18 2 2" xfId="4470"/>
    <cellStyle name="40% - Акцент2 18 3" xfId="4471"/>
    <cellStyle name="40% - Акцент2 19" xfId="4472"/>
    <cellStyle name="40% - Акцент2 19 2" xfId="4473"/>
    <cellStyle name="40% - Акцент2 2" xfId="4474"/>
    <cellStyle name="40% - Акцент2 2 10" xfId="4475"/>
    <cellStyle name="40% - Акцент2 2 10 2" xfId="4476"/>
    <cellStyle name="40% - Акцент2 2 10 2 2" xfId="4477"/>
    <cellStyle name="40% - Акцент2 2 10 2 2 2" xfId="4478"/>
    <cellStyle name="40% - Акцент2 2 10 2 3" xfId="4479"/>
    <cellStyle name="40% - Акцент2 2 10 3" xfId="4480"/>
    <cellStyle name="40% - Акцент2 2 10 3 2" xfId="4481"/>
    <cellStyle name="40% - Акцент2 2 10 4" xfId="4482"/>
    <cellStyle name="40% - Акцент2 2 11" xfId="4483"/>
    <cellStyle name="40% - Акцент2 2 11 2" xfId="4484"/>
    <cellStyle name="40% - Акцент2 2 11 2 2" xfId="4485"/>
    <cellStyle name="40% - Акцент2 2 11 2 2 2" xfId="4486"/>
    <cellStyle name="40% - Акцент2 2 11 2 3" xfId="4487"/>
    <cellStyle name="40% - Акцент2 2 11 3" xfId="4488"/>
    <cellStyle name="40% - Акцент2 2 11 3 2" xfId="4489"/>
    <cellStyle name="40% - Акцент2 2 11 4" xfId="4490"/>
    <cellStyle name="40% - Акцент2 2 12" xfId="4491"/>
    <cellStyle name="40% - Акцент2 2 12 2" xfId="4492"/>
    <cellStyle name="40% - Акцент2 2 12 2 2" xfId="4493"/>
    <cellStyle name="40% - Акцент2 2 12 2 2 2" xfId="4494"/>
    <cellStyle name="40% - Акцент2 2 12 2 3" xfId="4495"/>
    <cellStyle name="40% - Акцент2 2 12 3" xfId="4496"/>
    <cellStyle name="40% - Акцент2 2 12 3 2" xfId="4497"/>
    <cellStyle name="40% - Акцент2 2 12 4" xfId="4498"/>
    <cellStyle name="40% - Акцент2 2 13" xfId="4499"/>
    <cellStyle name="40% - Акцент2 2 13 2" xfId="4500"/>
    <cellStyle name="40% - Акцент2 2 13 2 2" xfId="4501"/>
    <cellStyle name="40% - Акцент2 2 13 2 2 2" xfId="4502"/>
    <cellStyle name="40% - Акцент2 2 13 2 3" xfId="4503"/>
    <cellStyle name="40% - Акцент2 2 13 3" xfId="4504"/>
    <cellStyle name="40% - Акцент2 2 13 3 2" xfId="4505"/>
    <cellStyle name="40% - Акцент2 2 13 4" xfId="4506"/>
    <cellStyle name="40% - Акцент2 2 14" xfId="4507"/>
    <cellStyle name="40% - Акцент2 2 14 2" xfId="4508"/>
    <cellStyle name="40% - Акцент2 2 14 2 2" xfId="4509"/>
    <cellStyle name="40% - Акцент2 2 14 2 2 2" xfId="4510"/>
    <cellStyle name="40% - Акцент2 2 14 2 3" xfId="4511"/>
    <cellStyle name="40% - Акцент2 2 14 3" xfId="4512"/>
    <cellStyle name="40% - Акцент2 2 14 3 2" xfId="4513"/>
    <cellStyle name="40% - Акцент2 2 14 4" xfId="4514"/>
    <cellStyle name="40% - Акцент2 2 15" xfId="4515"/>
    <cellStyle name="40% - Акцент2 2 15 2" xfId="4516"/>
    <cellStyle name="40% - Акцент2 2 15 2 2" xfId="4517"/>
    <cellStyle name="40% - Акцент2 2 15 2 2 2" xfId="4518"/>
    <cellStyle name="40% - Акцент2 2 15 2 3" xfId="4519"/>
    <cellStyle name="40% - Акцент2 2 15 3" xfId="4520"/>
    <cellStyle name="40% - Акцент2 2 15 3 2" xfId="4521"/>
    <cellStyle name="40% - Акцент2 2 15 4" xfId="4522"/>
    <cellStyle name="40% - Акцент2 2 16" xfId="4523"/>
    <cellStyle name="40% - Акцент2 2 16 2" xfId="4524"/>
    <cellStyle name="40% - Акцент2 2 16 2 2" xfId="4525"/>
    <cellStyle name="40% - Акцент2 2 16 2 2 2" xfId="4526"/>
    <cellStyle name="40% - Акцент2 2 16 2 3" xfId="4527"/>
    <cellStyle name="40% - Акцент2 2 16 3" xfId="4528"/>
    <cellStyle name="40% - Акцент2 2 16 3 2" xfId="4529"/>
    <cellStyle name="40% - Акцент2 2 16 4" xfId="4530"/>
    <cellStyle name="40% - Акцент2 2 17" xfId="4531"/>
    <cellStyle name="40% - Акцент2 2 17 2" xfId="4532"/>
    <cellStyle name="40% - Акцент2 2 17 2 2" xfId="4533"/>
    <cellStyle name="40% - Акцент2 2 17 2 2 2" xfId="4534"/>
    <cellStyle name="40% - Акцент2 2 17 2 3" xfId="4535"/>
    <cellStyle name="40% - Акцент2 2 17 3" xfId="4536"/>
    <cellStyle name="40% - Акцент2 2 17 3 2" xfId="4537"/>
    <cellStyle name="40% - Акцент2 2 17 4" xfId="4538"/>
    <cellStyle name="40% - Акцент2 2 18" xfId="4539"/>
    <cellStyle name="40% - Акцент2 2 18 2" xfId="4540"/>
    <cellStyle name="40% - Акцент2 2 18 2 2" xfId="4541"/>
    <cellStyle name="40% - Акцент2 2 18 2 2 2" xfId="4542"/>
    <cellStyle name="40% - Акцент2 2 18 2 3" xfId="4543"/>
    <cellStyle name="40% - Акцент2 2 18 3" xfId="4544"/>
    <cellStyle name="40% - Акцент2 2 18 3 2" xfId="4545"/>
    <cellStyle name="40% - Акцент2 2 18 4" xfId="4546"/>
    <cellStyle name="40% - Акцент2 2 19" xfId="4547"/>
    <cellStyle name="40% - Акцент2 2 19 2" xfId="4548"/>
    <cellStyle name="40% - Акцент2 2 19 2 2" xfId="4549"/>
    <cellStyle name="40% - Акцент2 2 19 2 2 2" xfId="4550"/>
    <cellStyle name="40% - Акцент2 2 19 2 3" xfId="4551"/>
    <cellStyle name="40% - Акцент2 2 19 3" xfId="4552"/>
    <cellStyle name="40% - Акцент2 2 19 3 2" xfId="4553"/>
    <cellStyle name="40% - Акцент2 2 19 4" xfId="4554"/>
    <cellStyle name="40% - Акцент2 2 2" xfId="4555"/>
    <cellStyle name="40% - Акцент2 2 2 2" xfId="4556"/>
    <cellStyle name="40% - Акцент2 2 20" xfId="4557"/>
    <cellStyle name="40% - Акцент2 2 20 2" xfId="4558"/>
    <cellStyle name="40% - Акцент2 2 20 2 2" xfId="4559"/>
    <cellStyle name="40% - Акцент2 2 20 2 2 2" xfId="4560"/>
    <cellStyle name="40% - Акцент2 2 20 2 3" xfId="4561"/>
    <cellStyle name="40% - Акцент2 2 20 3" xfId="4562"/>
    <cellStyle name="40% - Акцент2 2 20 3 2" xfId="4563"/>
    <cellStyle name="40% - Акцент2 2 20 4" xfId="4564"/>
    <cellStyle name="40% - Акцент2 2 21" xfId="4565"/>
    <cellStyle name="40% - Акцент2 2 21 2" xfId="4566"/>
    <cellStyle name="40% - Акцент2 2 21 2 2" xfId="4567"/>
    <cellStyle name="40% - Акцент2 2 21 2 2 2" xfId="4568"/>
    <cellStyle name="40% - Акцент2 2 21 2 3" xfId="4569"/>
    <cellStyle name="40% - Акцент2 2 21 3" xfId="4570"/>
    <cellStyle name="40% - Акцент2 2 21 3 2" xfId="4571"/>
    <cellStyle name="40% - Акцент2 2 21 4" xfId="4572"/>
    <cellStyle name="40% - Акцент2 2 22" xfId="4573"/>
    <cellStyle name="40% - Акцент2 2 22 2" xfId="4574"/>
    <cellStyle name="40% - Акцент2 2 22 2 2" xfId="4575"/>
    <cellStyle name="40% - Акцент2 2 22 2 2 2" xfId="4576"/>
    <cellStyle name="40% - Акцент2 2 22 2 3" xfId="4577"/>
    <cellStyle name="40% - Акцент2 2 22 3" xfId="4578"/>
    <cellStyle name="40% - Акцент2 2 22 3 2" xfId="4579"/>
    <cellStyle name="40% - Акцент2 2 22 4" xfId="4580"/>
    <cellStyle name="40% - Акцент2 2 23" xfId="4581"/>
    <cellStyle name="40% - Акцент2 2 23 2" xfId="4582"/>
    <cellStyle name="40% - Акцент2 2 23 2 2" xfId="4583"/>
    <cellStyle name="40% - Акцент2 2 23 2 2 2" xfId="4584"/>
    <cellStyle name="40% - Акцент2 2 23 2 3" xfId="4585"/>
    <cellStyle name="40% - Акцент2 2 23 3" xfId="4586"/>
    <cellStyle name="40% - Акцент2 2 23 3 2" xfId="4587"/>
    <cellStyle name="40% - Акцент2 2 23 4" xfId="4588"/>
    <cellStyle name="40% - Акцент2 2 24" xfId="4589"/>
    <cellStyle name="40% - Акцент2 2 24 2" xfId="4590"/>
    <cellStyle name="40% - Акцент2 2 24 2 2" xfId="4591"/>
    <cellStyle name="40% - Акцент2 2 24 2 2 2" xfId="4592"/>
    <cellStyle name="40% - Акцент2 2 24 2 3" xfId="4593"/>
    <cellStyle name="40% - Акцент2 2 24 3" xfId="4594"/>
    <cellStyle name="40% - Акцент2 2 24 3 2" xfId="4595"/>
    <cellStyle name="40% - Акцент2 2 24 4" xfId="4596"/>
    <cellStyle name="40% - Акцент2 2 25" xfId="4597"/>
    <cellStyle name="40% - Акцент2 2 3" xfId="4598"/>
    <cellStyle name="40% - Акцент2 2 3 2" xfId="4599"/>
    <cellStyle name="40% - Акцент2 2 3 2 2" xfId="4600"/>
    <cellStyle name="40% - Акцент2 2 3 2 2 2" xfId="4601"/>
    <cellStyle name="40% - Акцент2 2 3 2 3" xfId="4602"/>
    <cellStyle name="40% - Акцент2 2 3 3" xfId="4603"/>
    <cellStyle name="40% - Акцент2 2 3 3 2" xfId="4604"/>
    <cellStyle name="40% - Акцент2 2 3 4" xfId="4605"/>
    <cellStyle name="40% - Акцент2 2 4" xfId="4606"/>
    <cellStyle name="40% - Акцент2 2 4 2" xfId="4607"/>
    <cellStyle name="40% - Акцент2 2 4 2 2" xfId="4608"/>
    <cellStyle name="40% - Акцент2 2 4 2 2 2" xfId="4609"/>
    <cellStyle name="40% - Акцент2 2 4 2 3" xfId="4610"/>
    <cellStyle name="40% - Акцент2 2 4 3" xfId="4611"/>
    <cellStyle name="40% - Акцент2 2 4 3 2" xfId="4612"/>
    <cellStyle name="40% - Акцент2 2 4 4" xfId="4613"/>
    <cellStyle name="40% - Акцент2 2 5" xfId="4614"/>
    <cellStyle name="40% - Акцент2 2 5 2" xfId="4615"/>
    <cellStyle name="40% - Акцент2 2 5 2 2" xfId="4616"/>
    <cellStyle name="40% - Акцент2 2 5 2 2 2" xfId="4617"/>
    <cellStyle name="40% - Акцент2 2 5 2 3" xfId="4618"/>
    <cellStyle name="40% - Акцент2 2 5 3" xfId="4619"/>
    <cellStyle name="40% - Акцент2 2 5 3 2" xfId="4620"/>
    <cellStyle name="40% - Акцент2 2 5 4" xfId="4621"/>
    <cellStyle name="40% - Акцент2 2 6" xfId="4622"/>
    <cellStyle name="40% - Акцент2 2 6 2" xfId="4623"/>
    <cellStyle name="40% - Акцент2 2 6 2 2" xfId="4624"/>
    <cellStyle name="40% - Акцент2 2 6 2 2 2" xfId="4625"/>
    <cellStyle name="40% - Акцент2 2 6 2 3" xfId="4626"/>
    <cellStyle name="40% - Акцент2 2 6 3" xfId="4627"/>
    <cellStyle name="40% - Акцент2 2 6 3 2" xfId="4628"/>
    <cellStyle name="40% - Акцент2 2 6 4" xfId="4629"/>
    <cellStyle name="40% - Акцент2 2 7" xfId="4630"/>
    <cellStyle name="40% - Акцент2 2 7 2" xfId="4631"/>
    <cellStyle name="40% - Акцент2 2 7 2 2" xfId="4632"/>
    <cellStyle name="40% - Акцент2 2 7 2 2 2" xfId="4633"/>
    <cellStyle name="40% - Акцент2 2 7 2 3" xfId="4634"/>
    <cellStyle name="40% - Акцент2 2 7 3" xfId="4635"/>
    <cellStyle name="40% - Акцент2 2 7 3 2" xfId="4636"/>
    <cellStyle name="40% - Акцент2 2 7 4" xfId="4637"/>
    <cellStyle name="40% - Акцент2 2 8" xfId="4638"/>
    <cellStyle name="40% - Акцент2 2 8 2" xfId="4639"/>
    <cellStyle name="40% - Акцент2 2 8 2 2" xfId="4640"/>
    <cellStyle name="40% - Акцент2 2 8 2 2 2" xfId="4641"/>
    <cellStyle name="40% - Акцент2 2 8 2 3" xfId="4642"/>
    <cellStyle name="40% - Акцент2 2 8 3" xfId="4643"/>
    <cellStyle name="40% - Акцент2 2 8 3 2" xfId="4644"/>
    <cellStyle name="40% - Акцент2 2 8 4" xfId="4645"/>
    <cellStyle name="40% - Акцент2 2 9" xfId="4646"/>
    <cellStyle name="40% - Акцент2 2 9 2" xfId="4647"/>
    <cellStyle name="40% - Акцент2 2 9 2 2" xfId="4648"/>
    <cellStyle name="40% - Акцент2 2 9 2 2 2" xfId="4649"/>
    <cellStyle name="40% - Акцент2 2 9 2 3" xfId="4650"/>
    <cellStyle name="40% - Акцент2 2 9 3" xfId="4651"/>
    <cellStyle name="40% - Акцент2 2 9 3 2" xfId="4652"/>
    <cellStyle name="40% - Акцент2 2 9 4" xfId="4653"/>
    <cellStyle name="40% - Акцент2 20" xfId="4654"/>
    <cellStyle name="40% - Акцент2 3" xfId="4655"/>
    <cellStyle name="40% - Акцент2 3 10" xfId="4656"/>
    <cellStyle name="40% - Акцент2 3 10 2" xfId="4657"/>
    <cellStyle name="40% - Акцент2 3 10 2 2" xfId="4658"/>
    <cellStyle name="40% - Акцент2 3 10 2 2 2" xfId="4659"/>
    <cellStyle name="40% - Акцент2 3 10 2 3" xfId="4660"/>
    <cellStyle name="40% - Акцент2 3 10 3" xfId="4661"/>
    <cellStyle name="40% - Акцент2 3 10 3 2" xfId="4662"/>
    <cellStyle name="40% - Акцент2 3 10 4" xfId="4663"/>
    <cellStyle name="40% - Акцент2 3 11" xfId="4664"/>
    <cellStyle name="40% - Акцент2 3 11 2" xfId="4665"/>
    <cellStyle name="40% - Акцент2 3 11 2 2" xfId="4666"/>
    <cellStyle name="40% - Акцент2 3 11 2 2 2" xfId="4667"/>
    <cellStyle name="40% - Акцент2 3 11 2 3" xfId="4668"/>
    <cellStyle name="40% - Акцент2 3 11 3" xfId="4669"/>
    <cellStyle name="40% - Акцент2 3 11 3 2" xfId="4670"/>
    <cellStyle name="40% - Акцент2 3 11 4" xfId="4671"/>
    <cellStyle name="40% - Акцент2 3 12" xfId="4672"/>
    <cellStyle name="40% - Акцент2 3 12 2" xfId="4673"/>
    <cellStyle name="40% - Акцент2 3 12 2 2" xfId="4674"/>
    <cellStyle name="40% - Акцент2 3 12 2 2 2" xfId="4675"/>
    <cellStyle name="40% - Акцент2 3 12 2 3" xfId="4676"/>
    <cellStyle name="40% - Акцент2 3 12 3" xfId="4677"/>
    <cellStyle name="40% - Акцент2 3 12 3 2" xfId="4678"/>
    <cellStyle name="40% - Акцент2 3 12 4" xfId="4679"/>
    <cellStyle name="40% - Акцент2 3 13" xfId="4680"/>
    <cellStyle name="40% - Акцент2 3 13 2" xfId="4681"/>
    <cellStyle name="40% - Акцент2 3 13 2 2" xfId="4682"/>
    <cellStyle name="40% - Акцент2 3 13 2 2 2" xfId="4683"/>
    <cellStyle name="40% - Акцент2 3 13 2 3" xfId="4684"/>
    <cellStyle name="40% - Акцент2 3 13 3" xfId="4685"/>
    <cellStyle name="40% - Акцент2 3 13 3 2" xfId="4686"/>
    <cellStyle name="40% - Акцент2 3 13 4" xfId="4687"/>
    <cellStyle name="40% - Акцент2 3 14" xfId="4688"/>
    <cellStyle name="40% - Акцент2 3 14 2" xfId="4689"/>
    <cellStyle name="40% - Акцент2 3 14 2 2" xfId="4690"/>
    <cellStyle name="40% - Акцент2 3 14 2 2 2" xfId="4691"/>
    <cellStyle name="40% - Акцент2 3 14 2 3" xfId="4692"/>
    <cellStyle name="40% - Акцент2 3 14 3" xfId="4693"/>
    <cellStyle name="40% - Акцент2 3 14 3 2" xfId="4694"/>
    <cellStyle name="40% - Акцент2 3 14 4" xfId="4695"/>
    <cellStyle name="40% - Акцент2 3 15" xfId="4696"/>
    <cellStyle name="40% - Акцент2 3 15 2" xfId="4697"/>
    <cellStyle name="40% - Акцент2 3 15 2 2" xfId="4698"/>
    <cellStyle name="40% - Акцент2 3 15 2 2 2" xfId="4699"/>
    <cellStyle name="40% - Акцент2 3 15 2 3" xfId="4700"/>
    <cellStyle name="40% - Акцент2 3 15 3" xfId="4701"/>
    <cellStyle name="40% - Акцент2 3 15 3 2" xfId="4702"/>
    <cellStyle name="40% - Акцент2 3 15 4" xfId="4703"/>
    <cellStyle name="40% - Акцент2 3 16" xfId="4704"/>
    <cellStyle name="40% - Акцент2 3 16 2" xfId="4705"/>
    <cellStyle name="40% - Акцент2 3 16 2 2" xfId="4706"/>
    <cellStyle name="40% - Акцент2 3 16 2 2 2" xfId="4707"/>
    <cellStyle name="40% - Акцент2 3 16 2 3" xfId="4708"/>
    <cellStyle name="40% - Акцент2 3 16 3" xfId="4709"/>
    <cellStyle name="40% - Акцент2 3 16 3 2" xfId="4710"/>
    <cellStyle name="40% - Акцент2 3 16 4" xfId="4711"/>
    <cellStyle name="40% - Акцент2 3 17" xfId="4712"/>
    <cellStyle name="40% - Акцент2 3 17 2" xfId="4713"/>
    <cellStyle name="40% - Акцент2 3 17 2 2" xfId="4714"/>
    <cellStyle name="40% - Акцент2 3 17 2 2 2" xfId="4715"/>
    <cellStyle name="40% - Акцент2 3 17 2 3" xfId="4716"/>
    <cellStyle name="40% - Акцент2 3 17 3" xfId="4717"/>
    <cellStyle name="40% - Акцент2 3 17 3 2" xfId="4718"/>
    <cellStyle name="40% - Акцент2 3 17 4" xfId="4719"/>
    <cellStyle name="40% - Акцент2 3 18" xfId="4720"/>
    <cellStyle name="40% - Акцент2 3 18 2" xfId="4721"/>
    <cellStyle name="40% - Акцент2 3 18 2 2" xfId="4722"/>
    <cellStyle name="40% - Акцент2 3 18 2 2 2" xfId="4723"/>
    <cellStyle name="40% - Акцент2 3 18 2 3" xfId="4724"/>
    <cellStyle name="40% - Акцент2 3 18 3" xfId="4725"/>
    <cellStyle name="40% - Акцент2 3 18 3 2" xfId="4726"/>
    <cellStyle name="40% - Акцент2 3 18 4" xfId="4727"/>
    <cellStyle name="40% - Акцент2 3 19" xfId="4728"/>
    <cellStyle name="40% - Акцент2 3 19 2" xfId="4729"/>
    <cellStyle name="40% - Акцент2 3 19 2 2" xfId="4730"/>
    <cellStyle name="40% - Акцент2 3 19 2 2 2" xfId="4731"/>
    <cellStyle name="40% - Акцент2 3 19 2 3" xfId="4732"/>
    <cellStyle name="40% - Акцент2 3 19 3" xfId="4733"/>
    <cellStyle name="40% - Акцент2 3 19 3 2" xfId="4734"/>
    <cellStyle name="40% - Акцент2 3 19 4" xfId="4735"/>
    <cellStyle name="40% - Акцент2 3 2" xfId="4736"/>
    <cellStyle name="40% - Акцент2 3 2 2" xfId="4737"/>
    <cellStyle name="40% - Акцент2 3 20" xfId="4738"/>
    <cellStyle name="40% - Акцент2 3 20 2" xfId="4739"/>
    <cellStyle name="40% - Акцент2 3 20 2 2" xfId="4740"/>
    <cellStyle name="40% - Акцент2 3 20 2 2 2" xfId="4741"/>
    <cellStyle name="40% - Акцент2 3 20 2 3" xfId="4742"/>
    <cellStyle name="40% - Акцент2 3 20 3" xfId="4743"/>
    <cellStyle name="40% - Акцент2 3 20 3 2" xfId="4744"/>
    <cellStyle name="40% - Акцент2 3 20 4" xfId="4745"/>
    <cellStyle name="40% - Акцент2 3 21" xfId="4746"/>
    <cellStyle name="40% - Акцент2 3 21 2" xfId="4747"/>
    <cellStyle name="40% - Акцент2 3 21 2 2" xfId="4748"/>
    <cellStyle name="40% - Акцент2 3 21 2 2 2" xfId="4749"/>
    <cellStyle name="40% - Акцент2 3 21 2 3" xfId="4750"/>
    <cellStyle name="40% - Акцент2 3 21 3" xfId="4751"/>
    <cellStyle name="40% - Акцент2 3 21 3 2" xfId="4752"/>
    <cellStyle name="40% - Акцент2 3 21 4" xfId="4753"/>
    <cellStyle name="40% - Акцент2 3 22" xfId="4754"/>
    <cellStyle name="40% - Акцент2 3 22 2" xfId="4755"/>
    <cellStyle name="40% - Акцент2 3 22 2 2" xfId="4756"/>
    <cellStyle name="40% - Акцент2 3 22 2 2 2" xfId="4757"/>
    <cellStyle name="40% - Акцент2 3 22 2 3" xfId="4758"/>
    <cellStyle name="40% - Акцент2 3 22 3" xfId="4759"/>
    <cellStyle name="40% - Акцент2 3 22 3 2" xfId="4760"/>
    <cellStyle name="40% - Акцент2 3 22 4" xfId="4761"/>
    <cellStyle name="40% - Акцент2 3 23" xfId="4762"/>
    <cellStyle name="40% - Акцент2 3 23 2" xfId="4763"/>
    <cellStyle name="40% - Акцент2 3 23 2 2" xfId="4764"/>
    <cellStyle name="40% - Акцент2 3 23 2 2 2" xfId="4765"/>
    <cellStyle name="40% - Акцент2 3 23 2 3" xfId="4766"/>
    <cellStyle name="40% - Акцент2 3 23 3" xfId="4767"/>
    <cellStyle name="40% - Акцент2 3 23 3 2" xfId="4768"/>
    <cellStyle name="40% - Акцент2 3 23 4" xfId="4769"/>
    <cellStyle name="40% - Акцент2 3 24" xfId="4770"/>
    <cellStyle name="40% - Акцент2 3 24 2" xfId="4771"/>
    <cellStyle name="40% - Акцент2 3 24 2 2" xfId="4772"/>
    <cellStyle name="40% - Акцент2 3 24 2 2 2" xfId="4773"/>
    <cellStyle name="40% - Акцент2 3 24 2 3" xfId="4774"/>
    <cellStyle name="40% - Акцент2 3 24 3" xfId="4775"/>
    <cellStyle name="40% - Акцент2 3 24 3 2" xfId="4776"/>
    <cellStyle name="40% - Акцент2 3 24 4" xfId="4777"/>
    <cellStyle name="40% - Акцент2 3 25" xfId="4778"/>
    <cellStyle name="40% - Акцент2 3 3" xfId="4779"/>
    <cellStyle name="40% - Акцент2 3 3 2" xfId="4780"/>
    <cellStyle name="40% - Акцент2 3 3 2 2" xfId="4781"/>
    <cellStyle name="40% - Акцент2 3 3 2 2 2" xfId="4782"/>
    <cellStyle name="40% - Акцент2 3 3 2 3" xfId="4783"/>
    <cellStyle name="40% - Акцент2 3 3 3" xfId="4784"/>
    <cellStyle name="40% - Акцент2 3 3 3 2" xfId="4785"/>
    <cellStyle name="40% - Акцент2 3 3 4" xfId="4786"/>
    <cellStyle name="40% - Акцент2 3 4" xfId="4787"/>
    <cellStyle name="40% - Акцент2 3 4 2" xfId="4788"/>
    <cellStyle name="40% - Акцент2 3 4 2 2" xfId="4789"/>
    <cellStyle name="40% - Акцент2 3 4 2 2 2" xfId="4790"/>
    <cellStyle name="40% - Акцент2 3 4 2 3" xfId="4791"/>
    <cellStyle name="40% - Акцент2 3 4 3" xfId="4792"/>
    <cellStyle name="40% - Акцент2 3 4 3 2" xfId="4793"/>
    <cellStyle name="40% - Акцент2 3 4 4" xfId="4794"/>
    <cellStyle name="40% - Акцент2 3 5" xfId="4795"/>
    <cellStyle name="40% - Акцент2 3 5 2" xfId="4796"/>
    <cellStyle name="40% - Акцент2 3 5 2 2" xfId="4797"/>
    <cellStyle name="40% - Акцент2 3 5 2 2 2" xfId="4798"/>
    <cellStyle name="40% - Акцент2 3 5 2 3" xfId="4799"/>
    <cellStyle name="40% - Акцент2 3 5 3" xfId="4800"/>
    <cellStyle name="40% - Акцент2 3 5 3 2" xfId="4801"/>
    <cellStyle name="40% - Акцент2 3 5 4" xfId="4802"/>
    <cellStyle name="40% - Акцент2 3 6" xfId="4803"/>
    <cellStyle name="40% - Акцент2 3 6 2" xfId="4804"/>
    <cellStyle name="40% - Акцент2 3 6 2 2" xfId="4805"/>
    <cellStyle name="40% - Акцент2 3 6 2 2 2" xfId="4806"/>
    <cellStyle name="40% - Акцент2 3 6 2 3" xfId="4807"/>
    <cellStyle name="40% - Акцент2 3 6 3" xfId="4808"/>
    <cellStyle name="40% - Акцент2 3 6 3 2" xfId="4809"/>
    <cellStyle name="40% - Акцент2 3 6 4" xfId="4810"/>
    <cellStyle name="40% - Акцент2 3 7" xfId="4811"/>
    <cellStyle name="40% - Акцент2 3 7 2" xfId="4812"/>
    <cellStyle name="40% - Акцент2 3 7 2 2" xfId="4813"/>
    <cellStyle name="40% - Акцент2 3 7 2 2 2" xfId="4814"/>
    <cellStyle name="40% - Акцент2 3 7 2 3" xfId="4815"/>
    <cellStyle name="40% - Акцент2 3 7 3" xfId="4816"/>
    <cellStyle name="40% - Акцент2 3 7 3 2" xfId="4817"/>
    <cellStyle name="40% - Акцент2 3 7 4" xfId="4818"/>
    <cellStyle name="40% - Акцент2 3 8" xfId="4819"/>
    <cellStyle name="40% - Акцент2 3 8 2" xfId="4820"/>
    <cellStyle name="40% - Акцент2 3 8 2 2" xfId="4821"/>
    <cellStyle name="40% - Акцент2 3 8 2 2 2" xfId="4822"/>
    <cellStyle name="40% - Акцент2 3 8 2 3" xfId="4823"/>
    <cellStyle name="40% - Акцент2 3 8 3" xfId="4824"/>
    <cellStyle name="40% - Акцент2 3 8 3 2" xfId="4825"/>
    <cellStyle name="40% - Акцент2 3 8 4" xfId="4826"/>
    <cellStyle name="40% - Акцент2 3 9" xfId="4827"/>
    <cellStyle name="40% - Акцент2 3 9 2" xfId="4828"/>
    <cellStyle name="40% - Акцент2 3 9 2 2" xfId="4829"/>
    <cellStyle name="40% - Акцент2 3 9 2 2 2" xfId="4830"/>
    <cellStyle name="40% - Акцент2 3 9 2 3" xfId="4831"/>
    <cellStyle name="40% - Акцент2 3 9 3" xfId="4832"/>
    <cellStyle name="40% - Акцент2 3 9 3 2" xfId="4833"/>
    <cellStyle name="40% - Акцент2 3 9 4" xfId="4834"/>
    <cellStyle name="40% - Акцент2 4" xfId="4835"/>
    <cellStyle name="40% - Акцент2 4 2" xfId="4836"/>
    <cellStyle name="40% - Акцент2 4 2 2" xfId="4837"/>
    <cellStyle name="40% - Акцент2 4 3" xfId="4838"/>
    <cellStyle name="40% - Акцент2 5" xfId="4839"/>
    <cellStyle name="40% - Акцент2 5 2" xfId="4840"/>
    <cellStyle name="40% - Акцент2 5 2 2" xfId="4841"/>
    <cellStyle name="40% - Акцент2 5 3" xfId="4842"/>
    <cellStyle name="40% - Акцент2 6" xfId="4843"/>
    <cellStyle name="40% - Акцент2 6 2" xfId="4844"/>
    <cellStyle name="40% - Акцент2 7" xfId="4845"/>
    <cellStyle name="40% - Акцент2 7 2" xfId="4846"/>
    <cellStyle name="40% - Акцент2 7 2 2" xfId="4847"/>
    <cellStyle name="40% - Акцент2 7 2 2 2" xfId="4848"/>
    <cellStyle name="40% - Акцент2 7 2 3" xfId="4849"/>
    <cellStyle name="40% - Акцент2 7 3" xfId="4850"/>
    <cellStyle name="40% - Акцент2 7 3 2" xfId="4851"/>
    <cellStyle name="40% - Акцент2 7 4" xfId="4852"/>
    <cellStyle name="40% - Акцент2 8" xfId="4853"/>
    <cellStyle name="40% - Акцент2 8 2" xfId="4854"/>
    <cellStyle name="40% - Акцент2 8 2 2" xfId="4855"/>
    <cellStyle name="40% - Акцент2 8 2 2 2" xfId="4856"/>
    <cellStyle name="40% - Акцент2 8 2 3" xfId="4857"/>
    <cellStyle name="40% - Акцент2 8 3" xfId="4858"/>
    <cellStyle name="40% - Акцент2 8 3 2" xfId="4859"/>
    <cellStyle name="40% - Акцент2 8 4" xfId="4860"/>
    <cellStyle name="40% - Акцент2 9" xfId="4861"/>
    <cellStyle name="40% - Акцент2 9 2" xfId="4862"/>
    <cellStyle name="40% - Акцент2 9 2 2" xfId="4863"/>
    <cellStyle name="40% - Акцент2 9 2 2 2" xfId="4864"/>
    <cellStyle name="40% - Акцент2 9 2 3" xfId="4865"/>
    <cellStyle name="40% - Акцент2 9 3" xfId="4866"/>
    <cellStyle name="40% - Акцент2 9 3 2" xfId="4867"/>
    <cellStyle name="40% - Акцент2 9 4" xfId="4868"/>
    <cellStyle name="40% - Акцент3 10" xfId="4869"/>
    <cellStyle name="40% - Акцент3 10 2" xfId="4870"/>
    <cellStyle name="40% - Акцент3 10 2 2" xfId="4871"/>
    <cellStyle name="40% - Акцент3 10 2 2 2" xfId="4872"/>
    <cellStyle name="40% - Акцент3 10 2 3" xfId="4873"/>
    <cellStyle name="40% - Акцент3 10 3" xfId="4874"/>
    <cellStyle name="40% - Акцент3 10 3 2" xfId="4875"/>
    <cellStyle name="40% - Акцент3 10 4" xfId="4876"/>
    <cellStyle name="40% - Акцент3 11" xfId="4877"/>
    <cellStyle name="40% - Акцент3 11 2" xfId="4878"/>
    <cellStyle name="40% - Акцент3 11 2 2" xfId="4879"/>
    <cellStyle name="40% - Акцент3 11 2 2 2" xfId="4880"/>
    <cellStyle name="40% - Акцент3 11 2 3" xfId="4881"/>
    <cellStyle name="40% - Акцент3 11 3" xfId="4882"/>
    <cellStyle name="40% - Акцент3 11 3 2" xfId="4883"/>
    <cellStyle name="40% - Акцент3 11 4" xfId="4884"/>
    <cellStyle name="40% - Акцент3 12" xfId="4885"/>
    <cellStyle name="40% - Акцент3 12 2" xfId="4886"/>
    <cellStyle name="40% - Акцент3 12 2 2" xfId="4887"/>
    <cellStyle name="40% - Акцент3 12 2 2 2" xfId="4888"/>
    <cellStyle name="40% - Акцент3 12 2 3" xfId="4889"/>
    <cellStyle name="40% - Акцент3 12 3" xfId="4890"/>
    <cellStyle name="40% - Акцент3 12 3 2" xfId="4891"/>
    <cellStyle name="40% - Акцент3 12 4" xfId="4892"/>
    <cellStyle name="40% - Акцент3 13" xfId="4893"/>
    <cellStyle name="40% - Акцент3 13 2" xfId="4894"/>
    <cellStyle name="40% - Акцент3 13 2 2" xfId="4895"/>
    <cellStyle name="40% - Акцент3 13 2 2 2" xfId="4896"/>
    <cellStyle name="40% - Акцент3 13 2 3" xfId="4897"/>
    <cellStyle name="40% - Акцент3 13 3" xfId="4898"/>
    <cellStyle name="40% - Акцент3 13 3 2" xfId="4899"/>
    <cellStyle name="40% - Акцент3 13 4" xfId="4900"/>
    <cellStyle name="40% - Акцент3 14" xfId="4901"/>
    <cellStyle name="40% - Акцент3 14 2" xfId="4902"/>
    <cellStyle name="40% - Акцент3 14 2 2" xfId="4903"/>
    <cellStyle name="40% - Акцент3 14 2 2 2" xfId="4904"/>
    <cellStyle name="40% - Акцент3 14 2 3" xfId="4905"/>
    <cellStyle name="40% - Акцент3 14 3" xfId="4906"/>
    <cellStyle name="40% - Акцент3 14 3 2" xfId="4907"/>
    <cellStyle name="40% - Акцент3 14 4" xfId="4908"/>
    <cellStyle name="40% - Акцент3 15" xfId="4909"/>
    <cellStyle name="40% - Акцент3 15 2" xfId="4910"/>
    <cellStyle name="40% - Акцент3 15 2 2" xfId="4911"/>
    <cellStyle name="40% - Акцент3 15 2 2 2" xfId="4912"/>
    <cellStyle name="40% - Акцент3 15 2 3" xfId="4913"/>
    <cellStyle name="40% - Акцент3 15 3" xfId="4914"/>
    <cellStyle name="40% - Акцент3 15 3 2" xfId="4915"/>
    <cellStyle name="40% - Акцент3 15 4" xfId="4916"/>
    <cellStyle name="40% - Акцент3 16" xfId="4917"/>
    <cellStyle name="40% - Акцент3 16 2" xfId="4918"/>
    <cellStyle name="40% - Акцент3 16 2 2" xfId="4919"/>
    <cellStyle name="40% - Акцент3 16 2 2 2" xfId="4920"/>
    <cellStyle name="40% - Акцент3 16 2 3" xfId="4921"/>
    <cellStyle name="40% - Акцент3 16 3" xfId="4922"/>
    <cellStyle name="40% - Акцент3 16 3 2" xfId="4923"/>
    <cellStyle name="40% - Акцент3 16 4" xfId="4924"/>
    <cellStyle name="40% - Акцент3 17" xfId="4925"/>
    <cellStyle name="40% - Акцент3 17 2" xfId="4926"/>
    <cellStyle name="40% - Акцент3 17 2 2" xfId="4927"/>
    <cellStyle name="40% - Акцент3 17 2 2 2" xfId="4928"/>
    <cellStyle name="40% - Акцент3 17 2 3" xfId="4929"/>
    <cellStyle name="40% - Акцент3 17 3" xfId="4930"/>
    <cellStyle name="40% - Акцент3 17 3 2" xfId="4931"/>
    <cellStyle name="40% - Акцент3 17 4" xfId="4932"/>
    <cellStyle name="40% - Акцент3 18" xfId="4933"/>
    <cellStyle name="40% - Акцент3 18 2" xfId="4934"/>
    <cellStyle name="40% - Акцент3 18 2 2" xfId="4935"/>
    <cellStyle name="40% - Акцент3 18 3" xfId="4936"/>
    <cellStyle name="40% - Акцент3 19" xfId="4937"/>
    <cellStyle name="40% - Акцент3 19 2" xfId="4938"/>
    <cellStyle name="40% - Акцент3 2" xfId="4939"/>
    <cellStyle name="40% - Акцент3 2 10" xfId="4940"/>
    <cellStyle name="40% - Акцент3 2 10 2" xfId="4941"/>
    <cellStyle name="40% - Акцент3 2 10 2 2" xfId="4942"/>
    <cellStyle name="40% - Акцент3 2 10 2 2 2" xfId="4943"/>
    <cellStyle name="40% - Акцент3 2 10 2 3" xfId="4944"/>
    <cellStyle name="40% - Акцент3 2 10 3" xfId="4945"/>
    <cellStyle name="40% - Акцент3 2 10 3 2" xfId="4946"/>
    <cellStyle name="40% - Акцент3 2 10 4" xfId="4947"/>
    <cellStyle name="40% - Акцент3 2 11" xfId="4948"/>
    <cellStyle name="40% - Акцент3 2 11 2" xfId="4949"/>
    <cellStyle name="40% - Акцент3 2 11 2 2" xfId="4950"/>
    <cellStyle name="40% - Акцент3 2 11 2 2 2" xfId="4951"/>
    <cellStyle name="40% - Акцент3 2 11 2 3" xfId="4952"/>
    <cellStyle name="40% - Акцент3 2 11 3" xfId="4953"/>
    <cellStyle name="40% - Акцент3 2 11 3 2" xfId="4954"/>
    <cellStyle name="40% - Акцент3 2 11 4" xfId="4955"/>
    <cellStyle name="40% - Акцент3 2 12" xfId="4956"/>
    <cellStyle name="40% - Акцент3 2 12 2" xfId="4957"/>
    <cellStyle name="40% - Акцент3 2 12 2 2" xfId="4958"/>
    <cellStyle name="40% - Акцент3 2 12 2 2 2" xfId="4959"/>
    <cellStyle name="40% - Акцент3 2 12 2 3" xfId="4960"/>
    <cellStyle name="40% - Акцент3 2 12 3" xfId="4961"/>
    <cellStyle name="40% - Акцент3 2 12 3 2" xfId="4962"/>
    <cellStyle name="40% - Акцент3 2 12 4" xfId="4963"/>
    <cellStyle name="40% - Акцент3 2 13" xfId="4964"/>
    <cellStyle name="40% - Акцент3 2 13 2" xfId="4965"/>
    <cellStyle name="40% - Акцент3 2 13 2 2" xfId="4966"/>
    <cellStyle name="40% - Акцент3 2 13 2 2 2" xfId="4967"/>
    <cellStyle name="40% - Акцент3 2 13 2 3" xfId="4968"/>
    <cellStyle name="40% - Акцент3 2 13 3" xfId="4969"/>
    <cellStyle name="40% - Акцент3 2 13 3 2" xfId="4970"/>
    <cellStyle name="40% - Акцент3 2 13 4" xfId="4971"/>
    <cellStyle name="40% - Акцент3 2 14" xfId="4972"/>
    <cellStyle name="40% - Акцент3 2 14 2" xfId="4973"/>
    <cellStyle name="40% - Акцент3 2 14 2 2" xfId="4974"/>
    <cellStyle name="40% - Акцент3 2 14 2 2 2" xfId="4975"/>
    <cellStyle name="40% - Акцент3 2 14 2 3" xfId="4976"/>
    <cellStyle name="40% - Акцент3 2 14 3" xfId="4977"/>
    <cellStyle name="40% - Акцент3 2 14 3 2" xfId="4978"/>
    <cellStyle name="40% - Акцент3 2 14 4" xfId="4979"/>
    <cellStyle name="40% - Акцент3 2 15" xfId="4980"/>
    <cellStyle name="40% - Акцент3 2 15 2" xfId="4981"/>
    <cellStyle name="40% - Акцент3 2 15 2 2" xfId="4982"/>
    <cellStyle name="40% - Акцент3 2 15 2 2 2" xfId="4983"/>
    <cellStyle name="40% - Акцент3 2 15 2 3" xfId="4984"/>
    <cellStyle name="40% - Акцент3 2 15 3" xfId="4985"/>
    <cellStyle name="40% - Акцент3 2 15 3 2" xfId="4986"/>
    <cellStyle name="40% - Акцент3 2 15 4" xfId="4987"/>
    <cellStyle name="40% - Акцент3 2 16" xfId="4988"/>
    <cellStyle name="40% - Акцент3 2 16 2" xfId="4989"/>
    <cellStyle name="40% - Акцент3 2 16 2 2" xfId="4990"/>
    <cellStyle name="40% - Акцент3 2 16 2 2 2" xfId="4991"/>
    <cellStyle name="40% - Акцент3 2 16 2 3" xfId="4992"/>
    <cellStyle name="40% - Акцент3 2 16 3" xfId="4993"/>
    <cellStyle name="40% - Акцент3 2 16 3 2" xfId="4994"/>
    <cellStyle name="40% - Акцент3 2 16 4" xfId="4995"/>
    <cellStyle name="40% - Акцент3 2 17" xfId="4996"/>
    <cellStyle name="40% - Акцент3 2 17 2" xfId="4997"/>
    <cellStyle name="40% - Акцент3 2 17 2 2" xfId="4998"/>
    <cellStyle name="40% - Акцент3 2 17 2 2 2" xfId="4999"/>
    <cellStyle name="40% - Акцент3 2 17 2 3" xfId="5000"/>
    <cellStyle name="40% - Акцент3 2 17 3" xfId="5001"/>
    <cellStyle name="40% - Акцент3 2 17 3 2" xfId="5002"/>
    <cellStyle name="40% - Акцент3 2 17 4" xfId="5003"/>
    <cellStyle name="40% - Акцент3 2 18" xfId="5004"/>
    <cellStyle name="40% - Акцент3 2 18 2" xfId="5005"/>
    <cellStyle name="40% - Акцент3 2 18 2 2" xfId="5006"/>
    <cellStyle name="40% - Акцент3 2 18 2 2 2" xfId="5007"/>
    <cellStyle name="40% - Акцент3 2 18 2 3" xfId="5008"/>
    <cellStyle name="40% - Акцент3 2 18 3" xfId="5009"/>
    <cellStyle name="40% - Акцент3 2 18 3 2" xfId="5010"/>
    <cellStyle name="40% - Акцент3 2 18 4" xfId="5011"/>
    <cellStyle name="40% - Акцент3 2 19" xfId="5012"/>
    <cellStyle name="40% - Акцент3 2 19 2" xfId="5013"/>
    <cellStyle name="40% - Акцент3 2 19 2 2" xfId="5014"/>
    <cellStyle name="40% - Акцент3 2 19 2 2 2" xfId="5015"/>
    <cellStyle name="40% - Акцент3 2 19 2 3" xfId="5016"/>
    <cellStyle name="40% - Акцент3 2 19 3" xfId="5017"/>
    <cellStyle name="40% - Акцент3 2 19 3 2" xfId="5018"/>
    <cellStyle name="40% - Акцент3 2 19 4" xfId="5019"/>
    <cellStyle name="40% - Акцент3 2 2" xfId="5020"/>
    <cellStyle name="40% - Акцент3 2 2 2" xfId="5021"/>
    <cellStyle name="40% - Акцент3 2 20" xfId="5022"/>
    <cellStyle name="40% - Акцент3 2 20 2" xfId="5023"/>
    <cellStyle name="40% - Акцент3 2 20 2 2" xfId="5024"/>
    <cellStyle name="40% - Акцент3 2 20 2 2 2" xfId="5025"/>
    <cellStyle name="40% - Акцент3 2 20 2 3" xfId="5026"/>
    <cellStyle name="40% - Акцент3 2 20 3" xfId="5027"/>
    <cellStyle name="40% - Акцент3 2 20 3 2" xfId="5028"/>
    <cellStyle name="40% - Акцент3 2 20 4" xfId="5029"/>
    <cellStyle name="40% - Акцент3 2 21" xfId="5030"/>
    <cellStyle name="40% - Акцент3 2 21 2" xfId="5031"/>
    <cellStyle name="40% - Акцент3 2 21 2 2" xfId="5032"/>
    <cellStyle name="40% - Акцент3 2 21 2 2 2" xfId="5033"/>
    <cellStyle name="40% - Акцент3 2 21 2 3" xfId="5034"/>
    <cellStyle name="40% - Акцент3 2 21 3" xfId="5035"/>
    <cellStyle name="40% - Акцент3 2 21 3 2" xfId="5036"/>
    <cellStyle name="40% - Акцент3 2 21 4" xfId="5037"/>
    <cellStyle name="40% - Акцент3 2 22" xfId="5038"/>
    <cellStyle name="40% - Акцент3 2 22 2" xfId="5039"/>
    <cellStyle name="40% - Акцент3 2 22 2 2" xfId="5040"/>
    <cellStyle name="40% - Акцент3 2 22 2 2 2" xfId="5041"/>
    <cellStyle name="40% - Акцент3 2 22 2 3" xfId="5042"/>
    <cellStyle name="40% - Акцент3 2 22 3" xfId="5043"/>
    <cellStyle name="40% - Акцент3 2 22 3 2" xfId="5044"/>
    <cellStyle name="40% - Акцент3 2 22 4" xfId="5045"/>
    <cellStyle name="40% - Акцент3 2 23" xfId="5046"/>
    <cellStyle name="40% - Акцент3 2 23 2" xfId="5047"/>
    <cellStyle name="40% - Акцент3 2 23 2 2" xfId="5048"/>
    <cellStyle name="40% - Акцент3 2 23 2 2 2" xfId="5049"/>
    <cellStyle name="40% - Акцент3 2 23 2 3" xfId="5050"/>
    <cellStyle name="40% - Акцент3 2 23 3" xfId="5051"/>
    <cellStyle name="40% - Акцент3 2 23 3 2" xfId="5052"/>
    <cellStyle name="40% - Акцент3 2 23 4" xfId="5053"/>
    <cellStyle name="40% - Акцент3 2 24" xfId="5054"/>
    <cellStyle name="40% - Акцент3 2 24 2" xfId="5055"/>
    <cellStyle name="40% - Акцент3 2 24 2 2" xfId="5056"/>
    <cellStyle name="40% - Акцент3 2 24 2 2 2" xfId="5057"/>
    <cellStyle name="40% - Акцент3 2 24 2 3" xfId="5058"/>
    <cellStyle name="40% - Акцент3 2 24 3" xfId="5059"/>
    <cellStyle name="40% - Акцент3 2 24 3 2" xfId="5060"/>
    <cellStyle name="40% - Акцент3 2 24 4" xfId="5061"/>
    <cellStyle name="40% - Акцент3 2 25" xfId="5062"/>
    <cellStyle name="40% - Акцент3 2 3" xfId="5063"/>
    <cellStyle name="40% - Акцент3 2 3 2" xfId="5064"/>
    <cellStyle name="40% - Акцент3 2 3 2 2" xfId="5065"/>
    <cellStyle name="40% - Акцент3 2 3 2 2 2" xfId="5066"/>
    <cellStyle name="40% - Акцент3 2 3 2 3" xfId="5067"/>
    <cellStyle name="40% - Акцент3 2 3 3" xfId="5068"/>
    <cellStyle name="40% - Акцент3 2 3 3 2" xfId="5069"/>
    <cellStyle name="40% - Акцент3 2 3 4" xfId="5070"/>
    <cellStyle name="40% - Акцент3 2 4" xfId="5071"/>
    <cellStyle name="40% - Акцент3 2 4 2" xfId="5072"/>
    <cellStyle name="40% - Акцент3 2 4 2 2" xfId="5073"/>
    <cellStyle name="40% - Акцент3 2 4 2 2 2" xfId="5074"/>
    <cellStyle name="40% - Акцент3 2 4 2 3" xfId="5075"/>
    <cellStyle name="40% - Акцент3 2 4 3" xfId="5076"/>
    <cellStyle name="40% - Акцент3 2 4 3 2" xfId="5077"/>
    <cellStyle name="40% - Акцент3 2 4 4" xfId="5078"/>
    <cellStyle name="40% - Акцент3 2 5" xfId="5079"/>
    <cellStyle name="40% - Акцент3 2 5 2" xfId="5080"/>
    <cellStyle name="40% - Акцент3 2 5 2 2" xfId="5081"/>
    <cellStyle name="40% - Акцент3 2 5 2 2 2" xfId="5082"/>
    <cellStyle name="40% - Акцент3 2 5 2 3" xfId="5083"/>
    <cellStyle name="40% - Акцент3 2 5 3" xfId="5084"/>
    <cellStyle name="40% - Акцент3 2 5 3 2" xfId="5085"/>
    <cellStyle name="40% - Акцент3 2 5 4" xfId="5086"/>
    <cellStyle name="40% - Акцент3 2 6" xfId="5087"/>
    <cellStyle name="40% - Акцент3 2 6 2" xfId="5088"/>
    <cellStyle name="40% - Акцент3 2 6 2 2" xfId="5089"/>
    <cellStyle name="40% - Акцент3 2 6 2 2 2" xfId="5090"/>
    <cellStyle name="40% - Акцент3 2 6 2 3" xfId="5091"/>
    <cellStyle name="40% - Акцент3 2 6 3" xfId="5092"/>
    <cellStyle name="40% - Акцент3 2 6 3 2" xfId="5093"/>
    <cellStyle name="40% - Акцент3 2 6 4" xfId="5094"/>
    <cellStyle name="40% - Акцент3 2 7" xfId="5095"/>
    <cellStyle name="40% - Акцент3 2 7 2" xfId="5096"/>
    <cellStyle name="40% - Акцент3 2 7 2 2" xfId="5097"/>
    <cellStyle name="40% - Акцент3 2 7 2 2 2" xfId="5098"/>
    <cellStyle name="40% - Акцент3 2 7 2 3" xfId="5099"/>
    <cellStyle name="40% - Акцент3 2 7 3" xfId="5100"/>
    <cellStyle name="40% - Акцент3 2 7 3 2" xfId="5101"/>
    <cellStyle name="40% - Акцент3 2 7 4" xfId="5102"/>
    <cellStyle name="40% - Акцент3 2 8" xfId="5103"/>
    <cellStyle name="40% - Акцент3 2 8 2" xfId="5104"/>
    <cellStyle name="40% - Акцент3 2 8 2 2" xfId="5105"/>
    <cellStyle name="40% - Акцент3 2 8 2 2 2" xfId="5106"/>
    <cellStyle name="40% - Акцент3 2 8 2 3" xfId="5107"/>
    <cellStyle name="40% - Акцент3 2 8 3" xfId="5108"/>
    <cellStyle name="40% - Акцент3 2 8 3 2" xfId="5109"/>
    <cellStyle name="40% - Акцент3 2 8 4" xfId="5110"/>
    <cellStyle name="40% - Акцент3 2 9" xfId="5111"/>
    <cellStyle name="40% - Акцент3 2 9 2" xfId="5112"/>
    <cellStyle name="40% - Акцент3 2 9 2 2" xfId="5113"/>
    <cellStyle name="40% - Акцент3 2 9 2 2 2" xfId="5114"/>
    <cellStyle name="40% - Акцент3 2 9 2 3" xfId="5115"/>
    <cellStyle name="40% - Акцент3 2 9 3" xfId="5116"/>
    <cellStyle name="40% - Акцент3 2 9 3 2" xfId="5117"/>
    <cellStyle name="40% - Акцент3 2 9 4" xfId="5118"/>
    <cellStyle name="40% - Акцент3 20" xfId="5119"/>
    <cellStyle name="40% - Акцент3 3" xfId="5120"/>
    <cellStyle name="40% - Акцент3 3 10" xfId="5121"/>
    <cellStyle name="40% - Акцент3 3 10 2" xfId="5122"/>
    <cellStyle name="40% - Акцент3 3 10 2 2" xfId="5123"/>
    <cellStyle name="40% - Акцент3 3 10 2 2 2" xfId="5124"/>
    <cellStyle name="40% - Акцент3 3 10 2 3" xfId="5125"/>
    <cellStyle name="40% - Акцент3 3 10 3" xfId="5126"/>
    <cellStyle name="40% - Акцент3 3 10 3 2" xfId="5127"/>
    <cellStyle name="40% - Акцент3 3 10 4" xfId="5128"/>
    <cellStyle name="40% - Акцент3 3 11" xfId="5129"/>
    <cellStyle name="40% - Акцент3 3 11 2" xfId="5130"/>
    <cellStyle name="40% - Акцент3 3 11 2 2" xfId="5131"/>
    <cellStyle name="40% - Акцент3 3 11 2 2 2" xfId="5132"/>
    <cellStyle name="40% - Акцент3 3 11 2 3" xfId="5133"/>
    <cellStyle name="40% - Акцент3 3 11 3" xfId="5134"/>
    <cellStyle name="40% - Акцент3 3 11 3 2" xfId="5135"/>
    <cellStyle name="40% - Акцент3 3 11 4" xfId="5136"/>
    <cellStyle name="40% - Акцент3 3 12" xfId="5137"/>
    <cellStyle name="40% - Акцент3 3 12 2" xfId="5138"/>
    <cellStyle name="40% - Акцент3 3 12 2 2" xfId="5139"/>
    <cellStyle name="40% - Акцент3 3 12 2 2 2" xfId="5140"/>
    <cellStyle name="40% - Акцент3 3 12 2 3" xfId="5141"/>
    <cellStyle name="40% - Акцент3 3 12 3" xfId="5142"/>
    <cellStyle name="40% - Акцент3 3 12 3 2" xfId="5143"/>
    <cellStyle name="40% - Акцент3 3 12 4" xfId="5144"/>
    <cellStyle name="40% - Акцент3 3 13" xfId="5145"/>
    <cellStyle name="40% - Акцент3 3 13 2" xfId="5146"/>
    <cellStyle name="40% - Акцент3 3 13 2 2" xfId="5147"/>
    <cellStyle name="40% - Акцент3 3 13 2 2 2" xfId="5148"/>
    <cellStyle name="40% - Акцент3 3 13 2 3" xfId="5149"/>
    <cellStyle name="40% - Акцент3 3 13 3" xfId="5150"/>
    <cellStyle name="40% - Акцент3 3 13 3 2" xfId="5151"/>
    <cellStyle name="40% - Акцент3 3 13 4" xfId="5152"/>
    <cellStyle name="40% - Акцент3 3 14" xfId="5153"/>
    <cellStyle name="40% - Акцент3 3 14 2" xfId="5154"/>
    <cellStyle name="40% - Акцент3 3 14 2 2" xfId="5155"/>
    <cellStyle name="40% - Акцент3 3 14 2 2 2" xfId="5156"/>
    <cellStyle name="40% - Акцент3 3 14 2 3" xfId="5157"/>
    <cellStyle name="40% - Акцент3 3 14 3" xfId="5158"/>
    <cellStyle name="40% - Акцент3 3 14 3 2" xfId="5159"/>
    <cellStyle name="40% - Акцент3 3 14 4" xfId="5160"/>
    <cellStyle name="40% - Акцент3 3 15" xfId="5161"/>
    <cellStyle name="40% - Акцент3 3 15 2" xfId="5162"/>
    <cellStyle name="40% - Акцент3 3 15 2 2" xfId="5163"/>
    <cellStyle name="40% - Акцент3 3 15 2 2 2" xfId="5164"/>
    <cellStyle name="40% - Акцент3 3 15 2 3" xfId="5165"/>
    <cellStyle name="40% - Акцент3 3 15 3" xfId="5166"/>
    <cellStyle name="40% - Акцент3 3 15 3 2" xfId="5167"/>
    <cellStyle name="40% - Акцент3 3 15 4" xfId="5168"/>
    <cellStyle name="40% - Акцент3 3 16" xfId="5169"/>
    <cellStyle name="40% - Акцент3 3 16 2" xfId="5170"/>
    <cellStyle name="40% - Акцент3 3 16 2 2" xfId="5171"/>
    <cellStyle name="40% - Акцент3 3 16 2 2 2" xfId="5172"/>
    <cellStyle name="40% - Акцент3 3 16 2 3" xfId="5173"/>
    <cellStyle name="40% - Акцент3 3 16 3" xfId="5174"/>
    <cellStyle name="40% - Акцент3 3 16 3 2" xfId="5175"/>
    <cellStyle name="40% - Акцент3 3 16 4" xfId="5176"/>
    <cellStyle name="40% - Акцент3 3 17" xfId="5177"/>
    <cellStyle name="40% - Акцент3 3 17 2" xfId="5178"/>
    <cellStyle name="40% - Акцент3 3 17 2 2" xfId="5179"/>
    <cellStyle name="40% - Акцент3 3 17 2 2 2" xfId="5180"/>
    <cellStyle name="40% - Акцент3 3 17 2 3" xfId="5181"/>
    <cellStyle name="40% - Акцент3 3 17 3" xfId="5182"/>
    <cellStyle name="40% - Акцент3 3 17 3 2" xfId="5183"/>
    <cellStyle name="40% - Акцент3 3 17 4" xfId="5184"/>
    <cellStyle name="40% - Акцент3 3 18" xfId="5185"/>
    <cellStyle name="40% - Акцент3 3 18 2" xfId="5186"/>
    <cellStyle name="40% - Акцент3 3 18 2 2" xfId="5187"/>
    <cellStyle name="40% - Акцент3 3 18 2 2 2" xfId="5188"/>
    <cellStyle name="40% - Акцент3 3 18 2 3" xfId="5189"/>
    <cellStyle name="40% - Акцент3 3 18 3" xfId="5190"/>
    <cellStyle name="40% - Акцент3 3 18 3 2" xfId="5191"/>
    <cellStyle name="40% - Акцент3 3 18 4" xfId="5192"/>
    <cellStyle name="40% - Акцент3 3 19" xfId="5193"/>
    <cellStyle name="40% - Акцент3 3 19 2" xfId="5194"/>
    <cellStyle name="40% - Акцент3 3 19 2 2" xfId="5195"/>
    <cellStyle name="40% - Акцент3 3 19 2 2 2" xfId="5196"/>
    <cellStyle name="40% - Акцент3 3 19 2 3" xfId="5197"/>
    <cellStyle name="40% - Акцент3 3 19 3" xfId="5198"/>
    <cellStyle name="40% - Акцент3 3 19 3 2" xfId="5199"/>
    <cellStyle name="40% - Акцент3 3 19 4" xfId="5200"/>
    <cellStyle name="40% - Акцент3 3 2" xfId="5201"/>
    <cellStyle name="40% - Акцент3 3 2 2" xfId="5202"/>
    <cellStyle name="40% - Акцент3 3 20" xfId="5203"/>
    <cellStyle name="40% - Акцент3 3 20 2" xfId="5204"/>
    <cellStyle name="40% - Акцент3 3 20 2 2" xfId="5205"/>
    <cellStyle name="40% - Акцент3 3 20 2 2 2" xfId="5206"/>
    <cellStyle name="40% - Акцент3 3 20 2 3" xfId="5207"/>
    <cellStyle name="40% - Акцент3 3 20 3" xfId="5208"/>
    <cellStyle name="40% - Акцент3 3 20 3 2" xfId="5209"/>
    <cellStyle name="40% - Акцент3 3 20 4" xfId="5210"/>
    <cellStyle name="40% - Акцент3 3 21" xfId="5211"/>
    <cellStyle name="40% - Акцент3 3 21 2" xfId="5212"/>
    <cellStyle name="40% - Акцент3 3 21 2 2" xfId="5213"/>
    <cellStyle name="40% - Акцент3 3 21 2 2 2" xfId="5214"/>
    <cellStyle name="40% - Акцент3 3 21 2 3" xfId="5215"/>
    <cellStyle name="40% - Акцент3 3 21 3" xfId="5216"/>
    <cellStyle name="40% - Акцент3 3 21 3 2" xfId="5217"/>
    <cellStyle name="40% - Акцент3 3 21 4" xfId="5218"/>
    <cellStyle name="40% - Акцент3 3 22" xfId="5219"/>
    <cellStyle name="40% - Акцент3 3 22 2" xfId="5220"/>
    <cellStyle name="40% - Акцент3 3 22 2 2" xfId="5221"/>
    <cellStyle name="40% - Акцент3 3 22 2 2 2" xfId="5222"/>
    <cellStyle name="40% - Акцент3 3 22 2 3" xfId="5223"/>
    <cellStyle name="40% - Акцент3 3 22 3" xfId="5224"/>
    <cellStyle name="40% - Акцент3 3 22 3 2" xfId="5225"/>
    <cellStyle name="40% - Акцент3 3 22 4" xfId="5226"/>
    <cellStyle name="40% - Акцент3 3 23" xfId="5227"/>
    <cellStyle name="40% - Акцент3 3 23 2" xfId="5228"/>
    <cellStyle name="40% - Акцент3 3 23 2 2" xfId="5229"/>
    <cellStyle name="40% - Акцент3 3 23 2 2 2" xfId="5230"/>
    <cellStyle name="40% - Акцент3 3 23 2 3" xfId="5231"/>
    <cellStyle name="40% - Акцент3 3 23 3" xfId="5232"/>
    <cellStyle name="40% - Акцент3 3 23 3 2" xfId="5233"/>
    <cellStyle name="40% - Акцент3 3 23 4" xfId="5234"/>
    <cellStyle name="40% - Акцент3 3 24" xfId="5235"/>
    <cellStyle name="40% - Акцент3 3 24 2" xfId="5236"/>
    <cellStyle name="40% - Акцент3 3 24 2 2" xfId="5237"/>
    <cellStyle name="40% - Акцент3 3 24 2 2 2" xfId="5238"/>
    <cellStyle name="40% - Акцент3 3 24 2 3" xfId="5239"/>
    <cellStyle name="40% - Акцент3 3 24 3" xfId="5240"/>
    <cellStyle name="40% - Акцент3 3 24 3 2" xfId="5241"/>
    <cellStyle name="40% - Акцент3 3 24 4" xfId="5242"/>
    <cellStyle name="40% - Акцент3 3 25" xfId="5243"/>
    <cellStyle name="40% - Акцент3 3 3" xfId="5244"/>
    <cellStyle name="40% - Акцент3 3 3 2" xfId="5245"/>
    <cellStyle name="40% - Акцент3 3 3 2 2" xfId="5246"/>
    <cellStyle name="40% - Акцент3 3 3 2 2 2" xfId="5247"/>
    <cellStyle name="40% - Акцент3 3 3 2 3" xfId="5248"/>
    <cellStyle name="40% - Акцент3 3 3 3" xfId="5249"/>
    <cellStyle name="40% - Акцент3 3 3 3 2" xfId="5250"/>
    <cellStyle name="40% - Акцент3 3 3 4" xfId="5251"/>
    <cellStyle name="40% - Акцент3 3 4" xfId="5252"/>
    <cellStyle name="40% - Акцент3 3 4 2" xfId="5253"/>
    <cellStyle name="40% - Акцент3 3 4 2 2" xfId="5254"/>
    <cellStyle name="40% - Акцент3 3 4 2 2 2" xfId="5255"/>
    <cellStyle name="40% - Акцент3 3 4 2 3" xfId="5256"/>
    <cellStyle name="40% - Акцент3 3 4 3" xfId="5257"/>
    <cellStyle name="40% - Акцент3 3 4 3 2" xfId="5258"/>
    <cellStyle name="40% - Акцент3 3 4 4" xfId="5259"/>
    <cellStyle name="40% - Акцент3 3 5" xfId="5260"/>
    <cellStyle name="40% - Акцент3 3 5 2" xfId="5261"/>
    <cellStyle name="40% - Акцент3 3 5 2 2" xfId="5262"/>
    <cellStyle name="40% - Акцент3 3 5 2 2 2" xfId="5263"/>
    <cellStyle name="40% - Акцент3 3 5 2 3" xfId="5264"/>
    <cellStyle name="40% - Акцент3 3 5 3" xfId="5265"/>
    <cellStyle name="40% - Акцент3 3 5 3 2" xfId="5266"/>
    <cellStyle name="40% - Акцент3 3 5 4" xfId="5267"/>
    <cellStyle name="40% - Акцент3 3 6" xfId="5268"/>
    <cellStyle name="40% - Акцент3 3 6 2" xfId="5269"/>
    <cellStyle name="40% - Акцент3 3 6 2 2" xfId="5270"/>
    <cellStyle name="40% - Акцент3 3 6 2 2 2" xfId="5271"/>
    <cellStyle name="40% - Акцент3 3 6 2 3" xfId="5272"/>
    <cellStyle name="40% - Акцент3 3 6 3" xfId="5273"/>
    <cellStyle name="40% - Акцент3 3 6 3 2" xfId="5274"/>
    <cellStyle name="40% - Акцент3 3 6 4" xfId="5275"/>
    <cellStyle name="40% - Акцент3 3 7" xfId="5276"/>
    <cellStyle name="40% - Акцент3 3 7 2" xfId="5277"/>
    <cellStyle name="40% - Акцент3 3 7 2 2" xfId="5278"/>
    <cellStyle name="40% - Акцент3 3 7 2 2 2" xfId="5279"/>
    <cellStyle name="40% - Акцент3 3 7 2 3" xfId="5280"/>
    <cellStyle name="40% - Акцент3 3 7 3" xfId="5281"/>
    <cellStyle name="40% - Акцент3 3 7 3 2" xfId="5282"/>
    <cellStyle name="40% - Акцент3 3 7 4" xfId="5283"/>
    <cellStyle name="40% - Акцент3 3 8" xfId="5284"/>
    <cellStyle name="40% - Акцент3 3 8 2" xfId="5285"/>
    <cellStyle name="40% - Акцент3 3 8 2 2" xfId="5286"/>
    <cellStyle name="40% - Акцент3 3 8 2 2 2" xfId="5287"/>
    <cellStyle name="40% - Акцент3 3 8 2 3" xfId="5288"/>
    <cellStyle name="40% - Акцент3 3 8 3" xfId="5289"/>
    <cellStyle name="40% - Акцент3 3 8 3 2" xfId="5290"/>
    <cellStyle name="40% - Акцент3 3 8 4" xfId="5291"/>
    <cellStyle name="40% - Акцент3 3 9" xfId="5292"/>
    <cellStyle name="40% - Акцент3 3 9 2" xfId="5293"/>
    <cellStyle name="40% - Акцент3 3 9 2 2" xfId="5294"/>
    <cellStyle name="40% - Акцент3 3 9 2 2 2" xfId="5295"/>
    <cellStyle name="40% - Акцент3 3 9 2 3" xfId="5296"/>
    <cellStyle name="40% - Акцент3 3 9 3" xfId="5297"/>
    <cellStyle name="40% - Акцент3 3 9 3 2" xfId="5298"/>
    <cellStyle name="40% - Акцент3 3 9 4" xfId="5299"/>
    <cellStyle name="40% - Акцент3 4" xfId="5300"/>
    <cellStyle name="40% - Акцент3 4 10" xfId="5301"/>
    <cellStyle name="40% - Акцент3 4 10 2" xfId="5302"/>
    <cellStyle name="40% - Акцент3 4 10 2 2" xfId="5303"/>
    <cellStyle name="40% - Акцент3 4 10 2 2 2" xfId="5304"/>
    <cellStyle name="40% - Акцент3 4 10 2 3" xfId="5305"/>
    <cellStyle name="40% - Акцент3 4 10 3" xfId="5306"/>
    <cellStyle name="40% - Акцент3 4 10 3 2" xfId="5307"/>
    <cellStyle name="40% - Акцент3 4 10 4" xfId="5308"/>
    <cellStyle name="40% - Акцент3 4 11" xfId="5309"/>
    <cellStyle name="40% - Акцент3 4 11 2" xfId="5310"/>
    <cellStyle name="40% - Акцент3 4 11 2 2" xfId="5311"/>
    <cellStyle name="40% - Акцент3 4 11 2 2 2" xfId="5312"/>
    <cellStyle name="40% - Акцент3 4 11 2 3" xfId="5313"/>
    <cellStyle name="40% - Акцент3 4 11 3" xfId="5314"/>
    <cellStyle name="40% - Акцент3 4 11 3 2" xfId="5315"/>
    <cellStyle name="40% - Акцент3 4 11 4" xfId="5316"/>
    <cellStyle name="40% - Акцент3 4 12" xfId="5317"/>
    <cellStyle name="40% - Акцент3 4 12 2" xfId="5318"/>
    <cellStyle name="40% - Акцент3 4 12 2 2" xfId="5319"/>
    <cellStyle name="40% - Акцент3 4 12 2 2 2" xfId="5320"/>
    <cellStyle name="40% - Акцент3 4 12 2 3" xfId="5321"/>
    <cellStyle name="40% - Акцент3 4 12 3" xfId="5322"/>
    <cellStyle name="40% - Акцент3 4 12 3 2" xfId="5323"/>
    <cellStyle name="40% - Акцент3 4 12 4" xfId="5324"/>
    <cellStyle name="40% - Акцент3 4 13" xfId="5325"/>
    <cellStyle name="40% - Акцент3 4 13 2" xfId="5326"/>
    <cellStyle name="40% - Акцент3 4 13 2 2" xfId="5327"/>
    <cellStyle name="40% - Акцент3 4 13 2 2 2" xfId="5328"/>
    <cellStyle name="40% - Акцент3 4 13 2 3" xfId="5329"/>
    <cellStyle name="40% - Акцент3 4 13 3" xfId="5330"/>
    <cellStyle name="40% - Акцент3 4 13 3 2" xfId="5331"/>
    <cellStyle name="40% - Акцент3 4 13 4" xfId="5332"/>
    <cellStyle name="40% - Акцент3 4 14" xfId="5333"/>
    <cellStyle name="40% - Акцент3 4 14 2" xfId="5334"/>
    <cellStyle name="40% - Акцент3 4 14 2 2" xfId="5335"/>
    <cellStyle name="40% - Акцент3 4 14 2 2 2" xfId="5336"/>
    <cellStyle name="40% - Акцент3 4 14 2 3" xfId="5337"/>
    <cellStyle name="40% - Акцент3 4 14 3" xfId="5338"/>
    <cellStyle name="40% - Акцент3 4 14 3 2" xfId="5339"/>
    <cellStyle name="40% - Акцент3 4 14 4" xfId="5340"/>
    <cellStyle name="40% - Акцент3 4 15" xfId="5341"/>
    <cellStyle name="40% - Акцент3 4 15 2" xfId="5342"/>
    <cellStyle name="40% - Акцент3 4 15 2 2" xfId="5343"/>
    <cellStyle name="40% - Акцент3 4 15 2 2 2" xfId="5344"/>
    <cellStyle name="40% - Акцент3 4 15 2 3" xfId="5345"/>
    <cellStyle name="40% - Акцент3 4 15 3" xfId="5346"/>
    <cellStyle name="40% - Акцент3 4 15 3 2" xfId="5347"/>
    <cellStyle name="40% - Акцент3 4 15 4" xfId="5348"/>
    <cellStyle name="40% - Акцент3 4 16" xfId="5349"/>
    <cellStyle name="40% - Акцент3 4 16 2" xfId="5350"/>
    <cellStyle name="40% - Акцент3 4 16 2 2" xfId="5351"/>
    <cellStyle name="40% - Акцент3 4 16 2 2 2" xfId="5352"/>
    <cellStyle name="40% - Акцент3 4 16 2 3" xfId="5353"/>
    <cellStyle name="40% - Акцент3 4 16 3" xfId="5354"/>
    <cellStyle name="40% - Акцент3 4 16 3 2" xfId="5355"/>
    <cellStyle name="40% - Акцент3 4 16 4" xfId="5356"/>
    <cellStyle name="40% - Акцент3 4 17" xfId="5357"/>
    <cellStyle name="40% - Акцент3 4 17 2" xfId="5358"/>
    <cellStyle name="40% - Акцент3 4 17 2 2" xfId="5359"/>
    <cellStyle name="40% - Акцент3 4 17 2 2 2" xfId="5360"/>
    <cellStyle name="40% - Акцент3 4 17 2 3" xfId="5361"/>
    <cellStyle name="40% - Акцент3 4 17 3" xfId="5362"/>
    <cellStyle name="40% - Акцент3 4 17 3 2" xfId="5363"/>
    <cellStyle name="40% - Акцент3 4 17 4" xfId="5364"/>
    <cellStyle name="40% - Акцент3 4 18" xfId="5365"/>
    <cellStyle name="40% - Акцент3 4 18 2" xfId="5366"/>
    <cellStyle name="40% - Акцент3 4 18 2 2" xfId="5367"/>
    <cellStyle name="40% - Акцент3 4 18 2 2 2" xfId="5368"/>
    <cellStyle name="40% - Акцент3 4 18 2 3" xfId="5369"/>
    <cellStyle name="40% - Акцент3 4 18 3" xfId="5370"/>
    <cellStyle name="40% - Акцент3 4 18 3 2" xfId="5371"/>
    <cellStyle name="40% - Акцент3 4 18 4" xfId="5372"/>
    <cellStyle name="40% - Акцент3 4 19" xfId="5373"/>
    <cellStyle name="40% - Акцент3 4 19 2" xfId="5374"/>
    <cellStyle name="40% - Акцент3 4 19 2 2" xfId="5375"/>
    <cellStyle name="40% - Акцент3 4 19 2 2 2" xfId="5376"/>
    <cellStyle name="40% - Акцент3 4 19 2 3" xfId="5377"/>
    <cellStyle name="40% - Акцент3 4 19 3" xfId="5378"/>
    <cellStyle name="40% - Акцент3 4 19 3 2" xfId="5379"/>
    <cellStyle name="40% - Акцент3 4 19 4" xfId="5380"/>
    <cellStyle name="40% - Акцент3 4 2" xfId="5381"/>
    <cellStyle name="40% - Акцент3 4 2 2" xfId="5382"/>
    <cellStyle name="40% - Акцент3 4 20" xfId="5383"/>
    <cellStyle name="40% - Акцент3 4 20 2" xfId="5384"/>
    <cellStyle name="40% - Акцент3 4 20 2 2" xfId="5385"/>
    <cellStyle name="40% - Акцент3 4 20 2 2 2" xfId="5386"/>
    <cellStyle name="40% - Акцент3 4 20 2 3" xfId="5387"/>
    <cellStyle name="40% - Акцент3 4 20 3" xfId="5388"/>
    <cellStyle name="40% - Акцент3 4 20 3 2" xfId="5389"/>
    <cellStyle name="40% - Акцент3 4 20 4" xfId="5390"/>
    <cellStyle name="40% - Акцент3 4 21" xfId="5391"/>
    <cellStyle name="40% - Акцент3 4 21 2" xfId="5392"/>
    <cellStyle name="40% - Акцент3 4 21 2 2" xfId="5393"/>
    <cellStyle name="40% - Акцент3 4 21 2 2 2" xfId="5394"/>
    <cellStyle name="40% - Акцент3 4 21 2 3" xfId="5395"/>
    <cellStyle name="40% - Акцент3 4 21 3" xfId="5396"/>
    <cellStyle name="40% - Акцент3 4 21 3 2" xfId="5397"/>
    <cellStyle name="40% - Акцент3 4 21 4" xfId="5398"/>
    <cellStyle name="40% - Акцент3 4 22" xfId="5399"/>
    <cellStyle name="40% - Акцент3 4 22 2" xfId="5400"/>
    <cellStyle name="40% - Акцент3 4 22 2 2" xfId="5401"/>
    <cellStyle name="40% - Акцент3 4 22 2 2 2" xfId="5402"/>
    <cellStyle name="40% - Акцент3 4 22 2 3" xfId="5403"/>
    <cellStyle name="40% - Акцент3 4 22 3" xfId="5404"/>
    <cellStyle name="40% - Акцент3 4 22 3 2" xfId="5405"/>
    <cellStyle name="40% - Акцент3 4 22 4" xfId="5406"/>
    <cellStyle name="40% - Акцент3 4 23" xfId="5407"/>
    <cellStyle name="40% - Акцент3 4 23 2" xfId="5408"/>
    <cellStyle name="40% - Акцент3 4 23 2 2" xfId="5409"/>
    <cellStyle name="40% - Акцент3 4 23 2 2 2" xfId="5410"/>
    <cellStyle name="40% - Акцент3 4 23 2 3" xfId="5411"/>
    <cellStyle name="40% - Акцент3 4 23 3" xfId="5412"/>
    <cellStyle name="40% - Акцент3 4 23 3 2" xfId="5413"/>
    <cellStyle name="40% - Акцент3 4 23 4" xfId="5414"/>
    <cellStyle name="40% - Акцент3 4 24" xfId="5415"/>
    <cellStyle name="40% - Акцент3 4 24 2" xfId="5416"/>
    <cellStyle name="40% - Акцент3 4 24 2 2" xfId="5417"/>
    <cellStyle name="40% - Акцент3 4 24 2 2 2" xfId="5418"/>
    <cellStyle name="40% - Акцент3 4 24 2 3" xfId="5419"/>
    <cellStyle name="40% - Акцент3 4 24 3" xfId="5420"/>
    <cellStyle name="40% - Акцент3 4 24 3 2" xfId="5421"/>
    <cellStyle name="40% - Акцент3 4 24 4" xfId="5422"/>
    <cellStyle name="40% - Акцент3 4 25" xfId="5423"/>
    <cellStyle name="40% - Акцент3 4 3" xfId="5424"/>
    <cellStyle name="40% - Акцент3 4 3 2" xfId="5425"/>
    <cellStyle name="40% - Акцент3 4 3 2 2" xfId="5426"/>
    <cellStyle name="40% - Акцент3 4 3 2 2 2" xfId="5427"/>
    <cellStyle name="40% - Акцент3 4 3 2 3" xfId="5428"/>
    <cellStyle name="40% - Акцент3 4 3 3" xfId="5429"/>
    <cellStyle name="40% - Акцент3 4 3 3 2" xfId="5430"/>
    <cellStyle name="40% - Акцент3 4 3 4" xfId="5431"/>
    <cellStyle name="40% - Акцент3 4 4" xfId="5432"/>
    <cellStyle name="40% - Акцент3 4 4 2" xfId="5433"/>
    <cellStyle name="40% - Акцент3 4 4 2 2" xfId="5434"/>
    <cellStyle name="40% - Акцент3 4 4 2 2 2" xfId="5435"/>
    <cellStyle name="40% - Акцент3 4 4 2 3" xfId="5436"/>
    <cellStyle name="40% - Акцент3 4 4 3" xfId="5437"/>
    <cellStyle name="40% - Акцент3 4 4 3 2" xfId="5438"/>
    <cellStyle name="40% - Акцент3 4 4 4" xfId="5439"/>
    <cellStyle name="40% - Акцент3 4 5" xfId="5440"/>
    <cellStyle name="40% - Акцент3 4 5 2" xfId="5441"/>
    <cellStyle name="40% - Акцент3 4 5 2 2" xfId="5442"/>
    <cellStyle name="40% - Акцент3 4 5 2 2 2" xfId="5443"/>
    <cellStyle name="40% - Акцент3 4 5 2 3" xfId="5444"/>
    <cellStyle name="40% - Акцент3 4 5 3" xfId="5445"/>
    <cellStyle name="40% - Акцент3 4 5 3 2" xfId="5446"/>
    <cellStyle name="40% - Акцент3 4 5 4" xfId="5447"/>
    <cellStyle name="40% - Акцент3 4 6" xfId="5448"/>
    <cellStyle name="40% - Акцент3 4 6 2" xfId="5449"/>
    <cellStyle name="40% - Акцент3 4 6 2 2" xfId="5450"/>
    <cellStyle name="40% - Акцент3 4 6 2 2 2" xfId="5451"/>
    <cellStyle name="40% - Акцент3 4 6 2 3" xfId="5452"/>
    <cellStyle name="40% - Акцент3 4 6 3" xfId="5453"/>
    <cellStyle name="40% - Акцент3 4 6 3 2" xfId="5454"/>
    <cellStyle name="40% - Акцент3 4 6 4" xfId="5455"/>
    <cellStyle name="40% - Акцент3 4 7" xfId="5456"/>
    <cellStyle name="40% - Акцент3 4 7 2" xfId="5457"/>
    <cellStyle name="40% - Акцент3 4 7 2 2" xfId="5458"/>
    <cellStyle name="40% - Акцент3 4 7 2 2 2" xfId="5459"/>
    <cellStyle name="40% - Акцент3 4 7 2 3" xfId="5460"/>
    <cellStyle name="40% - Акцент3 4 7 3" xfId="5461"/>
    <cellStyle name="40% - Акцент3 4 7 3 2" xfId="5462"/>
    <cellStyle name="40% - Акцент3 4 7 4" xfId="5463"/>
    <cellStyle name="40% - Акцент3 4 8" xfId="5464"/>
    <cellStyle name="40% - Акцент3 4 8 2" xfId="5465"/>
    <cellStyle name="40% - Акцент3 4 8 2 2" xfId="5466"/>
    <cellStyle name="40% - Акцент3 4 8 2 2 2" xfId="5467"/>
    <cellStyle name="40% - Акцент3 4 8 2 3" xfId="5468"/>
    <cellStyle name="40% - Акцент3 4 8 3" xfId="5469"/>
    <cellStyle name="40% - Акцент3 4 8 3 2" xfId="5470"/>
    <cellStyle name="40% - Акцент3 4 8 4" xfId="5471"/>
    <cellStyle name="40% - Акцент3 4 9" xfId="5472"/>
    <cellStyle name="40% - Акцент3 4 9 2" xfId="5473"/>
    <cellStyle name="40% - Акцент3 4 9 2 2" xfId="5474"/>
    <cellStyle name="40% - Акцент3 4 9 2 2 2" xfId="5475"/>
    <cellStyle name="40% - Акцент3 4 9 2 3" xfId="5476"/>
    <cellStyle name="40% - Акцент3 4 9 3" xfId="5477"/>
    <cellStyle name="40% - Акцент3 4 9 3 2" xfId="5478"/>
    <cellStyle name="40% - Акцент3 4 9 4" xfId="5479"/>
    <cellStyle name="40% - Акцент3 5" xfId="5480"/>
    <cellStyle name="40% - Акцент3 5 2" xfId="5481"/>
    <cellStyle name="40% - Акцент3 5 2 2" xfId="5482"/>
    <cellStyle name="40% - Акцент3 5 3" xfId="5483"/>
    <cellStyle name="40% - Акцент3 6" xfId="5484"/>
    <cellStyle name="40% - Акцент3 6 2" xfId="5485"/>
    <cellStyle name="40% - Акцент3 7" xfId="5486"/>
    <cellStyle name="40% - Акцент3 7 2" xfId="5487"/>
    <cellStyle name="40% - Акцент3 7 2 2" xfId="5488"/>
    <cellStyle name="40% - Акцент3 7 2 2 2" xfId="5489"/>
    <cellStyle name="40% - Акцент3 7 2 3" xfId="5490"/>
    <cellStyle name="40% - Акцент3 7 3" xfId="5491"/>
    <cellStyle name="40% - Акцент3 7 3 2" xfId="5492"/>
    <cellStyle name="40% - Акцент3 7 4" xfId="5493"/>
    <cellStyle name="40% - Акцент3 8" xfId="5494"/>
    <cellStyle name="40% - Акцент3 8 2" xfId="5495"/>
    <cellStyle name="40% - Акцент3 8 2 2" xfId="5496"/>
    <cellStyle name="40% - Акцент3 8 2 2 2" xfId="5497"/>
    <cellStyle name="40% - Акцент3 8 2 3" xfId="5498"/>
    <cellStyle name="40% - Акцент3 8 3" xfId="5499"/>
    <cellStyle name="40% - Акцент3 8 3 2" xfId="5500"/>
    <cellStyle name="40% - Акцент3 8 4" xfId="5501"/>
    <cellStyle name="40% - Акцент3 9" xfId="5502"/>
    <cellStyle name="40% - Акцент3 9 2" xfId="5503"/>
    <cellStyle name="40% - Акцент3 9 2 2" xfId="5504"/>
    <cellStyle name="40% - Акцент3 9 2 2 2" xfId="5505"/>
    <cellStyle name="40% - Акцент3 9 2 3" xfId="5506"/>
    <cellStyle name="40% - Акцент3 9 3" xfId="5507"/>
    <cellStyle name="40% - Акцент3 9 3 2" xfId="5508"/>
    <cellStyle name="40% - Акцент3 9 4" xfId="5509"/>
    <cellStyle name="40% - Акцент4 10" xfId="5510"/>
    <cellStyle name="40% - Акцент4 10 2" xfId="5511"/>
    <cellStyle name="40% - Акцент4 10 2 2" xfId="5512"/>
    <cellStyle name="40% - Акцент4 10 2 2 2" xfId="5513"/>
    <cellStyle name="40% - Акцент4 10 2 3" xfId="5514"/>
    <cellStyle name="40% - Акцент4 10 3" xfId="5515"/>
    <cellStyle name="40% - Акцент4 10 3 2" xfId="5516"/>
    <cellStyle name="40% - Акцент4 10 4" xfId="5517"/>
    <cellStyle name="40% - Акцент4 11" xfId="5518"/>
    <cellStyle name="40% - Акцент4 11 2" xfId="5519"/>
    <cellStyle name="40% - Акцент4 11 2 2" xfId="5520"/>
    <cellStyle name="40% - Акцент4 11 2 2 2" xfId="5521"/>
    <cellStyle name="40% - Акцент4 11 2 3" xfId="5522"/>
    <cellStyle name="40% - Акцент4 11 3" xfId="5523"/>
    <cellStyle name="40% - Акцент4 11 3 2" xfId="5524"/>
    <cellStyle name="40% - Акцент4 11 4" xfId="5525"/>
    <cellStyle name="40% - Акцент4 12" xfId="5526"/>
    <cellStyle name="40% - Акцент4 12 2" xfId="5527"/>
    <cellStyle name="40% - Акцент4 12 2 2" xfId="5528"/>
    <cellStyle name="40% - Акцент4 12 2 2 2" xfId="5529"/>
    <cellStyle name="40% - Акцент4 12 2 3" xfId="5530"/>
    <cellStyle name="40% - Акцент4 12 3" xfId="5531"/>
    <cellStyle name="40% - Акцент4 12 3 2" xfId="5532"/>
    <cellStyle name="40% - Акцент4 12 4" xfId="5533"/>
    <cellStyle name="40% - Акцент4 13" xfId="5534"/>
    <cellStyle name="40% - Акцент4 13 2" xfId="5535"/>
    <cellStyle name="40% - Акцент4 13 2 2" xfId="5536"/>
    <cellStyle name="40% - Акцент4 13 2 2 2" xfId="5537"/>
    <cellStyle name="40% - Акцент4 13 2 3" xfId="5538"/>
    <cellStyle name="40% - Акцент4 13 3" xfId="5539"/>
    <cellStyle name="40% - Акцент4 13 3 2" xfId="5540"/>
    <cellStyle name="40% - Акцент4 13 4" xfId="5541"/>
    <cellStyle name="40% - Акцент4 14" xfId="5542"/>
    <cellStyle name="40% - Акцент4 14 2" xfId="5543"/>
    <cellStyle name="40% - Акцент4 14 2 2" xfId="5544"/>
    <cellStyle name="40% - Акцент4 14 2 2 2" xfId="5545"/>
    <cellStyle name="40% - Акцент4 14 2 3" xfId="5546"/>
    <cellStyle name="40% - Акцент4 14 3" xfId="5547"/>
    <cellStyle name="40% - Акцент4 14 3 2" xfId="5548"/>
    <cellStyle name="40% - Акцент4 14 4" xfId="5549"/>
    <cellStyle name="40% - Акцент4 15" xfId="5550"/>
    <cellStyle name="40% - Акцент4 15 2" xfId="5551"/>
    <cellStyle name="40% - Акцент4 15 2 2" xfId="5552"/>
    <cellStyle name="40% - Акцент4 15 2 2 2" xfId="5553"/>
    <cellStyle name="40% - Акцент4 15 2 3" xfId="5554"/>
    <cellStyle name="40% - Акцент4 15 3" xfId="5555"/>
    <cellStyle name="40% - Акцент4 15 3 2" xfId="5556"/>
    <cellStyle name="40% - Акцент4 15 4" xfId="5557"/>
    <cellStyle name="40% - Акцент4 16" xfId="5558"/>
    <cellStyle name="40% - Акцент4 16 2" xfId="5559"/>
    <cellStyle name="40% - Акцент4 16 2 2" xfId="5560"/>
    <cellStyle name="40% - Акцент4 16 2 2 2" xfId="5561"/>
    <cellStyle name="40% - Акцент4 16 2 3" xfId="5562"/>
    <cellStyle name="40% - Акцент4 16 3" xfId="5563"/>
    <cellStyle name="40% - Акцент4 16 3 2" xfId="5564"/>
    <cellStyle name="40% - Акцент4 16 4" xfId="5565"/>
    <cellStyle name="40% - Акцент4 17" xfId="5566"/>
    <cellStyle name="40% - Акцент4 17 2" xfId="5567"/>
    <cellStyle name="40% - Акцент4 17 2 2" xfId="5568"/>
    <cellStyle name="40% - Акцент4 17 2 2 2" xfId="5569"/>
    <cellStyle name="40% - Акцент4 17 2 3" xfId="5570"/>
    <cellStyle name="40% - Акцент4 17 3" xfId="5571"/>
    <cellStyle name="40% - Акцент4 17 3 2" xfId="5572"/>
    <cellStyle name="40% - Акцент4 17 4" xfId="5573"/>
    <cellStyle name="40% - Акцент4 18" xfId="5574"/>
    <cellStyle name="40% - Акцент4 18 2" xfId="5575"/>
    <cellStyle name="40% - Акцент4 18 2 2" xfId="5576"/>
    <cellStyle name="40% - Акцент4 18 3" xfId="5577"/>
    <cellStyle name="40% - Акцент4 19" xfId="5578"/>
    <cellStyle name="40% - Акцент4 19 2" xfId="5579"/>
    <cellStyle name="40% - Акцент4 2" xfId="5580"/>
    <cellStyle name="40% - Акцент4 2 10" xfId="5581"/>
    <cellStyle name="40% - Акцент4 2 10 2" xfId="5582"/>
    <cellStyle name="40% - Акцент4 2 10 2 2" xfId="5583"/>
    <cellStyle name="40% - Акцент4 2 10 2 2 2" xfId="5584"/>
    <cellStyle name="40% - Акцент4 2 10 2 3" xfId="5585"/>
    <cellStyle name="40% - Акцент4 2 10 3" xfId="5586"/>
    <cellStyle name="40% - Акцент4 2 10 3 2" xfId="5587"/>
    <cellStyle name="40% - Акцент4 2 10 4" xfId="5588"/>
    <cellStyle name="40% - Акцент4 2 11" xfId="5589"/>
    <cellStyle name="40% - Акцент4 2 11 2" xfId="5590"/>
    <cellStyle name="40% - Акцент4 2 11 2 2" xfId="5591"/>
    <cellStyle name="40% - Акцент4 2 11 2 2 2" xfId="5592"/>
    <cellStyle name="40% - Акцент4 2 11 2 3" xfId="5593"/>
    <cellStyle name="40% - Акцент4 2 11 3" xfId="5594"/>
    <cellStyle name="40% - Акцент4 2 11 3 2" xfId="5595"/>
    <cellStyle name="40% - Акцент4 2 11 4" xfId="5596"/>
    <cellStyle name="40% - Акцент4 2 12" xfId="5597"/>
    <cellStyle name="40% - Акцент4 2 12 2" xfId="5598"/>
    <cellStyle name="40% - Акцент4 2 12 2 2" xfId="5599"/>
    <cellStyle name="40% - Акцент4 2 12 2 2 2" xfId="5600"/>
    <cellStyle name="40% - Акцент4 2 12 2 3" xfId="5601"/>
    <cellStyle name="40% - Акцент4 2 12 3" xfId="5602"/>
    <cellStyle name="40% - Акцент4 2 12 3 2" xfId="5603"/>
    <cellStyle name="40% - Акцент4 2 12 4" xfId="5604"/>
    <cellStyle name="40% - Акцент4 2 13" xfId="5605"/>
    <cellStyle name="40% - Акцент4 2 13 2" xfId="5606"/>
    <cellStyle name="40% - Акцент4 2 13 2 2" xfId="5607"/>
    <cellStyle name="40% - Акцент4 2 13 2 2 2" xfId="5608"/>
    <cellStyle name="40% - Акцент4 2 13 2 3" xfId="5609"/>
    <cellStyle name="40% - Акцент4 2 13 3" xfId="5610"/>
    <cellStyle name="40% - Акцент4 2 13 3 2" xfId="5611"/>
    <cellStyle name="40% - Акцент4 2 13 4" xfId="5612"/>
    <cellStyle name="40% - Акцент4 2 14" xfId="5613"/>
    <cellStyle name="40% - Акцент4 2 14 2" xfId="5614"/>
    <cellStyle name="40% - Акцент4 2 14 2 2" xfId="5615"/>
    <cellStyle name="40% - Акцент4 2 14 2 2 2" xfId="5616"/>
    <cellStyle name="40% - Акцент4 2 14 2 3" xfId="5617"/>
    <cellStyle name="40% - Акцент4 2 14 3" xfId="5618"/>
    <cellStyle name="40% - Акцент4 2 14 3 2" xfId="5619"/>
    <cellStyle name="40% - Акцент4 2 14 4" xfId="5620"/>
    <cellStyle name="40% - Акцент4 2 15" xfId="5621"/>
    <cellStyle name="40% - Акцент4 2 15 2" xfId="5622"/>
    <cellStyle name="40% - Акцент4 2 15 2 2" xfId="5623"/>
    <cellStyle name="40% - Акцент4 2 15 2 2 2" xfId="5624"/>
    <cellStyle name="40% - Акцент4 2 15 2 3" xfId="5625"/>
    <cellStyle name="40% - Акцент4 2 15 3" xfId="5626"/>
    <cellStyle name="40% - Акцент4 2 15 3 2" xfId="5627"/>
    <cellStyle name="40% - Акцент4 2 15 4" xfId="5628"/>
    <cellStyle name="40% - Акцент4 2 16" xfId="5629"/>
    <cellStyle name="40% - Акцент4 2 16 2" xfId="5630"/>
    <cellStyle name="40% - Акцент4 2 16 2 2" xfId="5631"/>
    <cellStyle name="40% - Акцент4 2 16 2 2 2" xfId="5632"/>
    <cellStyle name="40% - Акцент4 2 16 2 3" xfId="5633"/>
    <cellStyle name="40% - Акцент4 2 16 3" xfId="5634"/>
    <cellStyle name="40% - Акцент4 2 16 3 2" xfId="5635"/>
    <cellStyle name="40% - Акцент4 2 16 4" xfId="5636"/>
    <cellStyle name="40% - Акцент4 2 17" xfId="5637"/>
    <cellStyle name="40% - Акцент4 2 17 2" xfId="5638"/>
    <cellStyle name="40% - Акцент4 2 17 2 2" xfId="5639"/>
    <cellStyle name="40% - Акцент4 2 17 2 2 2" xfId="5640"/>
    <cellStyle name="40% - Акцент4 2 17 2 3" xfId="5641"/>
    <cellStyle name="40% - Акцент4 2 17 3" xfId="5642"/>
    <cellStyle name="40% - Акцент4 2 17 3 2" xfId="5643"/>
    <cellStyle name="40% - Акцент4 2 17 4" xfId="5644"/>
    <cellStyle name="40% - Акцент4 2 18" xfId="5645"/>
    <cellStyle name="40% - Акцент4 2 18 2" xfId="5646"/>
    <cellStyle name="40% - Акцент4 2 18 2 2" xfId="5647"/>
    <cellStyle name="40% - Акцент4 2 18 2 2 2" xfId="5648"/>
    <cellStyle name="40% - Акцент4 2 18 2 3" xfId="5649"/>
    <cellStyle name="40% - Акцент4 2 18 3" xfId="5650"/>
    <cellStyle name="40% - Акцент4 2 18 3 2" xfId="5651"/>
    <cellStyle name="40% - Акцент4 2 18 4" xfId="5652"/>
    <cellStyle name="40% - Акцент4 2 19" xfId="5653"/>
    <cellStyle name="40% - Акцент4 2 19 2" xfId="5654"/>
    <cellStyle name="40% - Акцент4 2 19 2 2" xfId="5655"/>
    <cellStyle name="40% - Акцент4 2 19 2 2 2" xfId="5656"/>
    <cellStyle name="40% - Акцент4 2 19 2 3" xfId="5657"/>
    <cellStyle name="40% - Акцент4 2 19 3" xfId="5658"/>
    <cellStyle name="40% - Акцент4 2 19 3 2" xfId="5659"/>
    <cellStyle name="40% - Акцент4 2 19 4" xfId="5660"/>
    <cellStyle name="40% - Акцент4 2 2" xfId="5661"/>
    <cellStyle name="40% - Акцент4 2 2 2" xfId="5662"/>
    <cellStyle name="40% - Акцент4 2 20" xfId="5663"/>
    <cellStyle name="40% - Акцент4 2 20 2" xfId="5664"/>
    <cellStyle name="40% - Акцент4 2 20 2 2" xfId="5665"/>
    <cellStyle name="40% - Акцент4 2 20 2 2 2" xfId="5666"/>
    <cellStyle name="40% - Акцент4 2 20 2 3" xfId="5667"/>
    <cellStyle name="40% - Акцент4 2 20 3" xfId="5668"/>
    <cellStyle name="40% - Акцент4 2 20 3 2" xfId="5669"/>
    <cellStyle name="40% - Акцент4 2 20 4" xfId="5670"/>
    <cellStyle name="40% - Акцент4 2 21" xfId="5671"/>
    <cellStyle name="40% - Акцент4 2 21 2" xfId="5672"/>
    <cellStyle name="40% - Акцент4 2 21 2 2" xfId="5673"/>
    <cellStyle name="40% - Акцент4 2 21 2 2 2" xfId="5674"/>
    <cellStyle name="40% - Акцент4 2 21 2 3" xfId="5675"/>
    <cellStyle name="40% - Акцент4 2 21 3" xfId="5676"/>
    <cellStyle name="40% - Акцент4 2 21 3 2" xfId="5677"/>
    <cellStyle name="40% - Акцент4 2 21 4" xfId="5678"/>
    <cellStyle name="40% - Акцент4 2 22" xfId="5679"/>
    <cellStyle name="40% - Акцент4 2 22 2" xfId="5680"/>
    <cellStyle name="40% - Акцент4 2 22 2 2" xfId="5681"/>
    <cellStyle name="40% - Акцент4 2 22 2 2 2" xfId="5682"/>
    <cellStyle name="40% - Акцент4 2 22 2 3" xfId="5683"/>
    <cellStyle name="40% - Акцент4 2 22 3" xfId="5684"/>
    <cellStyle name="40% - Акцент4 2 22 3 2" xfId="5685"/>
    <cellStyle name="40% - Акцент4 2 22 4" xfId="5686"/>
    <cellStyle name="40% - Акцент4 2 23" xfId="5687"/>
    <cellStyle name="40% - Акцент4 2 23 2" xfId="5688"/>
    <cellStyle name="40% - Акцент4 2 23 2 2" xfId="5689"/>
    <cellStyle name="40% - Акцент4 2 23 2 2 2" xfId="5690"/>
    <cellStyle name="40% - Акцент4 2 23 2 3" xfId="5691"/>
    <cellStyle name="40% - Акцент4 2 23 3" xfId="5692"/>
    <cellStyle name="40% - Акцент4 2 23 3 2" xfId="5693"/>
    <cellStyle name="40% - Акцент4 2 23 4" xfId="5694"/>
    <cellStyle name="40% - Акцент4 2 24" xfId="5695"/>
    <cellStyle name="40% - Акцент4 2 24 2" xfId="5696"/>
    <cellStyle name="40% - Акцент4 2 24 2 2" xfId="5697"/>
    <cellStyle name="40% - Акцент4 2 24 2 2 2" xfId="5698"/>
    <cellStyle name="40% - Акцент4 2 24 2 3" xfId="5699"/>
    <cellStyle name="40% - Акцент4 2 24 3" xfId="5700"/>
    <cellStyle name="40% - Акцент4 2 24 3 2" xfId="5701"/>
    <cellStyle name="40% - Акцент4 2 24 4" xfId="5702"/>
    <cellStyle name="40% - Акцент4 2 25" xfId="5703"/>
    <cellStyle name="40% - Акцент4 2 3" xfId="5704"/>
    <cellStyle name="40% - Акцент4 2 3 2" xfId="5705"/>
    <cellStyle name="40% - Акцент4 2 3 2 2" xfId="5706"/>
    <cellStyle name="40% - Акцент4 2 3 2 2 2" xfId="5707"/>
    <cellStyle name="40% - Акцент4 2 3 2 3" xfId="5708"/>
    <cellStyle name="40% - Акцент4 2 3 3" xfId="5709"/>
    <cellStyle name="40% - Акцент4 2 3 3 2" xfId="5710"/>
    <cellStyle name="40% - Акцент4 2 3 4" xfId="5711"/>
    <cellStyle name="40% - Акцент4 2 4" xfId="5712"/>
    <cellStyle name="40% - Акцент4 2 4 2" xfId="5713"/>
    <cellStyle name="40% - Акцент4 2 4 2 2" xfId="5714"/>
    <cellStyle name="40% - Акцент4 2 4 2 2 2" xfId="5715"/>
    <cellStyle name="40% - Акцент4 2 4 2 3" xfId="5716"/>
    <cellStyle name="40% - Акцент4 2 4 3" xfId="5717"/>
    <cellStyle name="40% - Акцент4 2 4 3 2" xfId="5718"/>
    <cellStyle name="40% - Акцент4 2 4 4" xfId="5719"/>
    <cellStyle name="40% - Акцент4 2 5" xfId="5720"/>
    <cellStyle name="40% - Акцент4 2 5 2" xfId="5721"/>
    <cellStyle name="40% - Акцент4 2 5 2 2" xfId="5722"/>
    <cellStyle name="40% - Акцент4 2 5 2 2 2" xfId="5723"/>
    <cellStyle name="40% - Акцент4 2 5 2 3" xfId="5724"/>
    <cellStyle name="40% - Акцент4 2 5 3" xfId="5725"/>
    <cellStyle name="40% - Акцент4 2 5 3 2" xfId="5726"/>
    <cellStyle name="40% - Акцент4 2 5 4" xfId="5727"/>
    <cellStyle name="40% - Акцент4 2 6" xfId="5728"/>
    <cellStyle name="40% - Акцент4 2 6 2" xfId="5729"/>
    <cellStyle name="40% - Акцент4 2 6 2 2" xfId="5730"/>
    <cellStyle name="40% - Акцент4 2 6 2 2 2" xfId="5731"/>
    <cellStyle name="40% - Акцент4 2 6 2 3" xfId="5732"/>
    <cellStyle name="40% - Акцент4 2 6 3" xfId="5733"/>
    <cellStyle name="40% - Акцент4 2 6 3 2" xfId="5734"/>
    <cellStyle name="40% - Акцент4 2 6 4" xfId="5735"/>
    <cellStyle name="40% - Акцент4 2 7" xfId="5736"/>
    <cellStyle name="40% - Акцент4 2 7 2" xfId="5737"/>
    <cellStyle name="40% - Акцент4 2 7 2 2" xfId="5738"/>
    <cellStyle name="40% - Акцент4 2 7 2 2 2" xfId="5739"/>
    <cellStyle name="40% - Акцент4 2 7 2 3" xfId="5740"/>
    <cellStyle name="40% - Акцент4 2 7 3" xfId="5741"/>
    <cellStyle name="40% - Акцент4 2 7 3 2" xfId="5742"/>
    <cellStyle name="40% - Акцент4 2 7 4" xfId="5743"/>
    <cellStyle name="40% - Акцент4 2 8" xfId="5744"/>
    <cellStyle name="40% - Акцент4 2 8 2" xfId="5745"/>
    <cellStyle name="40% - Акцент4 2 8 2 2" xfId="5746"/>
    <cellStyle name="40% - Акцент4 2 8 2 2 2" xfId="5747"/>
    <cellStyle name="40% - Акцент4 2 8 2 3" xfId="5748"/>
    <cellStyle name="40% - Акцент4 2 8 3" xfId="5749"/>
    <cellStyle name="40% - Акцент4 2 8 3 2" xfId="5750"/>
    <cellStyle name="40% - Акцент4 2 8 4" xfId="5751"/>
    <cellStyle name="40% - Акцент4 2 9" xfId="5752"/>
    <cellStyle name="40% - Акцент4 2 9 2" xfId="5753"/>
    <cellStyle name="40% - Акцент4 2 9 2 2" xfId="5754"/>
    <cellStyle name="40% - Акцент4 2 9 2 2 2" xfId="5755"/>
    <cellStyle name="40% - Акцент4 2 9 2 3" xfId="5756"/>
    <cellStyle name="40% - Акцент4 2 9 3" xfId="5757"/>
    <cellStyle name="40% - Акцент4 2 9 3 2" xfId="5758"/>
    <cellStyle name="40% - Акцент4 2 9 4" xfId="5759"/>
    <cellStyle name="40% - Акцент4 20" xfId="5760"/>
    <cellStyle name="40% - Акцент4 3" xfId="5761"/>
    <cellStyle name="40% - Акцент4 3 10" xfId="5762"/>
    <cellStyle name="40% - Акцент4 3 10 2" xfId="5763"/>
    <cellStyle name="40% - Акцент4 3 10 2 2" xfId="5764"/>
    <cellStyle name="40% - Акцент4 3 10 2 2 2" xfId="5765"/>
    <cellStyle name="40% - Акцент4 3 10 2 3" xfId="5766"/>
    <cellStyle name="40% - Акцент4 3 10 3" xfId="5767"/>
    <cellStyle name="40% - Акцент4 3 10 3 2" xfId="5768"/>
    <cellStyle name="40% - Акцент4 3 10 4" xfId="5769"/>
    <cellStyle name="40% - Акцент4 3 11" xfId="5770"/>
    <cellStyle name="40% - Акцент4 3 11 2" xfId="5771"/>
    <cellStyle name="40% - Акцент4 3 11 2 2" xfId="5772"/>
    <cellStyle name="40% - Акцент4 3 11 2 2 2" xfId="5773"/>
    <cellStyle name="40% - Акцент4 3 11 2 3" xfId="5774"/>
    <cellStyle name="40% - Акцент4 3 11 3" xfId="5775"/>
    <cellStyle name="40% - Акцент4 3 11 3 2" xfId="5776"/>
    <cellStyle name="40% - Акцент4 3 11 4" xfId="5777"/>
    <cellStyle name="40% - Акцент4 3 12" xfId="5778"/>
    <cellStyle name="40% - Акцент4 3 12 2" xfId="5779"/>
    <cellStyle name="40% - Акцент4 3 12 2 2" xfId="5780"/>
    <cellStyle name="40% - Акцент4 3 12 2 2 2" xfId="5781"/>
    <cellStyle name="40% - Акцент4 3 12 2 3" xfId="5782"/>
    <cellStyle name="40% - Акцент4 3 12 3" xfId="5783"/>
    <cellStyle name="40% - Акцент4 3 12 3 2" xfId="5784"/>
    <cellStyle name="40% - Акцент4 3 12 4" xfId="5785"/>
    <cellStyle name="40% - Акцент4 3 13" xfId="5786"/>
    <cellStyle name="40% - Акцент4 3 13 2" xfId="5787"/>
    <cellStyle name="40% - Акцент4 3 13 2 2" xfId="5788"/>
    <cellStyle name="40% - Акцент4 3 13 2 2 2" xfId="5789"/>
    <cellStyle name="40% - Акцент4 3 13 2 3" xfId="5790"/>
    <cellStyle name="40% - Акцент4 3 13 3" xfId="5791"/>
    <cellStyle name="40% - Акцент4 3 13 3 2" xfId="5792"/>
    <cellStyle name="40% - Акцент4 3 13 4" xfId="5793"/>
    <cellStyle name="40% - Акцент4 3 14" xfId="5794"/>
    <cellStyle name="40% - Акцент4 3 14 2" xfId="5795"/>
    <cellStyle name="40% - Акцент4 3 14 2 2" xfId="5796"/>
    <cellStyle name="40% - Акцент4 3 14 2 2 2" xfId="5797"/>
    <cellStyle name="40% - Акцент4 3 14 2 3" xfId="5798"/>
    <cellStyle name="40% - Акцент4 3 14 3" xfId="5799"/>
    <cellStyle name="40% - Акцент4 3 14 3 2" xfId="5800"/>
    <cellStyle name="40% - Акцент4 3 14 4" xfId="5801"/>
    <cellStyle name="40% - Акцент4 3 15" xfId="5802"/>
    <cellStyle name="40% - Акцент4 3 15 2" xfId="5803"/>
    <cellStyle name="40% - Акцент4 3 15 2 2" xfId="5804"/>
    <cellStyle name="40% - Акцент4 3 15 2 2 2" xfId="5805"/>
    <cellStyle name="40% - Акцент4 3 15 2 3" xfId="5806"/>
    <cellStyle name="40% - Акцент4 3 15 3" xfId="5807"/>
    <cellStyle name="40% - Акцент4 3 15 3 2" xfId="5808"/>
    <cellStyle name="40% - Акцент4 3 15 4" xfId="5809"/>
    <cellStyle name="40% - Акцент4 3 16" xfId="5810"/>
    <cellStyle name="40% - Акцент4 3 16 2" xfId="5811"/>
    <cellStyle name="40% - Акцент4 3 16 2 2" xfId="5812"/>
    <cellStyle name="40% - Акцент4 3 16 2 2 2" xfId="5813"/>
    <cellStyle name="40% - Акцент4 3 16 2 3" xfId="5814"/>
    <cellStyle name="40% - Акцент4 3 16 3" xfId="5815"/>
    <cellStyle name="40% - Акцент4 3 16 3 2" xfId="5816"/>
    <cellStyle name="40% - Акцент4 3 16 4" xfId="5817"/>
    <cellStyle name="40% - Акцент4 3 17" xfId="5818"/>
    <cellStyle name="40% - Акцент4 3 17 2" xfId="5819"/>
    <cellStyle name="40% - Акцент4 3 17 2 2" xfId="5820"/>
    <cellStyle name="40% - Акцент4 3 17 2 2 2" xfId="5821"/>
    <cellStyle name="40% - Акцент4 3 17 2 3" xfId="5822"/>
    <cellStyle name="40% - Акцент4 3 17 3" xfId="5823"/>
    <cellStyle name="40% - Акцент4 3 17 3 2" xfId="5824"/>
    <cellStyle name="40% - Акцент4 3 17 4" xfId="5825"/>
    <cellStyle name="40% - Акцент4 3 18" xfId="5826"/>
    <cellStyle name="40% - Акцент4 3 18 2" xfId="5827"/>
    <cellStyle name="40% - Акцент4 3 18 2 2" xfId="5828"/>
    <cellStyle name="40% - Акцент4 3 18 2 2 2" xfId="5829"/>
    <cellStyle name="40% - Акцент4 3 18 2 3" xfId="5830"/>
    <cellStyle name="40% - Акцент4 3 18 3" xfId="5831"/>
    <cellStyle name="40% - Акцент4 3 18 3 2" xfId="5832"/>
    <cellStyle name="40% - Акцент4 3 18 4" xfId="5833"/>
    <cellStyle name="40% - Акцент4 3 19" xfId="5834"/>
    <cellStyle name="40% - Акцент4 3 19 2" xfId="5835"/>
    <cellStyle name="40% - Акцент4 3 19 2 2" xfId="5836"/>
    <cellStyle name="40% - Акцент4 3 19 2 2 2" xfId="5837"/>
    <cellStyle name="40% - Акцент4 3 19 2 3" xfId="5838"/>
    <cellStyle name="40% - Акцент4 3 19 3" xfId="5839"/>
    <cellStyle name="40% - Акцент4 3 19 3 2" xfId="5840"/>
    <cellStyle name="40% - Акцент4 3 19 4" xfId="5841"/>
    <cellStyle name="40% - Акцент4 3 2" xfId="5842"/>
    <cellStyle name="40% - Акцент4 3 2 2" xfId="5843"/>
    <cellStyle name="40% - Акцент4 3 20" xfId="5844"/>
    <cellStyle name="40% - Акцент4 3 20 2" xfId="5845"/>
    <cellStyle name="40% - Акцент4 3 20 2 2" xfId="5846"/>
    <cellStyle name="40% - Акцент4 3 20 2 2 2" xfId="5847"/>
    <cellStyle name="40% - Акцент4 3 20 2 3" xfId="5848"/>
    <cellStyle name="40% - Акцент4 3 20 3" xfId="5849"/>
    <cellStyle name="40% - Акцент4 3 20 3 2" xfId="5850"/>
    <cellStyle name="40% - Акцент4 3 20 4" xfId="5851"/>
    <cellStyle name="40% - Акцент4 3 21" xfId="5852"/>
    <cellStyle name="40% - Акцент4 3 21 2" xfId="5853"/>
    <cellStyle name="40% - Акцент4 3 21 2 2" xfId="5854"/>
    <cellStyle name="40% - Акцент4 3 21 2 2 2" xfId="5855"/>
    <cellStyle name="40% - Акцент4 3 21 2 3" xfId="5856"/>
    <cellStyle name="40% - Акцент4 3 21 3" xfId="5857"/>
    <cellStyle name="40% - Акцент4 3 21 3 2" xfId="5858"/>
    <cellStyle name="40% - Акцент4 3 21 4" xfId="5859"/>
    <cellStyle name="40% - Акцент4 3 22" xfId="5860"/>
    <cellStyle name="40% - Акцент4 3 22 2" xfId="5861"/>
    <cellStyle name="40% - Акцент4 3 22 2 2" xfId="5862"/>
    <cellStyle name="40% - Акцент4 3 22 2 2 2" xfId="5863"/>
    <cellStyle name="40% - Акцент4 3 22 2 3" xfId="5864"/>
    <cellStyle name="40% - Акцент4 3 22 3" xfId="5865"/>
    <cellStyle name="40% - Акцент4 3 22 3 2" xfId="5866"/>
    <cellStyle name="40% - Акцент4 3 22 4" xfId="5867"/>
    <cellStyle name="40% - Акцент4 3 23" xfId="5868"/>
    <cellStyle name="40% - Акцент4 3 23 2" xfId="5869"/>
    <cellStyle name="40% - Акцент4 3 23 2 2" xfId="5870"/>
    <cellStyle name="40% - Акцент4 3 23 2 2 2" xfId="5871"/>
    <cellStyle name="40% - Акцент4 3 23 2 3" xfId="5872"/>
    <cellStyle name="40% - Акцент4 3 23 3" xfId="5873"/>
    <cellStyle name="40% - Акцент4 3 23 3 2" xfId="5874"/>
    <cellStyle name="40% - Акцент4 3 23 4" xfId="5875"/>
    <cellStyle name="40% - Акцент4 3 24" xfId="5876"/>
    <cellStyle name="40% - Акцент4 3 24 2" xfId="5877"/>
    <cellStyle name="40% - Акцент4 3 24 2 2" xfId="5878"/>
    <cellStyle name="40% - Акцент4 3 24 2 2 2" xfId="5879"/>
    <cellStyle name="40% - Акцент4 3 24 2 3" xfId="5880"/>
    <cellStyle name="40% - Акцент4 3 24 3" xfId="5881"/>
    <cellStyle name="40% - Акцент4 3 24 3 2" xfId="5882"/>
    <cellStyle name="40% - Акцент4 3 24 4" xfId="5883"/>
    <cellStyle name="40% - Акцент4 3 25" xfId="5884"/>
    <cellStyle name="40% - Акцент4 3 3" xfId="5885"/>
    <cellStyle name="40% - Акцент4 3 3 2" xfId="5886"/>
    <cellStyle name="40% - Акцент4 3 3 2 2" xfId="5887"/>
    <cellStyle name="40% - Акцент4 3 3 2 2 2" xfId="5888"/>
    <cellStyle name="40% - Акцент4 3 3 2 3" xfId="5889"/>
    <cellStyle name="40% - Акцент4 3 3 3" xfId="5890"/>
    <cellStyle name="40% - Акцент4 3 3 3 2" xfId="5891"/>
    <cellStyle name="40% - Акцент4 3 3 4" xfId="5892"/>
    <cellStyle name="40% - Акцент4 3 4" xfId="5893"/>
    <cellStyle name="40% - Акцент4 3 4 2" xfId="5894"/>
    <cellStyle name="40% - Акцент4 3 4 2 2" xfId="5895"/>
    <cellStyle name="40% - Акцент4 3 4 2 2 2" xfId="5896"/>
    <cellStyle name="40% - Акцент4 3 4 2 3" xfId="5897"/>
    <cellStyle name="40% - Акцент4 3 4 3" xfId="5898"/>
    <cellStyle name="40% - Акцент4 3 4 3 2" xfId="5899"/>
    <cellStyle name="40% - Акцент4 3 4 4" xfId="5900"/>
    <cellStyle name="40% - Акцент4 3 5" xfId="5901"/>
    <cellStyle name="40% - Акцент4 3 5 2" xfId="5902"/>
    <cellStyle name="40% - Акцент4 3 5 2 2" xfId="5903"/>
    <cellStyle name="40% - Акцент4 3 5 2 2 2" xfId="5904"/>
    <cellStyle name="40% - Акцент4 3 5 2 3" xfId="5905"/>
    <cellStyle name="40% - Акцент4 3 5 3" xfId="5906"/>
    <cellStyle name="40% - Акцент4 3 5 3 2" xfId="5907"/>
    <cellStyle name="40% - Акцент4 3 5 4" xfId="5908"/>
    <cellStyle name="40% - Акцент4 3 6" xfId="5909"/>
    <cellStyle name="40% - Акцент4 3 6 2" xfId="5910"/>
    <cellStyle name="40% - Акцент4 3 6 2 2" xfId="5911"/>
    <cellStyle name="40% - Акцент4 3 6 2 2 2" xfId="5912"/>
    <cellStyle name="40% - Акцент4 3 6 2 3" xfId="5913"/>
    <cellStyle name="40% - Акцент4 3 6 3" xfId="5914"/>
    <cellStyle name="40% - Акцент4 3 6 3 2" xfId="5915"/>
    <cellStyle name="40% - Акцент4 3 6 4" xfId="5916"/>
    <cellStyle name="40% - Акцент4 3 7" xfId="5917"/>
    <cellStyle name="40% - Акцент4 3 7 2" xfId="5918"/>
    <cellStyle name="40% - Акцент4 3 7 2 2" xfId="5919"/>
    <cellStyle name="40% - Акцент4 3 7 2 2 2" xfId="5920"/>
    <cellStyle name="40% - Акцент4 3 7 2 3" xfId="5921"/>
    <cellStyle name="40% - Акцент4 3 7 3" xfId="5922"/>
    <cellStyle name="40% - Акцент4 3 7 3 2" xfId="5923"/>
    <cellStyle name="40% - Акцент4 3 7 4" xfId="5924"/>
    <cellStyle name="40% - Акцент4 3 8" xfId="5925"/>
    <cellStyle name="40% - Акцент4 3 8 2" xfId="5926"/>
    <cellStyle name="40% - Акцент4 3 8 2 2" xfId="5927"/>
    <cellStyle name="40% - Акцент4 3 8 2 2 2" xfId="5928"/>
    <cellStyle name="40% - Акцент4 3 8 2 3" xfId="5929"/>
    <cellStyle name="40% - Акцент4 3 8 3" xfId="5930"/>
    <cellStyle name="40% - Акцент4 3 8 3 2" xfId="5931"/>
    <cellStyle name="40% - Акцент4 3 8 4" xfId="5932"/>
    <cellStyle name="40% - Акцент4 3 9" xfId="5933"/>
    <cellStyle name="40% - Акцент4 3 9 2" xfId="5934"/>
    <cellStyle name="40% - Акцент4 3 9 2 2" xfId="5935"/>
    <cellStyle name="40% - Акцент4 3 9 2 2 2" xfId="5936"/>
    <cellStyle name="40% - Акцент4 3 9 2 3" xfId="5937"/>
    <cellStyle name="40% - Акцент4 3 9 3" xfId="5938"/>
    <cellStyle name="40% - Акцент4 3 9 3 2" xfId="5939"/>
    <cellStyle name="40% - Акцент4 3 9 4" xfId="5940"/>
    <cellStyle name="40% - Акцент4 4" xfId="5941"/>
    <cellStyle name="40% - Акцент4 4 2" xfId="5942"/>
    <cellStyle name="40% - Акцент4 4 2 2" xfId="5943"/>
    <cellStyle name="40% - Акцент4 4 3" xfId="5944"/>
    <cellStyle name="40% - Акцент4 5" xfId="5945"/>
    <cellStyle name="40% - Акцент4 5 2" xfId="5946"/>
    <cellStyle name="40% - Акцент4 5 2 2" xfId="5947"/>
    <cellStyle name="40% - Акцент4 5 3" xfId="5948"/>
    <cellStyle name="40% - Акцент4 6" xfId="5949"/>
    <cellStyle name="40% - Акцент4 6 2" xfId="5950"/>
    <cellStyle name="40% - Акцент4 7" xfId="5951"/>
    <cellStyle name="40% - Акцент4 7 2" xfId="5952"/>
    <cellStyle name="40% - Акцент4 7 2 2" xfId="5953"/>
    <cellStyle name="40% - Акцент4 7 2 2 2" xfId="5954"/>
    <cellStyle name="40% - Акцент4 7 2 3" xfId="5955"/>
    <cellStyle name="40% - Акцент4 7 3" xfId="5956"/>
    <cellStyle name="40% - Акцент4 7 3 2" xfId="5957"/>
    <cellStyle name="40% - Акцент4 7 4" xfId="5958"/>
    <cellStyle name="40% - Акцент4 8" xfId="5959"/>
    <cellStyle name="40% - Акцент4 8 2" xfId="5960"/>
    <cellStyle name="40% - Акцент4 8 2 2" xfId="5961"/>
    <cellStyle name="40% - Акцент4 8 2 2 2" xfId="5962"/>
    <cellStyle name="40% - Акцент4 8 2 3" xfId="5963"/>
    <cellStyle name="40% - Акцент4 8 3" xfId="5964"/>
    <cellStyle name="40% - Акцент4 8 3 2" xfId="5965"/>
    <cellStyle name="40% - Акцент4 8 4" xfId="5966"/>
    <cellStyle name="40% - Акцент4 9" xfId="5967"/>
    <cellStyle name="40% - Акцент4 9 2" xfId="5968"/>
    <cellStyle name="40% - Акцент4 9 2 2" xfId="5969"/>
    <cellStyle name="40% - Акцент4 9 2 2 2" xfId="5970"/>
    <cellStyle name="40% - Акцент4 9 2 3" xfId="5971"/>
    <cellStyle name="40% - Акцент4 9 3" xfId="5972"/>
    <cellStyle name="40% - Акцент4 9 3 2" xfId="5973"/>
    <cellStyle name="40% - Акцент4 9 4" xfId="5974"/>
    <cellStyle name="40% - Акцент5 10" xfId="5975"/>
    <cellStyle name="40% - Акцент5 10 2" xfId="5976"/>
    <cellStyle name="40% - Акцент5 10 2 2" xfId="5977"/>
    <cellStyle name="40% - Акцент5 10 2 2 2" xfId="5978"/>
    <cellStyle name="40% - Акцент5 10 2 3" xfId="5979"/>
    <cellStyle name="40% - Акцент5 10 3" xfId="5980"/>
    <cellStyle name="40% - Акцент5 10 3 2" xfId="5981"/>
    <cellStyle name="40% - Акцент5 10 4" xfId="5982"/>
    <cellStyle name="40% - Акцент5 11" xfId="5983"/>
    <cellStyle name="40% - Акцент5 11 2" xfId="5984"/>
    <cellStyle name="40% - Акцент5 11 2 2" xfId="5985"/>
    <cellStyle name="40% - Акцент5 11 2 2 2" xfId="5986"/>
    <cellStyle name="40% - Акцент5 11 2 3" xfId="5987"/>
    <cellStyle name="40% - Акцент5 11 3" xfId="5988"/>
    <cellStyle name="40% - Акцент5 11 3 2" xfId="5989"/>
    <cellStyle name="40% - Акцент5 11 4" xfId="5990"/>
    <cellStyle name="40% - Акцент5 12" xfId="5991"/>
    <cellStyle name="40% - Акцент5 12 2" xfId="5992"/>
    <cellStyle name="40% - Акцент5 12 2 2" xfId="5993"/>
    <cellStyle name="40% - Акцент5 12 2 2 2" xfId="5994"/>
    <cellStyle name="40% - Акцент5 12 2 3" xfId="5995"/>
    <cellStyle name="40% - Акцент5 12 3" xfId="5996"/>
    <cellStyle name="40% - Акцент5 12 3 2" xfId="5997"/>
    <cellStyle name="40% - Акцент5 12 4" xfId="5998"/>
    <cellStyle name="40% - Акцент5 13" xfId="5999"/>
    <cellStyle name="40% - Акцент5 13 2" xfId="6000"/>
    <cellStyle name="40% - Акцент5 13 2 2" xfId="6001"/>
    <cellStyle name="40% - Акцент5 13 2 2 2" xfId="6002"/>
    <cellStyle name="40% - Акцент5 13 2 3" xfId="6003"/>
    <cellStyle name="40% - Акцент5 13 3" xfId="6004"/>
    <cellStyle name="40% - Акцент5 13 3 2" xfId="6005"/>
    <cellStyle name="40% - Акцент5 13 4" xfId="6006"/>
    <cellStyle name="40% - Акцент5 14" xfId="6007"/>
    <cellStyle name="40% - Акцент5 14 2" xfId="6008"/>
    <cellStyle name="40% - Акцент5 14 2 2" xfId="6009"/>
    <cellStyle name="40% - Акцент5 14 2 2 2" xfId="6010"/>
    <cellStyle name="40% - Акцент5 14 2 3" xfId="6011"/>
    <cellStyle name="40% - Акцент5 14 3" xfId="6012"/>
    <cellStyle name="40% - Акцент5 14 3 2" xfId="6013"/>
    <cellStyle name="40% - Акцент5 14 4" xfId="6014"/>
    <cellStyle name="40% - Акцент5 15" xfId="6015"/>
    <cellStyle name="40% - Акцент5 15 2" xfId="6016"/>
    <cellStyle name="40% - Акцент5 15 2 2" xfId="6017"/>
    <cellStyle name="40% - Акцент5 15 2 2 2" xfId="6018"/>
    <cellStyle name="40% - Акцент5 15 2 3" xfId="6019"/>
    <cellStyle name="40% - Акцент5 15 3" xfId="6020"/>
    <cellStyle name="40% - Акцент5 15 3 2" xfId="6021"/>
    <cellStyle name="40% - Акцент5 15 4" xfId="6022"/>
    <cellStyle name="40% - Акцент5 16" xfId="6023"/>
    <cellStyle name="40% - Акцент5 16 2" xfId="6024"/>
    <cellStyle name="40% - Акцент5 16 2 2" xfId="6025"/>
    <cellStyle name="40% - Акцент5 16 2 2 2" xfId="6026"/>
    <cellStyle name="40% - Акцент5 16 2 3" xfId="6027"/>
    <cellStyle name="40% - Акцент5 16 3" xfId="6028"/>
    <cellStyle name="40% - Акцент5 16 3 2" xfId="6029"/>
    <cellStyle name="40% - Акцент5 16 4" xfId="6030"/>
    <cellStyle name="40% - Акцент5 17" xfId="6031"/>
    <cellStyle name="40% - Акцент5 17 2" xfId="6032"/>
    <cellStyle name="40% - Акцент5 17 2 2" xfId="6033"/>
    <cellStyle name="40% - Акцент5 17 2 2 2" xfId="6034"/>
    <cellStyle name="40% - Акцент5 17 2 3" xfId="6035"/>
    <cellStyle name="40% - Акцент5 17 3" xfId="6036"/>
    <cellStyle name="40% - Акцент5 17 3 2" xfId="6037"/>
    <cellStyle name="40% - Акцент5 17 4" xfId="6038"/>
    <cellStyle name="40% - Акцент5 18" xfId="6039"/>
    <cellStyle name="40% - Акцент5 18 2" xfId="6040"/>
    <cellStyle name="40% - Акцент5 18 2 2" xfId="6041"/>
    <cellStyle name="40% - Акцент5 18 3" xfId="6042"/>
    <cellStyle name="40% - Акцент5 19" xfId="6043"/>
    <cellStyle name="40% - Акцент5 19 2" xfId="6044"/>
    <cellStyle name="40% - Акцент5 2" xfId="6045"/>
    <cellStyle name="40% - Акцент5 2 10" xfId="6046"/>
    <cellStyle name="40% - Акцент5 2 10 2" xfId="6047"/>
    <cellStyle name="40% - Акцент5 2 10 2 2" xfId="6048"/>
    <cellStyle name="40% - Акцент5 2 10 2 2 2" xfId="6049"/>
    <cellStyle name="40% - Акцент5 2 10 2 3" xfId="6050"/>
    <cellStyle name="40% - Акцент5 2 10 3" xfId="6051"/>
    <cellStyle name="40% - Акцент5 2 10 3 2" xfId="6052"/>
    <cellStyle name="40% - Акцент5 2 10 4" xfId="6053"/>
    <cellStyle name="40% - Акцент5 2 11" xfId="6054"/>
    <cellStyle name="40% - Акцент5 2 11 2" xfId="6055"/>
    <cellStyle name="40% - Акцент5 2 11 2 2" xfId="6056"/>
    <cellStyle name="40% - Акцент5 2 11 2 2 2" xfId="6057"/>
    <cellStyle name="40% - Акцент5 2 11 2 3" xfId="6058"/>
    <cellStyle name="40% - Акцент5 2 11 3" xfId="6059"/>
    <cellStyle name="40% - Акцент5 2 11 3 2" xfId="6060"/>
    <cellStyle name="40% - Акцент5 2 11 4" xfId="6061"/>
    <cellStyle name="40% - Акцент5 2 12" xfId="6062"/>
    <cellStyle name="40% - Акцент5 2 12 2" xfId="6063"/>
    <cellStyle name="40% - Акцент5 2 12 2 2" xfId="6064"/>
    <cellStyle name="40% - Акцент5 2 12 2 2 2" xfId="6065"/>
    <cellStyle name="40% - Акцент5 2 12 2 3" xfId="6066"/>
    <cellStyle name="40% - Акцент5 2 12 3" xfId="6067"/>
    <cellStyle name="40% - Акцент5 2 12 3 2" xfId="6068"/>
    <cellStyle name="40% - Акцент5 2 12 4" xfId="6069"/>
    <cellStyle name="40% - Акцент5 2 13" xfId="6070"/>
    <cellStyle name="40% - Акцент5 2 13 2" xfId="6071"/>
    <cellStyle name="40% - Акцент5 2 13 2 2" xfId="6072"/>
    <cellStyle name="40% - Акцент5 2 13 2 2 2" xfId="6073"/>
    <cellStyle name="40% - Акцент5 2 13 2 3" xfId="6074"/>
    <cellStyle name="40% - Акцент5 2 13 3" xfId="6075"/>
    <cellStyle name="40% - Акцент5 2 13 3 2" xfId="6076"/>
    <cellStyle name="40% - Акцент5 2 13 4" xfId="6077"/>
    <cellStyle name="40% - Акцент5 2 14" xfId="6078"/>
    <cellStyle name="40% - Акцент5 2 14 2" xfId="6079"/>
    <cellStyle name="40% - Акцент5 2 14 2 2" xfId="6080"/>
    <cellStyle name="40% - Акцент5 2 14 2 2 2" xfId="6081"/>
    <cellStyle name="40% - Акцент5 2 14 2 3" xfId="6082"/>
    <cellStyle name="40% - Акцент5 2 14 3" xfId="6083"/>
    <cellStyle name="40% - Акцент5 2 14 3 2" xfId="6084"/>
    <cellStyle name="40% - Акцент5 2 14 4" xfId="6085"/>
    <cellStyle name="40% - Акцент5 2 15" xfId="6086"/>
    <cellStyle name="40% - Акцент5 2 15 2" xfId="6087"/>
    <cellStyle name="40% - Акцент5 2 15 2 2" xfId="6088"/>
    <cellStyle name="40% - Акцент5 2 15 2 2 2" xfId="6089"/>
    <cellStyle name="40% - Акцент5 2 15 2 3" xfId="6090"/>
    <cellStyle name="40% - Акцент5 2 15 3" xfId="6091"/>
    <cellStyle name="40% - Акцент5 2 15 3 2" xfId="6092"/>
    <cellStyle name="40% - Акцент5 2 15 4" xfId="6093"/>
    <cellStyle name="40% - Акцент5 2 16" xfId="6094"/>
    <cellStyle name="40% - Акцент5 2 16 2" xfId="6095"/>
    <cellStyle name="40% - Акцент5 2 16 2 2" xfId="6096"/>
    <cellStyle name="40% - Акцент5 2 16 2 2 2" xfId="6097"/>
    <cellStyle name="40% - Акцент5 2 16 2 3" xfId="6098"/>
    <cellStyle name="40% - Акцент5 2 16 3" xfId="6099"/>
    <cellStyle name="40% - Акцент5 2 16 3 2" xfId="6100"/>
    <cellStyle name="40% - Акцент5 2 16 4" xfId="6101"/>
    <cellStyle name="40% - Акцент5 2 17" xfId="6102"/>
    <cellStyle name="40% - Акцент5 2 17 2" xfId="6103"/>
    <cellStyle name="40% - Акцент5 2 17 2 2" xfId="6104"/>
    <cellStyle name="40% - Акцент5 2 17 2 2 2" xfId="6105"/>
    <cellStyle name="40% - Акцент5 2 17 2 3" xfId="6106"/>
    <cellStyle name="40% - Акцент5 2 17 3" xfId="6107"/>
    <cellStyle name="40% - Акцент5 2 17 3 2" xfId="6108"/>
    <cellStyle name="40% - Акцент5 2 17 4" xfId="6109"/>
    <cellStyle name="40% - Акцент5 2 18" xfId="6110"/>
    <cellStyle name="40% - Акцент5 2 18 2" xfId="6111"/>
    <cellStyle name="40% - Акцент5 2 18 2 2" xfId="6112"/>
    <cellStyle name="40% - Акцент5 2 18 2 2 2" xfId="6113"/>
    <cellStyle name="40% - Акцент5 2 18 2 3" xfId="6114"/>
    <cellStyle name="40% - Акцент5 2 18 3" xfId="6115"/>
    <cellStyle name="40% - Акцент5 2 18 3 2" xfId="6116"/>
    <cellStyle name="40% - Акцент5 2 18 4" xfId="6117"/>
    <cellStyle name="40% - Акцент5 2 19" xfId="6118"/>
    <cellStyle name="40% - Акцент5 2 19 2" xfId="6119"/>
    <cellStyle name="40% - Акцент5 2 19 2 2" xfId="6120"/>
    <cellStyle name="40% - Акцент5 2 19 2 2 2" xfId="6121"/>
    <cellStyle name="40% - Акцент5 2 19 2 3" xfId="6122"/>
    <cellStyle name="40% - Акцент5 2 19 3" xfId="6123"/>
    <cellStyle name="40% - Акцент5 2 19 3 2" xfId="6124"/>
    <cellStyle name="40% - Акцент5 2 19 4" xfId="6125"/>
    <cellStyle name="40% - Акцент5 2 2" xfId="6126"/>
    <cellStyle name="40% - Акцент5 2 2 2" xfId="6127"/>
    <cellStyle name="40% - Акцент5 2 20" xfId="6128"/>
    <cellStyle name="40% - Акцент5 2 20 2" xfId="6129"/>
    <cellStyle name="40% - Акцент5 2 20 2 2" xfId="6130"/>
    <cellStyle name="40% - Акцент5 2 20 2 2 2" xfId="6131"/>
    <cellStyle name="40% - Акцент5 2 20 2 3" xfId="6132"/>
    <cellStyle name="40% - Акцент5 2 20 3" xfId="6133"/>
    <cellStyle name="40% - Акцент5 2 20 3 2" xfId="6134"/>
    <cellStyle name="40% - Акцент5 2 20 4" xfId="6135"/>
    <cellStyle name="40% - Акцент5 2 21" xfId="6136"/>
    <cellStyle name="40% - Акцент5 2 21 2" xfId="6137"/>
    <cellStyle name="40% - Акцент5 2 21 2 2" xfId="6138"/>
    <cellStyle name="40% - Акцент5 2 21 2 2 2" xfId="6139"/>
    <cellStyle name="40% - Акцент5 2 21 2 3" xfId="6140"/>
    <cellStyle name="40% - Акцент5 2 21 3" xfId="6141"/>
    <cellStyle name="40% - Акцент5 2 21 3 2" xfId="6142"/>
    <cellStyle name="40% - Акцент5 2 21 4" xfId="6143"/>
    <cellStyle name="40% - Акцент5 2 22" xfId="6144"/>
    <cellStyle name="40% - Акцент5 2 22 2" xfId="6145"/>
    <cellStyle name="40% - Акцент5 2 22 2 2" xfId="6146"/>
    <cellStyle name="40% - Акцент5 2 22 2 2 2" xfId="6147"/>
    <cellStyle name="40% - Акцент5 2 22 2 3" xfId="6148"/>
    <cellStyle name="40% - Акцент5 2 22 3" xfId="6149"/>
    <cellStyle name="40% - Акцент5 2 22 3 2" xfId="6150"/>
    <cellStyle name="40% - Акцент5 2 22 4" xfId="6151"/>
    <cellStyle name="40% - Акцент5 2 23" xfId="6152"/>
    <cellStyle name="40% - Акцент5 2 23 2" xfId="6153"/>
    <cellStyle name="40% - Акцент5 2 23 2 2" xfId="6154"/>
    <cellStyle name="40% - Акцент5 2 23 2 2 2" xfId="6155"/>
    <cellStyle name="40% - Акцент5 2 23 2 3" xfId="6156"/>
    <cellStyle name="40% - Акцент5 2 23 3" xfId="6157"/>
    <cellStyle name="40% - Акцент5 2 23 3 2" xfId="6158"/>
    <cellStyle name="40% - Акцент5 2 23 4" xfId="6159"/>
    <cellStyle name="40% - Акцент5 2 24" xfId="6160"/>
    <cellStyle name="40% - Акцент5 2 24 2" xfId="6161"/>
    <cellStyle name="40% - Акцент5 2 24 2 2" xfId="6162"/>
    <cellStyle name="40% - Акцент5 2 24 2 2 2" xfId="6163"/>
    <cellStyle name="40% - Акцент5 2 24 2 3" xfId="6164"/>
    <cellStyle name="40% - Акцент5 2 24 3" xfId="6165"/>
    <cellStyle name="40% - Акцент5 2 24 3 2" xfId="6166"/>
    <cellStyle name="40% - Акцент5 2 24 4" xfId="6167"/>
    <cellStyle name="40% - Акцент5 2 25" xfId="6168"/>
    <cellStyle name="40% - Акцент5 2 3" xfId="6169"/>
    <cellStyle name="40% - Акцент5 2 3 2" xfId="6170"/>
    <cellStyle name="40% - Акцент5 2 3 2 2" xfId="6171"/>
    <cellStyle name="40% - Акцент5 2 3 2 2 2" xfId="6172"/>
    <cellStyle name="40% - Акцент5 2 3 2 3" xfId="6173"/>
    <cellStyle name="40% - Акцент5 2 3 3" xfId="6174"/>
    <cellStyle name="40% - Акцент5 2 3 3 2" xfId="6175"/>
    <cellStyle name="40% - Акцент5 2 3 4" xfId="6176"/>
    <cellStyle name="40% - Акцент5 2 4" xfId="6177"/>
    <cellStyle name="40% - Акцент5 2 4 2" xfId="6178"/>
    <cellStyle name="40% - Акцент5 2 4 2 2" xfId="6179"/>
    <cellStyle name="40% - Акцент5 2 4 2 2 2" xfId="6180"/>
    <cellStyle name="40% - Акцент5 2 4 2 3" xfId="6181"/>
    <cellStyle name="40% - Акцент5 2 4 3" xfId="6182"/>
    <cellStyle name="40% - Акцент5 2 4 3 2" xfId="6183"/>
    <cellStyle name="40% - Акцент5 2 4 4" xfId="6184"/>
    <cellStyle name="40% - Акцент5 2 5" xfId="6185"/>
    <cellStyle name="40% - Акцент5 2 5 2" xfId="6186"/>
    <cellStyle name="40% - Акцент5 2 5 2 2" xfId="6187"/>
    <cellStyle name="40% - Акцент5 2 5 2 2 2" xfId="6188"/>
    <cellStyle name="40% - Акцент5 2 5 2 3" xfId="6189"/>
    <cellStyle name="40% - Акцент5 2 5 3" xfId="6190"/>
    <cellStyle name="40% - Акцент5 2 5 3 2" xfId="6191"/>
    <cellStyle name="40% - Акцент5 2 5 4" xfId="6192"/>
    <cellStyle name="40% - Акцент5 2 6" xfId="6193"/>
    <cellStyle name="40% - Акцент5 2 6 2" xfId="6194"/>
    <cellStyle name="40% - Акцент5 2 6 2 2" xfId="6195"/>
    <cellStyle name="40% - Акцент5 2 6 2 2 2" xfId="6196"/>
    <cellStyle name="40% - Акцент5 2 6 2 3" xfId="6197"/>
    <cellStyle name="40% - Акцент5 2 6 3" xfId="6198"/>
    <cellStyle name="40% - Акцент5 2 6 3 2" xfId="6199"/>
    <cellStyle name="40% - Акцент5 2 6 4" xfId="6200"/>
    <cellStyle name="40% - Акцент5 2 7" xfId="6201"/>
    <cellStyle name="40% - Акцент5 2 7 2" xfId="6202"/>
    <cellStyle name="40% - Акцент5 2 7 2 2" xfId="6203"/>
    <cellStyle name="40% - Акцент5 2 7 2 2 2" xfId="6204"/>
    <cellStyle name="40% - Акцент5 2 7 2 3" xfId="6205"/>
    <cellStyle name="40% - Акцент5 2 7 3" xfId="6206"/>
    <cellStyle name="40% - Акцент5 2 7 3 2" xfId="6207"/>
    <cellStyle name="40% - Акцент5 2 7 4" xfId="6208"/>
    <cellStyle name="40% - Акцент5 2 8" xfId="6209"/>
    <cellStyle name="40% - Акцент5 2 8 2" xfId="6210"/>
    <cellStyle name="40% - Акцент5 2 8 2 2" xfId="6211"/>
    <cellStyle name="40% - Акцент5 2 8 2 2 2" xfId="6212"/>
    <cellStyle name="40% - Акцент5 2 8 2 3" xfId="6213"/>
    <cellStyle name="40% - Акцент5 2 8 3" xfId="6214"/>
    <cellStyle name="40% - Акцент5 2 8 3 2" xfId="6215"/>
    <cellStyle name="40% - Акцент5 2 8 4" xfId="6216"/>
    <cellStyle name="40% - Акцент5 2 9" xfId="6217"/>
    <cellStyle name="40% - Акцент5 2 9 2" xfId="6218"/>
    <cellStyle name="40% - Акцент5 2 9 2 2" xfId="6219"/>
    <cellStyle name="40% - Акцент5 2 9 2 2 2" xfId="6220"/>
    <cellStyle name="40% - Акцент5 2 9 2 3" xfId="6221"/>
    <cellStyle name="40% - Акцент5 2 9 3" xfId="6222"/>
    <cellStyle name="40% - Акцент5 2 9 3 2" xfId="6223"/>
    <cellStyle name="40% - Акцент5 2 9 4" xfId="6224"/>
    <cellStyle name="40% - Акцент5 20" xfId="6225"/>
    <cellStyle name="40% - Акцент5 3" xfId="6226"/>
    <cellStyle name="40% - Акцент5 3 10" xfId="6227"/>
    <cellStyle name="40% - Акцент5 3 10 2" xfId="6228"/>
    <cellStyle name="40% - Акцент5 3 10 2 2" xfId="6229"/>
    <cellStyle name="40% - Акцент5 3 10 2 2 2" xfId="6230"/>
    <cellStyle name="40% - Акцент5 3 10 2 3" xfId="6231"/>
    <cellStyle name="40% - Акцент5 3 10 3" xfId="6232"/>
    <cellStyle name="40% - Акцент5 3 10 3 2" xfId="6233"/>
    <cellStyle name="40% - Акцент5 3 10 4" xfId="6234"/>
    <cellStyle name="40% - Акцент5 3 11" xfId="6235"/>
    <cellStyle name="40% - Акцент5 3 11 2" xfId="6236"/>
    <cellStyle name="40% - Акцент5 3 11 2 2" xfId="6237"/>
    <cellStyle name="40% - Акцент5 3 11 2 2 2" xfId="6238"/>
    <cellStyle name="40% - Акцент5 3 11 2 3" xfId="6239"/>
    <cellStyle name="40% - Акцент5 3 11 3" xfId="6240"/>
    <cellStyle name="40% - Акцент5 3 11 3 2" xfId="6241"/>
    <cellStyle name="40% - Акцент5 3 11 4" xfId="6242"/>
    <cellStyle name="40% - Акцент5 3 12" xfId="6243"/>
    <cellStyle name="40% - Акцент5 3 12 2" xfId="6244"/>
    <cellStyle name="40% - Акцент5 3 12 2 2" xfId="6245"/>
    <cellStyle name="40% - Акцент5 3 12 2 2 2" xfId="6246"/>
    <cellStyle name="40% - Акцент5 3 12 2 3" xfId="6247"/>
    <cellStyle name="40% - Акцент5 3 12 3" xfId="6248"/>
    <cellStyle name="40% - Акцент5 3 12 3 2" xfId="6249"/>
    <cellStyle name="40% - Акцент5 3 12 4" xfId="6250"/>
    <cellStyle name="40% - Акцент5 3 13" xfId="6251"/>
    <cellStyle name="40% - Акцент5 3 13 2" xfId="6252"/>
    <cellStyle name="40% - Акцент5 3 13 2 2" xfId="6253"/>
    <cellStyle name="40% - Акцент5 3 13 2 2 2" xfId="6254"/>
    <cellStyle name="40% - Акцент5 3 13 2 3" xfId="6255"/>
    <cellStyle name="40% - Акцент5 3 13 3" xfId="6256"/>
    <cellStyle name="40% - Акцент5 3 13 3 2" xfId="6257"/>
    <cellStyle name="40% - Акцент5 3 13 4" xfId="6258"/>
    <cellStyle name="40% - Акцент5 3 14" xfId="6259"/>
    <cellStyle name="40% - Акцент5 3 14 2" xfId="6260"/>
    <cellStyle name="40% - Акцент5 3 14 2 2" xfId="6261"/>
    <cellStyle name="40% - Акцент5 3 14 2 2 2" xfId="6262"/>
    <cellStyle name="40% - Акцент5 3 14 2 3" xfId="6263"/>
    <cellStyle name="40% - Акцент5 3 14 3" xfId="6264"/>
    <cellStyle name="40% - Акцент5 3 14 3 2" xfId="6265"/>
    <cellStyle name="40% - Акцент5 3 14 4" xfId="6266"/>
    <cellStyle name="40% - Акцент5 3 15" xfId="6267"/>
    <cellStyle name="40% - Акцент5 3 15 2" xfId="6268"/>
    <cellStyle name="40% - Акцент5 3 15 2 2" xfId="6269"/>
    <cellStyle name="40% - Акцент5 3 15 2 2 2" xfId="6270"/>
    <cellStyle name="40% - Акцент5 3 15 2 3" xfId="6271"/>
    <cellStyle name="40% - Акцент5 3 15 3" xfId="6272"/>
    <cellStyle name="40% - Акцент5 3 15 3 2" xfId="6273"/>
    <cellStyle name="40% - Акцент5 3 15 4" xfId="6274"/>
    <cellStyle name="40% - Акцент5 3 16" xfId="6275"/>
    <cellStyle name="40% - Акцент5 3 16 2" xfId="6276"/>
    <cellStyle name="40% - Акцент5 3 16 2 2" xfId="6277"/>
    <cellStyle name="40% - Акцент5 3 16 2 2 2" xfId="6278"/>
    <cellStyle name="40% - Акцент5 3 16 2 3" xfId="6279"/>
    <cellStyle name="40% - Акцент5 3 16 3" xfId="6280"/>
    <cellStyle name="40% - Акцент5 3 16 3 2" xfId="6281"/>
    <cellStyle name="40% - Акцент5 3 16 4" xfId="6282"/>
    <cellStyle name="40% - Акцент5 3 17" xfId="6283"/>
    <cellStyle name="40% - Акцент5 3 17 2" xfId="6284"/>
    <cellStyle name="40% - Акцент5 3 17 2 2" xfId="6285"/>
    <cellStyle name="40% - Акцент5 3 17 2 2 2" xfId="6286"/>
    <cellStyle name="40% - Акцент5 3 17 2 3" xfId="6287"/>
    <cellStyle name="40% - Акцент5 3 17 3" xfId="6288"/>
    <cellStyle name="40% - Акцент5 3 17 3 2" xfId="6289"/>
    <cellStyle name="40% - Акцент5 3 17 4" xfId="6290"/>
    <cellStyle name="40% - Акцент5 3 18" xfId="6291"/>
    <cellStyle name="40% - Акцент5 3 18 2" xfId="6292"/>
    <cellStyle name="40% - Акцент5 3 18 2 2" xfId="6293"/>
    <cellStyle name="40% - Акцент5 3 18 2 2 2" xfId="6294"/>
    <cellStyle name="40% - Акцент5 3 18 2 3" xfId="6295"/>
    <cellStyle name="40% - Акцент5 3 18 3" xfId="6296"/>
    <cellStyle name="40% - Акцент5 3 18 3 2" xfId="6297"/>
    <cellStyle name="40% - Акцент5 3 18 4" xfId="6298"/>
    <cellStyle name="40% - Акцент5 3 19" xfId="6299"/>
    <cellStyle name="40% - Акцент5 3 19 2" xfId="6300"/>
    <cellStyle name="40% - Акцент5 3 19 2 2" xfId="6301"/>
    <cellStyle name="40% - Акцент5 3 19 2 2 2" xfId="6302"/>
    <cellStyle name="40% - Акцент5 3 19 2 3" xfId="6303"/>
    <cellStyle name="40% - Акцент5 3 19 3" xfId="6304"/>
    <cellStyle name="40% - Акцент5 3 19 3 2" xfId="6305"/>
    <cellStyle name="40% - Акцент5 3 19 4" xfId="6306"/>
    <cellStyle name="40% - Акцент5 3 2" xfId="6307"/>
    <cellStyle name="40% - Акцент5 3 2 2" xfId="6308"/>
    <cellStyle name="40% - Акцент5 3 20" xfId="6309"/>
    <cellStyle name="40% - Акцент5 3 20 2" xfId="6310"/>
    <cellStyle name="40% - Акцент5 3 20 2 2" xfId="6311"/>
    <cellStyle name="40% - Акцент5 3 20 2 2 2" xfId="6312"/>
    <cellStyle name="40% - Акцент5 3 20 2 3" xfId="6313"/>
    <cellStyle name="40% - Акцент5 3 20 3" xfId="6314"/>
    <cellStyle name="40% - Акцент5 3 20 3 2" xfId="6315"/>
    <cellStyle name="40% - Акцент5 3 20 4" xfId="6316"/>
    <cellStyle name="40% - Акцент5 3 21" xfId="6317"/>
    <cellStyle name="40% - Акцент5 3 21 2" xfId="6318"/>
    <cellStyle name="40% - Акцент5 3 21 2 2" xfId="6319"/>
    <cellStyle name="40% - Акцент5 3 21 2 2 2" xfId="6320"/>
    <cellStyle name="40% - Акцент5 3 21 2 3" xfId="6321"/>
    <cellStyle name="40% - Акцент5 3 21 3" xfId="6322"/>
    <cellStyle name="40% - Акцент5 3 21 3 2" xfId="6323"/>
    <cellStyle name="40% - Акцент5 3 21 4" xfId="6324"/>
    <cellStyle name="40% - Акцент5 3 22" xfId="6325"/>
    <cellStyle name="40% - Акцент5 3 22 2" xfId="6326"/>
    <cellStyle name="40% - Акцент5 3 22 2 2" xfId="6327"/>
    <cellStyle name="40% - Акцент5 3 22 2 2 2" xfId="6328"/>
    <cellStyle name="40% - Акцент5 3 22 2 3" xfId="6329"/>
    <cellStyle name="40% - Акцент5 3 22 3" xfId="6330"/>
    <cellStyle name="40% - Акцент5 3 22 3 2" xfId="6331"/>
    <cellStyle name="40% - Акцент5 3 22 4" xfId="6332"/>
    <cellStyle name="40% - Акцент5 3 23" xfId="6333"/>
    <cellStyle name="40% - Акцент5 3 23 2" xfId="6334"/>
    <cellStyle name="40% - Акцент5 3 23 2 2" xfId="6335"/>
    <cellStyle name="40% - Акцент5 3 23 2 2 2" xfId="6336"/>
    <cellStyle name="40% - Акцент5 3 23 2 3" xfId="6337"/>
    <cellStyle name="40% - Акцент5 3 23 3" xfId="6338"/>
    <cellStyle name="40% - Акцент5 3 23 3 2" xfId="6339"/>
    <cellStyle name="40% - Акцент5 3 23 4" xfId="6340"/>
    <cellStyle name="40% - Акцент5 3 24" xfId="6341"/>
    <cellStyle name="40% - Акцент5 3 24 2" xfId="6342"/>
    <cellStyle name="40% - Акцент5 3 24 2 2" xfId="6343"/>
    <cellStyle name="40% - Акцент5 3 24 2 2 2" xfId="6344"/>
    <cellStyle name="40% - Акцент5 3 24 2 3" xfId="6345"/>
    <cellStyle name="40% - Акцент5 3 24 3" xfId="6346"/>
    <cellStyle name="40% - Акцент5 3 24 3 2" xfId="6347"/>
    <cellStyle name="40% - Акцент5 3 24 4" xfId="6348"/>
    <cellStyle name="40% - Акцент5 3 25" xfId="6349"/>
    <cellStyle name="40% - Акцент5 3 3" xfId="6350"/>
    <cellStyle name="40% - Акцент5 3 3 2" xfId="6351"/>
    <cellStyle name="40% - Акцент5 3 3 2 2" xfId="6352"/>
    <cellStyle name="40% - Акцент5 3 3 2 2 2" xfId="6353"/>
    <cellStyle name="40% - Акцент5 3 3 2 3" xfId="6354"/>
    <cellStyle name="40% - Акцент5 3 3 3" xfId="6355"/>
    <cellStyle name="40% - Акцент5 3 3 3 2" xfId="6356"/>
    <cellStyle name="40% - Акцент5 3 3 4" xfId="6357"/>
    <cellStyle name="40% - Акцент5 3 4" xfId="6358"/>
    <cellStyle name="40% - Акцент5 3 4 2" xfId="6359"/>
    <cellStyle name="40% - Акцент5 3 4 2 2" xfId="6360"/>
    <cellStyle name="40% - Акцент5 3 4 2 2 2" xfId="6361"/>
    <cellStyle name="40% - Акцент5 3 4 2 3" xfId="6362"/>
    <cellStyle name="40% - Акцент5 3 4 3" xfId="6363"/>
    <cellStyle name="40% - Акцент5 3 4 3 2" xfId="6364"/>
    <cellStyle name="40% - Акцент5 3 4 4" xfId="6365"/>
    <cellStyle name="40% - Акцент5 3 5" xfId="6366"/>
    <cellStyle name="40% - Акцент5 3 5 2" xfId="6367"/>
    <cellStyle name="40% - Акцент5 3 5 2 2" xfId="6368"/>
    <cellStyle name="40% - Акцент5 3 5 2 2 2" xfId="6369"/>
    <cellStyle name="40% - Акцент5 3 5 2 3" xfId="6370"/>
    <cellStyle name="40% - Акцент5 3 5 3" xfId="6371"/>
    <cellStyle name="40% - Акцент5 3 5 3 2" xfId="6372"/>
    <cellStyle name="40% - Акцент5 3 5 4" xfId="6373"/>
    <cellStyle name="40% - Акцент5 3 6" xfId="6374"/>
    <cellStyle name="40% - Акцент5 3 6 2" xfId="6375"/>
    <cellStyle name="40% - Акцент5 3 6 2 2" xfId="6376"/>
    <cellStyle name="40% - Акцент5 3 6 2 2 2" xfId="6377"/>
    <cellStyle name="40% - Акцент5 3 6 2 3" xfId="6378"/>
    <cellStyle name="40% - Акцент5 3 6 3" xfId="6379"/>
    <cellStyle name="40% - Акцент5 3 6 3 2" xfId="6380"/>
    <cellStyle name="40% - Акцент5 3 6 4" xfId="6381"/>
    <cellStyle name="40% - Акцент5 3 7" xfId="6382"/>
    <cellStyle name="40% - Акцент5 3 7 2" xfId="6383"/>
    <cellStyle name="40% - Акцент5 3 7 2 2" xfId="6384"/>
    <cellStyle name="40% - Акцент5 3 7 2 2 2" xfId="6385"/>
    <cellStyle name="40% - Акцент5 3 7 2 3" xfId="6386"/>
    <cellStyle name="40% - Акцент5 3 7 3" xfId="6387"/>
    <cellStyle name="40% - Акцент5 3 7 3 2" xfId="6388"/>
    <cellStyle name="40% - Акцент5 3 7 4" xfId="6389"/>
    <cellStyle name="40% - Акцент5 3 8" xfId="6390"/>
    <cellStyle name="40% - Акцент5 3 8 2" xfId="6391"/>
    <cellStyle name="40% - Акцент5 3 8 2 2" xfId="6392"/>
    <cellStyle name="40% - Акцент5 3 8 2 2 2" xfId="6393"/>
    <cellStyle name="40% - Акцент5 3 8 2 3" xfId="6394"/>
    <cellStyle name="40% - Акцент5 3 8 3" xfId="6395"/>
    <cellStyle name="40% - Акцент5 3 8 3 2" xfId="6396"/>
    <cellStyle name="40% - Акцент5 3 8 4" xfId="6397"/>
    <cellStyle name="40% - Акцент5 3 9" xfId="6398"/>
    <cellStyle name="40% - Акцент5 3 9 2" xfId="6399"/>
    <cellStyle name="40% - Акцент5 3 9 2 2" xfId="6400"/>
    <cellStyle name="40% - Акцент5 3 9 2 2 2" xfId="6401"/>
    <cellStyle name="40% - Акцент5 3 9 2 3" xfId="6402"/>
    <cellStyle name="40% - Акцент5 3 9 3" xfId="6403"/>
    <cellStyle name="40% - Акцент5 3 9 3 2" xfId="6404"/>
    <cellStyle name="40% - Акцент5 3 9 4" xfId="6405"/>
    <cellStyle name="40% - Акцент5 4" xfId="6406"/>
    <cellStyle name="40% - Акцент5 4 2" xfId="6407"/>
    <cellStyle name="40% - Акцент5 4 2 2" xfId="6408"/>
    <cellStyle name="40% - Акцент5 4 3" xfId="6409"/>
    <cellStyle name="40% - Акцент5 5" xfId="6410"/>
    <cellStyle name="40% - Акцент5 5 2" xfId="6411"/>
    <cellStyle name="40% - Акцент5 5 2 2" xfId="6412"/>
    <cellStyle name="40% - Акцент5 5 3" xfId="6413"/>
    <cellStyle name="40% - Акцент5 6" xfId="6414"/>
    <cellStyle name="40% - Акцент5 6 2" xfId="6415"/>
    <cellStyle name="40% - Акцент5 7" xfId="6416"/>
    <cellStyle name="40% - Акцент5 7 2" xfId="6417"/>
    <cellStyle name="40% - Акцент5 7 2 2" xfId="6418"/>
    <cellStyle name="40% - Акцент5 7 2 2 2" xfId="6419"/>
    <cellStyle name="40% - Акцент5 7 2 3" xfId="6420"/>
    <cellStyle name="40% - Акцент5 7 3" xfId="6421"/>
    <cellStyle name="40% - Акцент5 7 3 2" xfId="6422"/>
    <cellStyle name="40% - Акцент5 7 4" xfId="6423"/>
    <cellStyle name="40% - Акцент5 8" xfId="6424"/>
    <cellStyle name="40% - Акцент5 8 2" xfId="6425"/>
    <cellStyle name="40% - Акцент5 8 2 2" xfId="6426"/>
    <cellStyle name="40% - Акцент5 8 2 2 2" xfId="6427"/>
    <cellStyle name="40% - Акцент5 8 2 3" xfId="6428"/>
    <cellStyle name="40% - Акцент5 8 3" xfId="6429"/>
    <cellStyle name="40% - Акцент5 8 3 2" xfId="6430"/>
    <cellStyle name="40% - Акцент5 8 4" xfId="6431"/>
    <cellStyle name="40% - Акцент5 9" xfId="6432"/>
    <cellStyle name="40% - Акцент5 9 2" xfId="6433"/>
    <cellStyle name="40% - Акцент5 9 2 2" xfId="6434"/>
    <cellStyle name="40% - Акцент5 9 2 2 2" xfId="6435"/>
    <cellStyle name="40% - Акцент5 9 2 3" xfId="6436"/>
    <cellStyle name="40% - Акцент5 9 3" xfId="6437"/>
    <cellStyle name="40% - Акцент5 9 3 2" xfId="6438"/>
    <cellStyle name="40% - Акцент5 9 4" xfId="6439"/>
    <cellStyle name="40% - Акцент6 10" xfId="6440"/>
    <cellStyle name="40% - Акцент6 10 2" xfId="6441"/>
    <cellStyle name="40% - Акцент6 10 2 2" xfId="6442"/>
    <cellStyle name="40% - Акцент6 10 2 2 2" xfId="6443"/>
    <cellStyle name="40% - Акцент6 10 2 3" xfId="6444"/>
    <cellStyle name="40% - Акцент6 10 3" xfId="6445"/>
    <cellStyle name="40% - Акцент6 10 3 2" xfId="6446"/>
    <cellStyle name="40% - Акцент6 10 4" xfId="6447"/>
    <cellStyle name="40% - Акцент6 11" xfId="6448"/>
    <cellStyle name="40% - Акцент6 11 2" xfId="6449"/>
    <cellStyle name="40% - Акцент6 11 2 2" xfId="6450"/>
    <cellStyle name="40% - Акцент6 11 2 2 2" xfId="6451"/>
    <cellStyle name="40% - Акцент6 11 2 3" xfId="6452"/>
    <cellStyle name="40% - Акцент6 11 3" xfId="6453"/>
    <cellStyle name="40% - Акцент6 11 3 2" xfId="6454"/>
    <cellStyle name="40% - Акцент6 11 4" xfId="6455"/>
    <cellStyle name="40% - Акцент6 12" xfId="6456"/>
    <cellStyle name="40% - Акцент6 12 2" xfId="6457"/>
    <cellStyle name="40% - Акцент6 12 2 2" xfId="6458"/>
    <cellStyle name="40% - Акцент6 12 2 2 2" xfId="6459"/>
    <cellStyle name="40% - Акцент6 12 2 3" xfId="6460"/>
    <cellStyle name="40% - Акцент6 12 3" xfId="6461"/>
    <cellStyle name="40% - Акцент6 12 3 2" xfId="6462"/>
    <cellStyle name="40% - Акцент6 12 4" xfId="6463"/>
    <cellStyle name="40% - Акцент6 13" xfId="6464"/>
    <cellStyle name="40% - Акцент6 13 2" xfId="6465"/>
    <cellStyle name="40% - Акцент6 13 2 2" xfId="6466"/>
    <cellStyle name="40% - Акцент6 13 2 2 2" xfId="6467"/>
    <cellStyle name="40% - Акцент6 13 2 3" xfId="6468"/>
    <cellStyle name="40% - Акцент6 13 3" xfId="6469"/>
    <cellStyle name="40% - Акцент6 13 3 2" xfId="6470"/>
    <cellStyle name="40% - Акцент6 13 4" xfId="6471"/>
    <cellStyle name="40% - Акцент6 14" xfId="6472"/>
    <cellStyle name="40% - Акцент6 14 2" xfId="6473"/>
    <cellStyle name="40% - Акцент6 14 2 2" xfId="6474"/>
    <cellStyle name="40% - Акцент6 14 2 2 2" xfId="6475"/>
    <cellStyle name="40% - Акцент6 14 2 3" xfId="6476"/>
    <cellStyle name="40% - Акцент6 14 3" xfId="6477"/>
    <cellStyle name="40% - Акцент6 14 3 2" xfId="6478"/>
    <cellStyle name="40% - Акцент6 14 4" xfId="6479"/>
    <cellStyle name="40% - Акцент6 15" xfId="6480"/>
    <cellStyle name="40% - Акцент6 15 2" xfId="6481"/>
    <cellStyle name="40% - Акцент6 15 2 2" xfId="6482"/>
    <cellStyle name="40% - Акцент6 15 2 2 2" xfId="6483"/>
    <cellStyle name="40% - Акцент6 15 2 3" xfId="6484"/>
    <cellStyle name="40% - Акцент6 15 3" xfId="6485"/>
    <cellStyle name="40% - Акцент6 15 3 2" xfId="6486"/>
    <cellStyle name="40% - Акцент6 15 4" xfId="6487"/>
    <cellStyle name="40% - Акцент6 16" xfId="6488"/>
    <cellStyle name="40% - Акцент6 16 2" xfId="6489"/>
    <cellStyle name="40% - Акцент6 16 2 2" xfId="6490"/>
    <cellStyle name="40% - Акцент6 16 2 2 2" xfId="6491"/>
    <cellStyle name="40% - Акцент6 16 2 3" xfId="6492"/>
    <cellStyle name="40% - Акцент6 16 3" xfId="6493"/>
    <cellStyle name="40% - Акцент6 16 3 2" xfId="6494"/>
    <cellStyle name="40% - Акцент6 16 4" xfId="6495"/>
    <cellStyle name="40% - Акцент6 17" xfId="6496"/>
    <cellStyle name="40% - Акцент6 17 2" xfId="6497"/>
    <cellStyle name="40% - Акцент6 17 2 2" xfId="6498"/>
    <cellStyle name="40% - Акцент6 17 2 2 2" xfId="6499"/>
    <cellStyle name="40% - Акцент6 17 2 3" xfId="6500"/>
    <cellStyle name="40% - Акцент6 17 3" xfId="6501"/>
    <cellStyle name="40% - Акцент6 17 3 2" xfId="6502"/>
    <cellStyle name="40% - Акцент6 17 4" xfId="6503"/>
    <cellStyle name="40% - Акцент6 18" xfId="6504"/>
    <cellStyle name="40% - Акцент6 18 2" xfId="6505"/>
    <cellStyle name="40% - Акцент6 18 2 2" xfId="6506"/>
    <cellStyle name="40% - Акцент6 18 3" xfId="6507"/>
    <cellStyle name="40% - Акцент6 19" xfId="6508"/>
    <cellStyle name="40% - Акцент6 19 2" xfId="6509"/>
    <cellStyle name="40% - Акцент6 2" xfId="6510"/>
    <cellStyle name="40% - Акцент6 2 10" xfId="6511"/>
    <cellStyle name="40% - Акцент6 2 10 2" xfId="6512"/>
    <cellStyle name="40% - Акцент6 2 10 2 2" xfId="6513"/>
    <cellStyle name="40% - Акцент6 2 10 2 2 2" xfId="6514"/>
    <cellStyle name="40% - Акцент6 2 10 2 3" xfId="6515"/>
    <cellStyle name="40% - Акцент6 2 10 3" xfId="6516"/>
    <cellStyle name="40% - Акцент6 2 10 3 2" xfId="6517"/>
    <cellStyle name="40% - Акцент6 2 10 4" xfId="6518"/>
    <cellStyle name="40% - Акцент6 2 11" xfId="6519"/>
    <cellStyle name="40% - Акцент6 2 11 2" xfId="6520"/>
    <cellStyle name="40% - Акцент6 2 11 2 2" xfId="6521"/>
    <cellStyle name="40% - Акцент6 2 11 2 2 2" xfId="6522"/>
    <cellStyle name="40% - Акцент6 2 11 2 3" xfId="6523"/>
    <cellStyle name="40% - Акцент6 2 11 3" xfId="6524"/>
    <cellStyle name="40% - Акцент6 2 11 3 2" xfId="6525"/>
    <cellStyle name="40% - Акцент6 2 11 4" xfId="6526"/>
    <cellStyle name="40% - Акцент6 2 12" xfId="6527"/>
    <cellStyle name="40% - Акцент6 2 12 2" xfId="6528"/>
    <cellStyle name="40% - Акцент6 2 12 2 2" xfId="6529"/>
    <cellStyle name="40% - Акцент6 2 12 2 2 2" xfId="6530"/>
    <cellStyle name="40% - Акцент6 2 12 2 3" xfId="6531"/>
    <cellStyle name="40% - Акцент6 2 12 3" xfId="6532"/>
    <cellStyle name="40% - Акцент6 2 12 3 2" xfId="6533"/>
    <cellStyle name="40% - Акцент6 2 12 4" xfId="6534"/>
    <cellStyle name="40% - Акцент6 2 13" xfId="6535"/>
    <cellStyle name="40% - Акцент6 2 13 2" xfId="6536"/>
    <cellStyle name="40% - Акцент6 2 13 2 2" xfId="6537"/>
    <cellStyle name="40% - Акцент6 2 13 2 2 2" xfId="6538"/>
    <cellStyle name="40% - Акцент6 2 13 2 3" xfId="6539"/>
    <cellStyle name="40% - Акцент6 2 13 3" xfId="6540"/>
    <cellStyle name="40% - Акцент6 2 13 3 2" xfId="6541"/>
    <cellStyle name="40% - Акцент6 2 13 4" xfId="6542"/>
    <cellStyle name="40% - Акцент6 2 14" xfId="6543"/>
    <cellStyle name="40% - Акцент6 2 14 2" xfId="6544"/>
    <cellStyle name="40% - Акцент6 2 14 2 2" xfId="6545"/>
    <cellStyle name="40% - Акцент6 2 14 2 2 2" xfId="6546"/>
    <cellStyle name="40% - Акцент6 2 14 2 3" xfId="6547"/>
    <cellStyle name="40% - Акцент6 2 14 3" xfId="6548"/>
    <cellStyle name="40% - Акцент6 2 14 3 2" xfId="6549"/>
    <cellStyle name="40% - Акцент6 2 14 4" xfId="6550"/>
    <cellStyle name="40% - Акцент6 2 15" xfId="6551"/>
    <cellStyle name="40% - Акцент6 2 15 2" xfId="6552"/>
    <cellStyle name="40% - Акцент6 2 15 2 2" xfId="6553"/>
    <cellStyle name="40% - Акцент6 2 15 2 2 2" xfId="6554"/>
    <cellStyle name="40% - Акцент6 2 15 2 3" xfId="6555"/>
    <cellStyle name="40% - Акцент6 2 15 3" xfId="6556"/>
    <cellStyle name="40% - Акцент6 2 15 3 2" xfId="6557"/>
    <cellStyle name="40% - Акцент6 2 15 4" xfId="6558"/>
    <cellStyle name="40% - Акцент6 2 16" xfId="6559"/>
    <cellStyle name="40% - Акцент6 2 16 2" xfId="6560"/>
    <cellStyle name="40% - Акцент6 2 16 2 2" xfId="6561"/>
    <cellStyle name="40% - Акцент6 2 16 2 2 2" xfId="6562"/>
    <cellStyle name="40% - Акцент6 2 16 2 3" xfId="6563"/>
    <cellStyle name="40% - Акцент6 2 16 3" xfId="6564"/>
    <cellStyle name="40% - Акцент6 2 16 3 2" xfId="6565"/>
    <cellStyle name="40% - Акцент6 2 16 4" xfId="6566"/>
    <cellStyle name="40% - Акцент6 2 17" xfId="6567"/>
    <cellStyle name="40% - Акцент6 2 17 2" xfId="6568"/>
    <cellStyle name="40% - Акцент6 2 17 2 2" xfId="6569"/>
    <cellStyle name="40% - Акцент6 2 17 2 2 2" xfId="6570"/>
    <cellStyle name="40% - Акцент6 2 17 2 3" xfId="6571"/>
    <cellStyle name="40% - Акцент6 2 17 3" xfId="6572"/>
    <cellStyle name="40% - Акцент6 2 17 3 2" xfId="6573"/>
    <cellStyle name="40% - Акцент6 2 17 4" xfId="6574"/>
    <cellStyle name="40% - Акцент6 2 18" xfId="6575"/>
    <cellStyle name="40% - Акцент6 2 18 2" xfId="6576"/>
    <cellStyle name="40% - Акцент6 2 18 2 2" xfId="6577"/>
    <cellStyle name="40% - Акцент6 2 18 2 2 2" xfId="6578"/>
    <cellStyle name="40% - Акцент6 2 18 2 3" xfId="6579"/>
    <cellStyle name="40% - Акцент6 2 18 3" xfId="6580"/>
    <cellStyle name="40% - Акцент6 2 18 3 2" xfId="6581"/>
    <cellStyle name="40% - Акцент6 2 18 4" xfId="6582"/>
    <cellStyle name="40% - Акцент6 2 19" xfId="6583"/>
    <cellStyle name="40% - Акцент6 2 19 2" xfId="6584"/>
    <cellStyle name="40% - Акцент6 2 19 2 2" xfId="6585"/>
    <cellStyle name="40% - Акцент6 2 19 2 2 2" xfId="6586"/>
    <cellStyle name="40% - Акцент6 2 19 2 3" xfId="6587"/>
    <cellStyle name="40% - Акцент6 2 19 3" xfId="6588"/>
    <cellStyle name="40% - Акцент6 2 19 3 2" xfId="6589"/>
    <cellStyle name="40% - Акцент6 2 19 4" xfId="6590"/>
    <cellStyle name="40% - Акцент6 2 2" xfId="6591"/>
    <cellStyle name="40% - Акцент6 2 2 2" xfId="6592"/>
    <cellStyle name="40% - Акцент6 2 20" xfId="6593"/>
    <cellStyle name="40% - Акцент6 2 20 2" xfId="6594"/>
    <cellStyle name="40% - Акцент6 2 20 2 2" xfId="6595"/>
    <cellStyle name="40% - Акцент6 2 20 2 2 2" xfId="6596"/>
    <cellStyle name="40% - Акцент6 2 20 2 3" xfId="6597"/>
    <cellStyle name="40% - Акцент6 2 20 3" xfId="6598"/>
    <cellStyle name="40% - Акцент6 2 20 3 2" xfId="6599"/>
    <cellStyle name="40% - Акцент6 2 20 4" xfId="6600"/>
    <cellStyle name="40% - Акцент6 2 21" xfId="6601"/>
    <cellStyle name="40% - Акцент6 2 21 2" xfId="6602"/>
    <cellStyle name="40% - Акцент6 2 21 2 2" xfId="6603"/>
    <cellStyle name="40% - Акцент6 2 21 2 2 2" xfId="6604"/>
    <cellStyle name="40% - Акцент6 2 21 2 3" xfId="6605"/>
    <cellStyle name="40% - Акцент6 2 21 3" xfId="6606"/>
    <cellStyle name="40% - Акцент6 2 21 3 2" xfId="6607"/>
    <cellStyle name="40% - Акцент6 2 21 4" xfId="6608"/>
    <cellStyle name="40% - Акцент6 2 22" xfId="6609"/>
    <cellStyle name="40% - Акцент6 2 22 2" xfId="6610"/>
    <cellStyle name="40% - Акцент6 2 22 2 2" xfId="6611"/>
    <cellStyle name="40% - Акцент6 2 22 2 2 2" xfId="6612"/>
    <cellStyle name="40% - Акцент6 2 22 2 3" xfId="6613"/>
    <cellStyle name="40% - Акцент6 2 22 3" xfId="6614"/>
    <cellStyle name="40% - Акцент6 2 22 3 2" xfId="6615"/>
    <cellStyle name="40% - Акцент6 2 22 4" xfId="6616"/>
    <cellStyle name="40% - Акцент6 2 23" xfId="6617"/>
    <cellStyle name="40% - Акцент6 2 23 2" xfId="6618"/>
    <cellStyle name="40% - Акцент6 2 23 2 2" xfId="6619"/>
    <cellStyle name="40% - Акцент6 2 23 2 2 2" xfId="6620"/>
    <cellStyle name="40% - Акцент6 2 23 2 3" xfId="6621"/>
    <cellStyle name="40% - Акцент6 2 23 3" xfId="6622"/>
    <cellStyle name="40% - Акцент6 2 23 3 2" xfId="6623"/>
    <cellStyle name="40% - Акцент6 2 23 4" xfId="6624"/>
    <cellStyle name="40% - Акцент6 2 24" xfId="6625"/>
    <cellStyle name="40% - Акцент6 2 24 2" xfId="6626"/>
    <cellStyle name="40% - Акцент6 2 24 2 2" xfId="6627"/>
    <cellStyle name="40% - Акцент6 2 24 2 2 2" xfId="6628"/>
    <cellStyle name="40% - Акцент6 2 24 2 3" xfId="6629"/>
    <cellStyle name="40% - Акцент6 2 24 3" xfId="6630"/>
    <cellStyle name="40% - Акцент6 2 24 3 2" xfId="6631"/>
    <cellStyle name="40% - Акцент6 2 24 4" xfId="6632"/>
    <cellStyle name="40% - Акцент6 2 25" xfId="6633"/>
    <cellStyle name="40% - Акцент6 2 3" xfId="6634"/>
    <cellStyle name="40% - Акцент6 2 3 2" xfId="6635"/>
    <cellStyle name="40% - Акцент6 2 3 2 2" xfId="6636"/>
    <cellStyle name="40% - Акцент6 2 3 2 2 2" xfId="6637"/>
    <cellStyle name="40% - Акцент6 2 3 2 3" xfId="6638"/>
    <cellStyle name="40% - Акцент6 2 3 3" xfId="6639"/>
    <cellStyle name="40% - Акцент6 2 3 3 2" xfId="6640"/>
    <cellStyle name="40% - Акцент6 2 3 4" xfId="6641"/>
    <cellStyle name="40% - Акцент6 2 4" xfId="6642"/>
    <cellStyle name="40% - Акцент6 2 4 2" xfId="6643"/>
    <cellStyle name="40% - Акцент6 2 4 2 2" xfId="6644"/>
    <cellStyle name="40% - Акцент6 2 4 2 2 2" xfId="6645"/>
    <cellStyle name="40% - Акцент6 2 4 2 3" xfId="6646"/>
    <cellStyle name="40% - Акцент6 2 4 3" xfId="6647"/>
    <cellStyle name="40% - Акцент6 2 4 3 2" xfId="6648"/>
    <cellStyle name="40% - Акцент6 2 4 4" xfId="6649"/>
    <cellStyle name="40% - Акцент6 2 5" xfId="6650"/>
    <cellStyle name="40% - Акцент6 2 5 2" xfId="6651"/>
    <cellStyle name="40% - Акцент6 2 5 2 2" xfId="6652"/>
    <cellStyle name="40% - Акцент6 2 5 2 2 2" xfId="6653"/>
    <cellStyle name="40% - Акцент6 2 5 2 3" xfId="6654"/>
    <cellStyle name="40% - Акцент6 2 5 3" xfId="6655"/>
    <cellStyle name="40% - Акцент6 2 5 3 2" xfId="6656"/>
    <cellStyle name="40% - Акцент6 2 5 4" xfId="6657"/>
    <cellStyle name="40% - Акцент6 2 6" xfId="6658"/>
    <cellStyle name="40% - Акцент6 2 6 2" xfId="6659"/>
    <cellStyle name="40% - Акцент6 2 6 2 2" xfId="6660"/>
    <cellStyle name="40% - Акцент6 2 6 2 2 2" xfId="6661"/>
    <cellStyle name="40% - Акцент6 2 6 2 3" xfId="6662"/>
    <cellStyle name="40% - Акцент6 2 6 3" xfId="6663"/>
    <cellStyle name="40% - Акцент6 2 6 3 2" xfId="6664"/>
    <cellStyle name="40% - Акцент6 2 6 4" xfId="6665"/>
    <cellStyle name="40% - Акцент6 2 7" xfId="6666"/>
    <cellStyle name="40% - Акцент6 2 7 2" xfId="6667"/>
    <cellStyle name="40% - Акцент6 2 7 2 2" xfId="6668"/>
    <cellStyle name="40% - Акцент6 2 7 2 2 2" xfId="6669"/>
    <cellStyle name="40% - Акцент6 2 7 2 3" xfId="6670"/>
    <cellStyle name="40% - Акцент6 2 7 3" xfId="6671"/>
    <cellStyle name="40% - Акцент6 2 7 3 2" xfId="6672"/>
    <cellStyle name="40% - Акцент6 2 7 4" xfId="6673"/>
    <cellStyle name="40% - Акцент6 2 8" xfId="6674"/>
    <cellStyle name="40% - Акцент6 2 8 2" xfId="6675"/>
    <cellStyle name="40% - Акцент6 2 8 2 2" xfId="6676"/>
    <cellStyle name="40% - Акцент6 2 8 2 2 2" xfId="6677"/>
    <cellStyle name="40% - Акцент6 2 8 2 3" xfId="6678"/>
    <cellStyle name="40% - Акцент6 2 8 3" xfId="6679"/>
    <cellStyle name="40% - Акцент6 2 8 3 2" xfId="6680"/>
    <cellStyle name="40% - Акцент6 2 8 4" xfId="6681"/>
    <cellStyle name="40% - Акцент6 2 9" xfId="6682"/>
    <cellStyle name="40% - Акцент6 2 9 2" xfId="6683"/>
    <cellStyle name="40% - Акцент6 2 9 2 2" xfId="6684"/>
    <cellStyle name="40% - Акцент6 2 9 2 2 2" xfId="6685"/>
    <cellStyle name="40% - Акцент6 2 9 2 3" xfId="6686"/>
    <cellStyle name="40% - Акцент6 2 9 3" xfId="6687"/>
    <cellStyle name="40% - Акцент6 2 9 3 2" xfId="6688"/>
    <cellStyle name="40% - Акцент6 2 9 4" xfId="6689"/>
    <cellStyle name="40% - Акцент6 20" xfId="6690"/>
    <cellStyle name="40% - Акцент6 3" xfId="6691"/>
    <cellStyle name="40% - Акцент6 3 10" xfId="6692"/>
    <cellStyle name="40% - Акцент6 3 10 2" xfId="6693"/>
    <cellStyle name="40% - Акцент6 3 10 2 2" xfId="6694"/>
    <cellStyle name="40% - Акцент6 3 10 2 2 2" xfId="6695"/>
    <cellStyle name="40% - Акцент6 3 10 2 3" xfId="6696"/>
    <cellStyle name="40% - Акцент6 3 10 3" xfId="6697"/>
    <cellStyle name="40% - Акцент6 3 10 3 2" xfId="6698"/>
    <cellStyle name="40% - Акцент6 3 10 4" xfId="6699"/>
    <cellStyle name="40% - Акцент6 3 11" xfId="6700"/>
    <cellStyle name="40% - Акцент6 3 11 2" xfId="6701"/>
    <cellStyle name="40% - Акцент6 3 11 2 2" xfId="6702"/>
    <cellStyle name="40% - Акцент6 3 11 2 2 2" xfId="6703"/>
    <cellStyle name="40% - Акцент6 3 11 2 3" xfId="6704"/>
    <cellStyle name="40% - Акцент6 3 11 3" xfId="6705"/>
    <cellStyle name="40% - Акцент6 3 11 3 2" xfId="6706"/>
    <cellStyle name="40% - Акцент6 3 11 4" xfId="6707"/>
    <cellStyle name="40% - Акцент6 3 12" xfId="6708"/>
    <cellStyle name="40% - Акцент6 3 12 2" xfId="6709"/>
    <cellStyle name="40% - Акцент6 3 12 2 2" xfId="6710"/>
    <cellStyle name="40% - Акцент6 3 12 2 2 2" xfId="6711"/>
    <cellStyle name="40% - Акцент6 3 12 2 3" xfId="6712"/>
    <cellStyle name="40% - Акцент6 3 12 3" xfId="6713"/>
    <cellStyle name="40% - Акцент6 3 12 3 2" xfId="6714"/>
    <cellStyle name="40% - Акцент6 3 12 4" xfId="6715"/>
    <cellStyle name="40% - Акцент6 3 13" xfId="6716"/>
    <cellStyle name="40% - Акцент6 3 13 2" xfId="6717"/>
    <cellStyle name="40% - Акцент6 3 13 2 2" xfId="6718"/>
    <cellStyle name="40% - Акцент6 3 13 2 2 2" xfId="6719"/>
    <cellStyle name="40% - Акцент6 3 13 2 3" xfId="6720"/>
    <cellStyle name="40% - Акцент6 3 13 3" xfId="6721"/>
    <cellStyle name="40% - Акцент6 3 13 3 2" xfId="6722"/>
    <cellStyle name="40% - Акцент6 3 13 4" xfId="6723"/>
    <cellStyle name="40% - Акцент6 3 14" xfId="6724"/>
    <cellStyle name="40% - Акцент6 3 14 2" xfId="6725"/>
    <cellStyle name="40% - Акцент6 3 14 2 2" xfId="6726"/>
    <cellStyle name="40% - Акцент6 3 14 2 2 2" xfId="6727"/>
    <cellStyle name="40% - Акцент6 3 14 2 3" xfId="6728"/>
    <cellStyle name="40% - Акцент6 3 14 3" xfId="6729"/>
    <cellStyle name="40% - Акцент6 3 14 3 2" xfId="6730"/>
    <cellStyle name="40% - Акцент6 3 14 4" xfId="6731"/>
    <cellStyle name="40% - Акцент6 3 15" xfId="6732"/>
    <cellStyle name="40% - Акцент6 3 15 2" xfId="6733"/>
    <cellStyle name="40% - Акцент6 3 15 2 2" xfId="6734"/>
    <cellStyle name="40% - Акцент6 3 15 2 2 2" xfId="6735"/>
    <cellStyle name="40% - Акцент6 3 15 2 3" xfId="6736"/>
    <cellStyle name="40% - Акцент6 3 15 3" xfId="6737"/>
    <cellStyle name="40% - Акцент6 3 15 3 2" xfId="6738"/>
    <cellStyle name="40% - Акцент6 3 15 4" xfId="6739"/>
    <cellStyle name="40% - Акцент6 3 16" xfId="6740"/>
    <cellStyle name="40% - Акцент6 3 16 2" xfId="6741"/>
    <cellStyle name="40% - Акцент6 3 16 2 2" xfId="6742"/>
    <cellStyle name="40% - Акцент6 3 16 2 2 2" xfId="6743"/>
    <cellStyle name="40% - Акцент6 3 16 2 3" xfId="6744"/>
    <cellStyle name="40% - Акцент6 3 16 3" xfId="6745"/>
    <cellStyle name="40% - Акцент6 3 16 3 2" xfId="6746"/>
    <cellStyle name="40% - Акцент6 3 16 4" xfId="6747"/>
    <cellStyle name="40% - Акцент6 3 17" xfId="6748"/>
    <cellStyle name="40% - Акцент6 3 17 2" xfId="6749"/>
    <cellStyle name="40% - Акцент6 3 17 2 2" xfId="6750"/>
    <cellStyle name="40% - Акцент6 3 17 2 2 2" xfId="6751"/>
    <cellStyle name="40% - Акцент6 3 17 2 3" xfId="6752"/>
    <cellStyle name="40% - Акцент6 3 17 3" xfId="6753"/>
    <cellStyle name="40% - Акцент6 3 17 3 2" xfId="6754"/>
    <cellStyle name="40% - Акцент6 3 17 4" xfId="6755"/>
    <cellStyle name="40% - Акцент6 3 18" xfId="6756"/>
    <cellStyle name="40% - Акцент6 3 18 2" xfId="6757"/>
    <cellStyle name="40% - Акцент6 3 18 2 2" xfId="6758"/>
    <cellStyle name="40% - Акцент6 3 18 2 2 2" xfId="6759"/>
    <cellStyle name="40% - Акцент6 3 18 2 3" xfId="6760"/>
    <cellStyle name="40% - Акцент6 3 18 3" xfId="6761"/>
    <cellStyle name="40% - Акцент6 3 18 3 2" xfId="6762"/>
    <cellStyle name="40% - Акцент6 3 18 4" xfId="6763"/>
    <cellStyle name="40% - Акцент6 3 19" xfId="6764"/>
    <cellStyle name="40% - Акцент6 3 19 2" xfId="6765"/>
    <cellStyle name="40% - Акцент6 3 19 2 2" xfId="6766"/>
    <cellStyle name="40% - Акцент6 3 19 2 2 2" xfId="6767"/>
    <cellStyle name="40% - Акцент6 3 19 2 3" xfId="6768"/>
    <cellStyle name="40% - Акцент6 3 19 3" xfId="6769"/>
    <cellStyle name="40% - Акцент6 3 19 3 2" xfId="6770"/>
    <cellStyle name="40% - Акцент6 3 19 4" xfId="6771"/>
    <cellStyle name="40% - Акцент6 3 2" xfId="6772"/>
    <cellStyle name="40% - Акцент6 3 2 2" xfId="6773"/>
    <cellStyle name="40% - Акцент6 3 20" xfId="6774"/>
    <cellStyle name="40% - Акцент6 3 20 2" xfId="6775"/>
    <cellStyle name="40% - Акцент6 3 20 2 2" xfId="6776"/>
    <cellStyle name="40% - Акцент6 3 20 2 2 2" xfId="6777"/>
    <cellStyle name="40% - Акцент6 3 20 2 3" xfId="6778"/>
    <cellStyle name="40% - Акцент6 3 20 3" xfId="6779"/>
    <cellStyle name="40% - Акцент6 3 20 3 2" xfId="6780"/>
    <cellStyle name="40% - Акцент6 3 20 4" xfId="6781"/>
    <cellStyle name="40% - Акцент6 3 21" xfId="6782"/>
    <cellStyle name="40% - Акцент6 3 21 2" xfId="6783"/>
    <cellStyle name="40% - Акцент6 3 21 2 2" xfId="6784"/>
    <cellStyle name="40% - Акцент6 3 21 2 2 2" xfId="6785"/>
    <cellStyle name="40% - Акцент6 3 21 2 3" xfId="6786"/>
    <cellStyle name="40% - Акцент6 3 21 3" xfId="6787"/>
    <cellStyle name="40% - Акцент6 3 21 3 2" xfId="6788"/>
    <cellStyle name="40% - Акцент6 3 21 4" xfId="6789"/>
    <cellStyle name="40% - Акцент6 3 22" xfId="6790"/>
    <cellStyle name="40% - Акцент6 3 22 2" xfId="6791"/>
    <cellStyle name="40% - Акцент6 3 22 2 2" xfId="6792"/>
    <cellStyle name="40% - Акцент6 3 22 2 2 2" xfId="6793"/>
    <cellStyle name="40% - Акцент6 3 22 2 3" xfId="6794"/>
    <cellStyle name="40% - Акцент6 3 22 3" xfId="6795"/>
    <cellStyle name="40% - Акцент6 3 22 3 2" xfId="6796"/>
    <cellStyle name="40% - Акцент6 3 22 4" xfId="6797"/>
    <cellStyle name="40% - Акцент6 3 23" xfId="6798"/>
    <cellStyle name="40% - Акцент6 3 23 2" xfId="6799"/>
    <cellStyle name="40% - Акцент6 3 23 2 2" xfId="6800"/>
    <cellStyle name="40% - Акцент6 3 23 2 2 2" xfId="6801"/>
    <cellStyle name="40% - Акцент6 3 23 2 3" xfId="6802"/>
    <cellStyle name="40% - Акцент6 3 23 3" xfId="6803"/>
    <cellStyle name="40% - Акцент6 3 23 3 2" xfId="6804"/>
    <cellStyle name="40% - Акцент6 3 23 4" xfId="6805"/>
    <cellStyle name="40% - Акцент6 3 24" xfId="6806"/>
    <cellStyle name="40% - Акцент6 3 24 2" xfId="6807"/>
    <cellStyle name="40% - Акцент6 3 24 2 2" xfId="6808"/>
    <cellStyle name="40% - Акцент6 3 24 2 2 2" xfId="6809"/>
    <cellStyle name="40% - Акцент6 3 24 2 3" xfId="6810"/>
    <cellStyle name="40% - Акцент6 3 24 3" xfId="6811"/>
    <cellStyle name="40% - Акцент6 3 24 3 2" xfId="6812"/>
    <cellStyle name="40% - Акцент6 3 24 4" xfId="6813"/>
    <cellStyle name="40% - Акцент6 3 25" xfId="6814"/>
    <cellStyle name="40% - Акцент6 3 3" xfId="6815"/>
    <cellStyle name="40% - Акцент6 3 3 2" xfId="6816"/>
    <cellStyle name="40% - Акцент6 3 3 2 2" xfId="6817"/>
    <cellStyle name="40% - Акцент6 3 3 2 2 2" xfId="6818"/>
    <cellStyle name="40% - Акцент6 3 3 2 3" xfId="6819"/>
    <cellStyle name="40% - Акцент6 3 3 3" xfId="6820"/>
    <cellStyle name="40% - Акцент6 3 3 3 2" xfId="6821"/>
    <cellStyle name="40% - Акцент6 3 3 4" xfId="6822"/>
    <cellStyle name="40% - Акцент6 3 4" xfId="6823"/>
    <cellStyle name="40% - Акцент6 3 4 2" xfId="6824"/>
    <cellStyle name="40% - Акцент6 3 4 2 2" xfId="6825"/>
    <cellStyle name="40% - Акцент6 3 4 2 2 2" xfId="6826"/>
    <cellStyle name="40% - Акцент6 3 4 2 3" xfId="6827"/>
    <cellStyle name="40% - Акцент6 3 4 3" xfId="6828"/>
    <cellStyle name="40% - Акцент6 3 4 3 2" xfId="6829"/>
    <cellStyle name="40% - Акцент6 3 4 4" xfId="6830"/>
    <cellStyle name="40% - Акцент6 3 5" xfId="6831"/>
    <cellStyle name="40% - Акцент6 3 5 2" xfId="6832"/>
    <cellStyle name="40% - Акцент6 3 5 2 2" xfId="6833"/>
    <cellStyle name="40% - Акцент6 3 5 2 2 2" xfId="6834"/>
    <cellStyle name="40% - Акцент6 3 5 2 3" xfId="6835"/>
    <cellStyle name="40% - Акцент6 3 5 3" xfId="6836"/>
    <cellStyle name="40% - Акцент6 3 5 3 2" xfId="6837"/>
    <cellStyle name="40% - Акцент6 3 5 4" xfId="6838"/>
    <cellStyle name="40% - Акцент6 3 6" xfId="6839"/>
    <cellStyle name="40% - Акцент6 3 6 2" xfId="6840"/>
    <cellStyle name="40% - Акцент6 3 6 2 2" xfId="6841"/>
    <cellStyle name="40% - Акцент6 3 6 2 2 2" xfId="6842"/>
    <cellStyle name="40% - Акцент6 3 6 2 3" xfId="6843"/>
    <cellStyle name="40% - Акцент6 3 6 3" xfId="6844"/>
    <cellStyle name="40% - Акцент6 3 6 3 2" xfId="6845"/>
    <cellStyle name="40% - Акцент6 3 6 4" xfId="6846"/>
    <cellStyle name="40% - Акцент6 3 7" xfId="6847"/>
    <cellStyle name="40% - Акцент6 3 7 2" xfId="6848"/>
    <cellStyle name="40% - Акцент6 3 7 2 2" xfId="6849"/>
    <cellStyle name="40% - Акцент6 3 7 2 2 2" xfId="6850"/>
    <cellStyle name="40% - Акцент6 3 7 2 3" xfId="6851"/>
    <cellStyle name="40% - Акцент6 3 7 3" xfId="6852"/>
    <cellStyle name="40% - Акцент6 3 7 3 2" xfId="6853"/>
    <cellStyle name="40% - Акцент6 3 7 4" xfId="6854"/>
    <cellStyle name="40% - Акцент6 3 8" xfId="6855"/>
    <cellStyle name="40% - Акцент6 3 8 2" xfId="6856"/>
    <cellStyle name="40% - Акцент6 3 8 2 2" xfId="6857"/>
    <cellStyle name="40% - Акцент6 3 8 2 2 2" xfId="6858"/>
    <cellStyle name="40% - Акцент6 3 8 2 3" xfId="6859"/>
    <cellStyle name="40% - Акцент6 3 8 3" xfId="6860"/>
    <cellStyle name="40% - Акцент6 3 8 3 2" xfId="6861"/>
    <cellStyle name="40% - Акцент6 3 8 4" xfId="6862"/>
    <cellStyle name="40% - Акцент6 3 9" xfId="6863"/>
    <cellStyle name="40% - Акцент6 3 9 2" xfId="6864"/>
    <cellStyle name="40% - Акцент6 3 9 2 2" xfId="6865"/>
    <cellStyle name="40% - Акцент6 3 9 2 2 2" xfId="6866"/>
    <cellStyle name="40% - Акцент6 3 9 2 3" xfId="6867"/>
    <cellStyle name="40% - Акцент6 3 9 3" xfId="6868"/>
    <cellStyle name="40% - Акцент6 3 9 3 2" xfId="6869"/>
    <cellStyle name="40% - Акцент6 3 9 4" xfId="6870"/>
    <cellStyle name="40% - Акцент6 4" xfId="6871"/>
    <cellStyle name="40% - Акцент6 4 2" xfId="6872"/>
    <cellStyle name="40% - Акцент6 4 2 2" xfId="6873"/>
    <cellStyle name="40% - Акцент6 4 3" xfId="6874"/>
    <cellStyle name="40% - Акцент6 5" xfId="6875"/>
    <cellStyle name="40% - Акцент6 5 2" xfId="6876"/>
    <cellStyle name="40% - Акцент6 5 2 2" xfId="6877"/>
    <cellStyle name="40% - Акцент6 5 3" xfId="6878"/>
    <cellStyle name="40% - Акцент6 6" xfId="6879"/>
    <cellStyle name="40% - Акцент6 6 2" xfId="6880"/>
    <cellStyle name="40% - Акцент6 7" xfId="6881"/>
    <cellStyle name="40% - Акцент6 7 2" xfId="6882"/>
    <cellStyle name="40% - Акцент6 7 2 2" xfId="6883"/>
    <cellStyle name="40% - Акцент6 7 2 2 2" xfId="6884"/>
    <cellStyle name="40% - Акцент6 7 2 3" xfId="6885"/>
    <cellStyle name="40% - Акцент6 7 3" xfId="6886"/>
    <cellStyle name="40% - Акцент6 7 3 2" xfId="6887"/>
    <cellStyle name="40% - Акцент6 7 4" xfId="6888"/>
    <cellStyle name="40% - Акцент6 8" xfId="6889"/>
    <cellStyle name="40% - Акцент6 8 2" xfId="6890"/>
    <cellStyle name="40% - Акцент6 8 2 2" xfId="6891"/>
    <cellStyle name="40% - Акцент6 8 2 2 2" xfId="6892"/>
    <cellStyle name="40% - Акцент6 8 2 3" xfId="6893"/>
    <cellStyle name="40% - Акцент6 8 3" xfId="6894"/>
    <cellStyle name="40% - Акцент6 8 3 2" xfId="6895"/>
    <cellStyle name="40% - Акцент6 8 4" xfId="6896"/>
    <cellStyle name="40% - Акцент6 9" xfId="6897"/>
    <cellStyle name="40% - Акцент6 9 2" xfId="6898"/>
    <cellStyle name="40% - Акцент6 9 2 2" xfId="6899"/>
    <cellStyle name="40% - Акцент6 9 2 2 2" xfId="6900"/>
    <cellStyle name="40% - Акцент6 9 2 3" xfId="6901"/>
    <cellStyle name="40% - Акцент6 9 3" xfId="6902"/>
    <cellStyle name="40% - Акцент6 9 3 2" xfId="6903"/>
    <cellStyle name="40% - Акцент6 9 4" xfId="6904"/>
    <cellStyle name="60% - Accent1" xfId="6905"/>
    <cellStyle name="60% - Accent1 10" xfId="6906"/>
    <cellStyle name="60% - Accent1 10 2" xfId="6907"/>
    <cellStyle name="60% - Accent1 11" xfId="6908"/>
    <cellStyle name="60% - Accent1 11 2" xfId="6909"/>
    <cellStyle name="60% - Accent1 12" xfId="6910"/>
    <cellStyle name="60% - Accent1 12 2" xfId="6911"/>
    <cellStyle name="60% - Accent1 13" xfId="6912"/>
    <cellStyle name="60% - Accent1 13 2" xfId="6913"/>
    <cellStyle name="60% - Accent1 2" xfId="6914"/>
    <cellStyle name="60% - Accent1 2 2" xfId="6915"/>
    <cellStyle name="60% - Accent1 3" xfId="6916"/>
    <cellStyle name="60% - Accent1 3 2" xfId="6917"/>
    <cellStyle name="60% - Accent1 4" xfId="6918"/>
    <cellStyle name="60% - Accent1 4 2" xfId="6919"/>
    <cellStyle name="60% - Accent1 5" xfId="6920"/>
    <cellStyle name="60% - Accent1 5 2" xfId="6921"/>
    <cellStyle name="60% - Accent1 6" xfId="6922"/>
    <cellStyle name="60% - Accent1 6 2" xfId="6923"/>
    <cellStyle name="60% - Accent1 7" xfId="6924"/>
    <cellStyle name="60% - Accent1 7 2" xfId="6925"/>
    <cellStyle name="60% - Accent1 8" xfId="6926"/>
    <cellStyle name="60% - Accent1 8 2" xfId="6927"/>
    <cellStyle name="60% - Accent1 9" xfId="6928"/>
    <cellStyle name="60% - Accent1 9 2" xfId="6929"/>
    <cellStyle name="60% - Accent2" xfId="6930"/>
    <cellStyle name="60% - Accent2 10" xfId="6931"/>
    <cellStyle name="60% - Accent2 10 2" xfId="6932"/>
    <cellStyle name="60% - Accent2 11" xfId="6933"/>
    <cellStyle name="60% - Accent2 11 2" xfId="6934"/>
    <cellStyle name="60% - Accent2 12" xfId="6935"/>
    <cellStyle name="60% - Accent2 12 2" xfId="6936"/>
    <cellStyle name="60% - Accent2 13" xfId="6937"/>
    <cellStyle name="60% - Accent2 13 2" xfId="6938"/>
    <cellStyle name="60% - Accent2 2" xfId="6939"/>
    <cellStyle name="60% - Accent2 2 2" xfId="6940"/>
    <cellStyle name="60% - Accent2 3" xfId="6941"/>
    <cellStyle name="60% - Accent2 3 2" xfId="6942"/>
    <cellStyle name="60% - Accent2 4" xfId="6943"/>
    <cellStyle name="60% - Accent2 4 2" xfId="6944"/>
    <cellStyle name="60% - Accent2 5" xfId="6945"/>
    <cellStyle name="60% - Accent2 5 2" xfId="6946"/>
    <cellStyle name="60% - Accent2 6" xfId="6947"/>
    <cellStyle name="60% - Accent2 6 2" xfId="6948"/>
    <cellStyle name="60% - Accent2 7" xfId="6949"/>
    <cellStyle name="60% - Accent2 7 2" xfId="6950"/>
    <cellStyle name="60% - Accent2 8" xfId="6951"/>
    <cellStyle name="60% - Accent2 8 2" xfId="6952"/>
    <cellStyle name="60% - Accent2 9" xfId="6953"/>
    <cellStyle name="60% - Accent2 9 2" xfId="6954"/>
    <cellStyle name="60% - Accent3" xfId="6955"/>
    <cellStyle name="60% - Accent3 10" xfId="6956"/>
    <cellStyle name="60% - Accent3 10 2" xfId="6957"/>
    <cellStyle name="60% - Accent3 11" xfId="6958"/>
    <cellStyle name="60% - Accent3 11 2" xfId="6959"/>
    <cellStyle name="60% - Accent3 12" xfId="6960"/>
    <cellStyle name="60% - Accent3 12 2" xfId="6961"/>
    <cellStyle name="60% - Accent3 13" xfId="6962"/>
    <cellStyle name="60% - Accent3 13 2" xfId="6963"/>
    <cellStyle name="60% - Accent3 2" xfId="6964"/>
    <cellStyle name="60% - Accent3 2 2" xfId="6965"/>
    <cellStyle name="60% - Accent3 3" xfId="6966"/>
    <cellStyle name="60% - Accent3 3 2" xfId="6967"/>
    <cellStyle name="60% - Accent3 4" xfId="6968"/>
    <cellStyle name="60% - Accent3 4 2" xfId="6969"/>
    <cellStyle name="60% - Accent3 5" xfId="6970"/>
    <cellStyle name="60% - Accent3 5 2" xfId="6971"/>
    <cellStyle name="60% - Accent3 6" xfId="6972"/>
    <cellStyle name="60% - Accent3 6 2" xfId="6973"/>
    <cellStyle name="60% - Accent3 7" xfId="6974"/>
    <cellStyle name="60% - Accent3 7 2" xfId="6975"/>
    <cellStyle name="60% - Accent3 8" xfId="6976"/>
    <cellStyle name="60% - Accent3 8 2" xfId="6977"/>
    <cellStyle name="60% - Accent3 9" xfId="6978"/>
    <cellStyle name="60% - Accent3 9 2" xfId="6979"/>
    <cellStyle name="60% - Accent4" xfId="6980"/>
    <cellStyle name="60% - Accent4 10" xfId="6981"/>
    <cellStyle name="60% - Accent4 10 2" xfId="6982"/>
    <cellStyle name="60% - Accent4 11" xfId="6983"/>
    <cellStyle name="60% - Accent4 11 2" xfId="6984"/>
    <cellStyle name="60% - Accent4 12" xfId="6985"/>
    <cellStyle name="60% - Accent4 12 2" xfId="6986"/>
    <cellStyle name="60% - Accent4 13" xfId="6987"/>
    <cellStyle name="60% - Accent4 13 2" xfId="6988"/>
    <cellStyle name="60% - Accent4 2" xfId="6989"/>
    <cellStyle name="60% - Accent4 2 2" xfId="6990"/>
    <cellStyle name="60% - Accent4 3" xfId="6991"/>
    <cellStyle name="60% - Accent4 3 2" xfId="6992"/>
    <cellStyle name="60% - Accent4 4" xfId="6993"/>
    <cellStyle name="60% - Accent4 4 2" xfId="6994"/>
    <cellStyle name="60% - Accent4 5" xfId="6995"/>
    <cellStyle name="60% - Accent4 5 2" xfId="6996"/>
    <cellStyle name="60% - Accent4 6" xfId="6997"/>
    <cellStyle name="60% - Accent4 6 2" xfId="6998"/>
    <cellStyle name="60% - Accent4 7" xfId="6999"/>
    <cellStyle name="60% - Accent4 7 2" xfId="7000"/>
    <cellStyle name="60% - Accent4 8" xfId="7001"/>
    <cellStyle name="60% - Accent4 8 2" xfId="7002"/>
    <cellStyle name="60% - Accent4 9" xfId="7003"/>
    <cellStyle name="60% - Accent4 9 2" xfId="7004"/>
    <cellStyle name="60% - Accent5" xfId="7005"/>
    <cellStyle name="60% - Accent5 10" xfId="7006"/>
    <cellStyle name="60% - Accent5 10 2" xfId="7007"/>
    <cellStyle name="60% - Accent5 11" xfId="7008"/>
    <cellStyle name="60% - Accent5 11 2" xfId="7009"/>
    <cellStyle name="60% - Accent5 12" xfId="7010"/>
    <cellStyle name="60% - Accent5 12 2" xfId="7011"/>
    <cellStyle name="60% - Accent5 13" xfId="7012"/>
    <cellStyle name="60% - Accent5 13 2" xfId="7013"/>
    <cellStyle name="60% - Accent5 2" xfId="7014"/>
    <cellStyle name="60% - Accent5 2 2" xfId="7015"/>
    <cellStyle name="60% - Accent5 3" xfId="7016"/>
    <cellStyle name="60% - Accent5 3 2" xfId="7017"/>
    <cellStyle name="60% - Accent5 4" xfId="7018"/>
    <cellStyle name="60% - Accent5 4 2" xfId="7019"/>
    <cellStyle name="60% - Accent5 5" xfId="7020"/>
    <cellStyle name="60% - Accent5 5 2" xfId="7021"/>
    <cellStyle name="60% - Accent5 6" xfId="7022"/>
    <cellStyle name="60% - Accent5 6 2" xfId="7023"/>
    <cellStyle name="60% - Accent5 7" xfId="7024"/>
    <cellStyle name="60% - Accent5 7 2" xfId="7025"/>
    <cellStyle name="60% - Accent5 8" xfId="7026"/>
    <cellStyle name="60% - Accent5 8 2" xfId="7027"/>
    <cellStyle name="60% - Accent5 9" xfId="7028"/>
    <cellStyle name="60% - Accent5 9 2" xfId="7029"/>
    <cellStyle name="60% - Accent6" xfId="7030"/>
    <cellStyle name="60% - Accent6 10" xfId="7031"/>
    <cellStyle name="60% - Accent6 10 2" xfId="7032"/>
    <cellStyle name="60% - Accent6 11" xfId="7033"/>
    <cellStyle name="60% - Accent6 11 2" xfId="7034"/>
    <cellStyle name="60% - Accent6 12" xfId="7035"/>
    <cellStyle name="60% - Accent6 12 2" xfId="7036"/>
    <cellStyle name="60% - Accent6 13" xfId="7037"/>
    <cellStyle name="60% - Accent6 13 2" xfId="7038"/>
    <cellStyle name="60% - Accent6 2" xfId="7039"/>
    <cellStyle name="60% - Accent6 2 2" xfId="7040"/>
    <cellStyle name="60% - Accent6 3" xfId="7041"/>
    <cellStyle name="60% - Accent6 3 2" xfId="7042"/>
    <cellStyle name="60% - Accent6 4" xfId="7043"/>
    <cellStyle name="60% - Accent6 4 2" xfId="7044"/>
    <cellStyle name="60% - Accent6 5" xfId="7045"/>
    <cellStyle name="60% - Accent6 5 2" xfId="7046"/>
    <cellStyle name="60% - Accent6 6" xfId="7047"/>
    <cellStyle name="60% - Accent6 6 2" xfId="7048"/>
    <cellStyle name="60% - Accent6 7" xfId="7049"/>
    <cellStyle name="60% - Accent6 7 2" xfId="7050"/>
    <cellStyle name="60% - Accent6 8" xfId="7051"/>
    <cellStyle name="60% - Accent6 8 2" xfId="7052"/>
    <cellStyle name="60% - Accent6 9" xfId="7053"/>
    <cellStyle name="60% - Accent6 9 2" xfId="7054"/>
    <cellStyle name="60% - Акцент1 2" xfId="7055"/>
    <cellStyle name="60% - Акцент1 2 10" xfId="7056"/>
    <cellStyle name="60% - Акцент1 2 10 2" xfId="7057"/>
    <cellStyle name="60% - Акцент1 2 11" xfId="7058"/>
    <cellStyle name="60% - Акцент1 2 11 2" xfId="7059"/>
    <cellStyle name="60% - Акцент1 2 12" xfId="7060"/>
    <cellStyle name="60% - Акцент1 2 12 2" xfId="7061"/>
    <cellStyle name="60% - Акцент1 2 13" xfId="7062"/>
    <cellStyle name="60% - Акцент1 2 13 2" xfId="7063"/>
    <cellStyle name="60% - Акцент1 2 14" xfId="7064"/>
    <cellStyle name="60% - Акцент1 2 14 2" xfId="7065"/>
    <cellStyle name="60% - Акцент1 2 15" xfId="7066"/>
    <cellStyle name="60% - Акцент1 2 15 2" xfId="7067"/>
    <cellStyle name="60% - Акцент1 2 16" xfId="7068"/>
    <cellStyle name="60% - Акцент1 2 16 2" xfId="7069"/>
    <cellStyle name="60% - Акцент1 2 17" xfId="7070"/>
    <cellStyle name="60% - Акцент1 2 17 2" xfId="7071"/>
    <cellStyle name="60% - Акцент1 2 18" xfId="7072"/>
    <cellStyle name="60% - Акцент1 2 18 2" xfId="7073"/>
    <cellStyle name="60% - Акцент1 2 19" xfId="7074"/>
    <cellStyle name="60% - Акцент1 2 19 2" xfId="7075"/>
    <cellStyle name="60% - Акцент1 2 2" xfId="7076"/>
    <cellStyle name="60% - Акцент1 2 2 2" xfId="7077"/>
    <cellStyle name="60% - Акцент1 2 20" xfId="7078"/>
    <cellStyle name="60% - Акцент1 2 20 2" xfId="7079"/>
    <cellStyle name="60% - Акцент1 2 21" xfId="7080"/>
    <cellStyle name="60% - Акцент1 2 21 2" xfId="7081"/>
    <cellStyle name="60% - Акцент1 2 22" xfId="7082"/>
    <cellStyle name="60% - Акцент1 2 22 2" xfId="7083"/>
    <cellStyle name="60% - Акцент1 2 23" xfId="7084"/>
    <cellStyle name="60% - Акцент1 2 23 2" xfId="7085"/>
    <cellStyle name="60% - Акцент1 2 24" xfId="7086"/>
    <cellStyle name="60% - Акцент1 2 3" xfId="7087"/>
    <cellStyle name="60% - Акцент1 2 3 2" xfId="7088"/>
    <cellStyle name="60% - Акцент1 2 4" xfId="7089"/>
    <cellStyle name="60% - Акцент1 2 4 2" xfId="7090"/>
    <cellStyle name="60% - Акцент1 2 5" xfId="7091"/>
    <cellStyle name="60% - Акцент1 2 5 2" xfId="7092"/>
    <cellStyle name="60% - Акцент1 2 6" xfId="7093"/>
    <cellStyle name="60% - Акцент1 2 6 2" xfId="7094"/>
    <cellStyle name="60% - Акцент1 2 7" xfId="7095"/>
    <cellStyle name="60% - Акцент1 2 7 2" xfId="7096"/>
    <cellStyle name="60% - Акцент1 2 8" xfId="7097"/>
    <cellStyle name="60% - Акцент1 2 8 2" xfId="7098"/>
    <cellStyle name="60% - Акцент1 2 9" xfId="7099"/>
    <cellStyle name="60% - Акцент1 2 9 2" xfId="7100"/>
    <cellStyle name="60% - Акцент1 3" xfId="7101"/>
    <cellStyle name="60% - Акцент1 3 10" xfId="7102"/>
    <cellStyle name="60% - Акцент1 3 10 2" xfId="7103"/>
    <cellStyle name="60% - Акцент1 3 11" xfId="7104"/>
    <cellStyle name="60% - Акцент1 3 11 2" xfId="7105"/>
    <cellStyle name="60% - Акцент1 3 12" xfId="7106"/>
    <cellStyle name="60% - Акцент1 3 12 2" xfId="7107"/>
    <cellStyle name="60% - Акцент1 3 13" xfId="7108"/>
    <cellStyle name="60% - Акцент1 3 13 2" xfId="7109"/>
    <cellStyle name="60% - Акцент1 3 14" xfId="7110"/>
    <cellStyle name="60% - Акцент1 3 14 2" xfId="7111"/>
    <cellStyle name="60% - Акцент1 3 15" xfId="7112"/>
    <cellStyle name="60% - Акцент1 3 15 2" xfId="7113"/>
    <cellStyle name="60% - Акцент1 3 16" xfId="7114"/>
    <cellStyle name="60% - Акцент1 3 16 2" xfId="7115"/>
    <cellStyle name="60% - Акцент1 3 17" xfId="7116"/>
    <cellStyle name="60% - Акцент1 3 17 2" xfId="7117"/>
    <cellStyle name="60% - Акцент1 3 18" xfId="7118"/>
    <cellStyle name="60% - Акцент1 3 18 2" xfId="7119"/>
    <cellStyle name="60% - Акцент1 3 19" xfId="7120"/>
    <cellStyle name="60% - Акцент1 3 19 2" xfId="7121"/>
    <cellStyle name="60% - Акцент1 3 2" xfId="7122"/>
    <cellStyle name="60% - Акцент1 3 2 2" xfId="7123"/>
    <cellStyle name="60% - Акцент1 3 20" xfId="7124"/>
    <cellStyle name="60% - Акцент1 3 20 2" xfId="7125"/>
    <cellStyle name="60% - Акцент1 3 21" xfId="7126"/>
    <cellStyle name="60% - Акцент1 3 21 2" xfId="7127"/>
    <cellStyle name="60% - Акцент1 3 22" xfId="7128"/>
    <cellStyle name="60% - Акцент1 3 22 2" xfId="7129"/>
    <cellStyle name="60% - Акцент1 3 23" xfId="7130"/>
    <cellStyle name="60% - Акцент1 3 23 2" xfId="7131"/>
    <cellStyle name="60% - Акцент1 3 24" xfId="7132"/>
    <cellStyle name="60% - Акцент1 3 3" xfId="7133"/>
    <cellStyle name="60% - Акцент1 3 3 2" xfId="7134"/>
    <cellStyle name="60% - Акцент1 3 4" xfId="7135"/>
    <cellStyle name="60% - Акцент1 3 4 2" xfId="7136"/>
    <cellStyle name="60% - Акцент1 3 5" xfId="7137"/>
    <cellStyle name="60% - Акцент1 3 5 2" xfId="7138"/>
    <cellStyle name="60% - Акцент1 3 6" xfId="7139"/>
    <cellStyle name="60% - Акцент1 3 6 2" xfId="7140"/>
    <cellStyle name="60% - Акцент1 3 7" xfId="7141"/>
    <cellStyle name="60% - Акцент1 3 7 2" xfId="7142"/>
    <cellStyle name="60% - Акцент1 3 8" xfId="7143"/>
    <cellStyle name="60% - Акцент1 3 8 2" xfId="7144"/>
    <cellStyle name="60% - Акцент1 3 9" xfId="7145"/>
    <cellStyle name="60% - Акцент1 3 9 2" xfId="7146"/>
    <cellStyle name="60% - Акцент1 4" xfId="7147"/>
    <cellStyle name="60% - Акцент1 4 2" xfId="7148"/>
    <cellStyle name="60% - Акцент1 5" xfId="7149"/>
    <cellStyle name="60% - Акцент1 5 2" xfId="7150"/>
    <cellStyle name="60% - Акцент1 6" xfId="7151"/>
    <cellStyle name="60% - Акцент1 6 2" xfId="7152"/>
    <cellStyle name="60% - Акцент1 7" xfId="7153"/>
    <cellStyle name="60% - Акцент1 8" xfId="7154"/>
    <cellStyle name="60% - Акцент2 2" xfId="7155"/>
    <cellStyle name="60% - Акцент2 2 10" xfId="7156"/>
    <cellStyle name="60% - Акцент2 2 10 2" xfId="7157"/>
    <cellStyle name="60% - Акцент2 2 11" xfId="7158"/>
    <cellStyle name="60% - Акцент2 2 11 2" xfId="7159"/>
    <cellStyle name="60% - Акцент2 2 12" xfId="7160"/>
    <cellStyle name="60% - Акцент2 2 12 2" xfId="7161"/>
    <cellStyle name="60% - Акцент2 2 13" xfId="7162"/>
    <cellStyle name="60% - Акцент2 2 13 2" xfId="7163"/>
    <cellStyle name="60% - Акцент2 2 14" xfId="7164"/>
    <cellStyle name="60% - Акцент2 2 14 2" xfId="7165"/>
    <cellStyle name="60% - Акцент2 2 15" xfId="7166"/>
    <cellStyle name="60% - Акцент2 2 15 2" xfId="7167"/>
    <cellStyle name="60% - Акцент2 2 16" xfId="7168"/>
    <cellStyle name="60% - Акцент2 2 16 2" xfId="7169"/>
    <cellStyle name="60% - Акцент2 2 17" xfId="7170"/>
    <cellStyle name="60% - Акцент2 2 17 2" xfId="7171"/>
    <cellStyle name="60% - Акцент2 2 18" xfId="7172"/>
    <cellStyle name="60% - Акцент2 2 18 2" xfId="7173"/>
    <cellStyle name="60% - Акцент2 2 19" xfId="7174"/>
    <cellStyle name="60% - Акцент2 2 19 2" xfId="7175"/>
    <cellStyle name="60% - Акцент2 2 2" xfId="7176"/>
    <cellStyle name="60% - Акцент2 2 2 2" xfId="7177"/>
    <cellStyle name="60% - Акцент2 2 20" xfId="7178"/>
    <cellStyle name="60% - Акцент2 2 20 2" xfId="7179"/>
    <cellStyle name="60% - Акцент2 2 21" xfId="7180"/>
    <cellStyle name="60% - Акцент2 2 21 2" xfId="7181"/>
    <cellStyle name="60% - Акцент2 2 22" xfId="7182"/>
    <cellStyle name="60% - Акцент2 2 22 2" xfId="7183"/>
    <cellStyle name="60% - Акцент2 2 23" xfId="7184"/>
    <cellStyle name="60% - Акцент2 2 23 2" xfId="7185"/>
    <cellStyle name="60% - Акцент2 2 24" xfId="7186"/>
    <cellStyle name="60% - Акцент2 2 3" xfId="7187"/>
    <cellStyle name="60% - Акцент2 2 3 2" xfId="7188"/>
    <cellStyle name="60% - Акцент2 2 4" xfId="7189"/>
    <cellStyle name="60% - Акцент2 2 4 2" xfId="7190"/>
    <cellStyle name="60% - Акцент2 2 5" xfId="7191"/>
    <cellStyle name="60% - Акцент2 2 5 2" xfId="7192"/>
    <cellStyle name="60% - Акцент2 2 6" xfId="7193"/>
    <cellStyle name="60% - Акцент2 2 6 2" xfId="7194"/>
    <cellStyle name="60% - Акцент2 2 7" xfId="7195"/>
    <cellStyle name="60% - Акцент2 2 7 2" xfId="7196"/>
    <cellStyle name="60% - Акцент2 2 8" xfId="7197"/>
    <cellStyle name="60% - Акцент2 2 8 2" xfId="7198"/>
    <cellStyle name="60% - Акцент2 2 9" xfId="7199"/>
    <cellStyle name="60% - Акцент2 2 9 2" xfId="7200"/>
    <cellStyle name="60% - Акцент2 3" xfId="7201"/>
    <cellStyle name="60% - Акцент2 3 10" xfId="7202"/>
    <cellStyle name="60% - Акцент2 3 10 2" xfId="7203"/>
    <cellStyle name="60% - Акцент2 3 11" xfId="7204"/>
    <cellStyle name="60% - Акцент2 3 11 2" xfId="7205"/>
    <cellStyle name="60% - Акцент2 3 12" xfId="7206"/>
    <cellStyle name="60% - Акцент2 3 12 2" xfId="7207"/>
    <cellStyle name="60% - Акцент2 3 13" xfId="7208"/>
    <cellStyle name="60% - Акцент2 3 13 2" xfId="7209"/>
    <cellStyle name="60% - Акцент2 3 14" xfId="7210"/>
    <cellStyle name="60% - Акцент2 3 14 2" xfId="7211"/>
    <cellStyle name="60% - Акцент2 3 15" xfId="7212"/>
    <cellStyle name="60% - Акцент2 3 15 2" xfId="7213"/>
    <cellStyle name="60% - Акцент2 3 16" xfId="7214"/>
    <cellStyle name="60% - Акцент2 3 16 2" xfId="7215"/>
    <cellStyle name="60% - Акцент2 3 17" xfId="7216"/>
    <cellStyle name="60% - Акцент2 3 17 2" xfId="7217"/>
    <cellStyle name="60% - Акцент2 3 18" xfId="7218"/>
    <cellStyle name="60% - Акцент2 3 18 2" xfId="7219"/>
    <cellStyle name="60% - Акцент2 3 19" xfId="7220"/>
    <cellStyle name="60% - Акцент2 3 19 2" xfId="7221"/>
    <cellStyle name="60% - Акцент2 3 2" xfId="7222"/>
    <cellStyle name="60% - Акцент2 3 2 2" xfId="7223"/>
    <cellStyle name="60% - Акцент2 3 20" xfId="7224"/>
    <cellStyle name="60% - Акцент2 3 20 2" xfId="7225"/>
    <cellStyle name="60% - Акцент2 3 21" xfId="7226"/>
    <cellStyle name="60% - Акцент2 3 21 2" xfId="7227"/>
    <cellStyle name="60% - Акцент2 3 22" xfId="7228"/>
    <cellStyle name="60% - Акцент2 3 22 2" xfId="7229"/>
    <cellStyle name="60% - Акцент2 3 23" xfId="7230"/>
    <cellStyle name="60% - Акцент2 3 23 2" xfId="7231"/>
    <cellStyle name="60% - Акцент2 3 24" xfId="7232"/>
    <cellStyle name="60% - Акцент2 3 3" xfId="7233"/>
    <cellStyle name="60% - Акцент2 3 3 2" xfId="7234"/>
    <cellStyle name="60% - Акцент2 3 4" xfId="7235"/>
    <cellStyle name="60% - Акцент2 3 4 2" xfId="7236"/>
    <cellStyle name="60% - Акцент2 3 5" xfId="7237"/>
    <cellStyle name="60% - Акцент2 3 5 2" xfId="7238"/>
    <cellStyle name="60% - Акцент2 3 6" xfId="7239"/>
    <cellStyle name="60% - Акцент2 3 6 2" xfId="7240"/>
    <cellStyle name="60% - Акцент2 3 7" xfId="7241"/>
    <cellStyle name="60% - Акцент2 3 7 2" xfId="7242"/>
    <cellStyle name="60% - Акцент2 3 8" xfId="7243"/>
    <cellStyle name="60% - Акцент2 3 8 2" xfId="7244"/>
    <cellStyle name="60% - Акцент2 3 9" xfId="7245"/>
    <cellStyle name="60% - Акцент2 3 9 2" xfId="7246"/>
    <cellStyle name="60% - Акцент2 4" xfId="7247"/>
    <cellStyle name="60% - Акцент2 4 2" xfId="7248"/>
    <cellStyle name="60% - Акцент2 5" xfId="7249"/>
    <cellStyle name="60% - Акцент2 5 2" xfId="7250"/>
    <cellStyle name="60% - Акцент2 6" xfId="7251"/>
    <cellStyle name="60% - Акцент2 6 2" xfId="7252"/>
    <cellStyle name="60% - Акцент2 7" xfId="7253"/>
    <cellStyle name="60% - Акцент2 8" xfId="7254"/>
    <cellStyle name="60% - Акцент3 2" xfId="7255"/>
    <cellStyle name="60% - Акцент3 2 10" xfId="7256"/>
    <cellStyle name="60% - Акцент3 2 10 2" xfId="7257"/>
    <cellStyle name="60% - Акцент3 2 11" xfId="7258"/>
    <cellStyle name="60% - Акцент3 2 11 2" xfId="7259"/>
    <cellStyle name="60% - Акцент3 2 12" xfId="7260"/>
    <cellStyle name="60% - Акцент3 2 12 2" xfId="7261"/>
    <cellStyle name="60% - Акцент3 2 13" xfId="7262"/>
    <cellStyle name="60% - Акцент3 2 13 2" xfId="7263"/>
    <cellStyle name="60% - Акцент3 2 14" xfId="7264"/>
    <cellStyle name="60% - Акцент3 2 14 2" xfId="7265"/>
    <cellStyle name="60% - Акцент3 2 15" xfId="7266"/>
    <cellStyle name="60% - Акцент3 2 15 2" xfId="7267"/>
    <cellStyle name="60% - Акцент3 2 16" xfId="7268"/>
    <cellStyle name="60% - Акцент3 2 16 2" xfId="7269"/>
    <cellStyle name="60% - Акцент3 2 17" xfId="7270"/>
    <cellStyle name="60% - Акцент3 2 17 2" xfId="7271"/>
    <cellStyle name="60% - Акцент3 2 18" xfId="7272"/>
    <cellStyle name="60% - Акцент3 2 18 2" xfId="7273"/>
    <cellStyle name="60% - Акцент3 2 19" xfId="7274"/>
    <cellStyle name="60% - Акцент3 2 19 2" xfId="7275"/>
    <cellStyle name="60% - Акцент3 2 2" xfId="7276"/>
    <cellStyle name="60% - Акцент3 2 2 2" xfId="7277"/>
    <cellStyle name="60% - Акцент3 2 20" xfId="7278"/>
    <cellStyle name="60% - Акцент3 2 20 2" xfId="7279"/>
    <cellStyle name="60% - Акцент3 2 21" xfId="7280"/>
    <cellStyle name="60% - Акцент3 2 21 2" xfId="7281"/>
    <cellStyle name="60% - Акцент3 2 22" xfId="7282"/>
    <cellStyle name="60% - Акцент3 2 22 2" xfId="7283"/>
    <cellStyle name="60% - Акцент3 2 23" xfId="7284"/>
    <cellStyle name="60% - Акцент3 2 23 2" xfId="7285"/>
    <cellStyle name="60% - Акцент3 2 24" xfId="7286"/>
    <cellStyle name="60% - Акцент3 2 3" xfId="7287"/>
    <cellStyle name="60% - Акцент3 2 3 2" xfId="7288"/>
    <cellStyle name="60% - Акцент3 2 4" xfId="7289"/>
    <cellStyle name="60% - Акцент3 2 4 2" xfId="7290"/>
    <cellStyle name="60% - Акцент3 2 5" xfId="7291"/>
    <cellStyle name="60% - Акцент3 2 5 2" xfId="7292"/>
    <cellStyle name="60% - Акцент3 2 6" xfId="7293"/>
    <cellStyle name="60% - Акцент3 2 6 2" xfId="7294"/>
    <cellStyle name="60% - Акцент3 2 7" xfId="7295"/>
    <cellStyle name="60% - Акцент3 2 7 2" xfId="7296"/>
    <cellStyle name="60% - Акцент3 2 8" xfId="7297"/>
    <cellStyle name="60% - Акцент3 2 8 2" xfId="7298"/>
    <cellStyle name="60% - Акцент3 2 9" xfId="7299"/>
    <cellStyle name="60% - Акцент3 2 9 2" xfId="7300"/>
    <cellStyle name="60% - Акцент3 3" xfId="7301"/>
    <cellStyle name="60% - Акцент3 3 10" xfId="7302"/>
    <cellStyle name="60% - Акцент3 3 10 2" xfId="7303"/>
    <cellStyle name="60% - Акцент3 3 11" xfId="7304"/>
    <cellStyle name="60% - Акцент3 3 11 2" xfId="7305"/>
    <cellStyle name="60% - Акцент3 3 12" xfId="7306"/>
    <cellStyle name="60% - Акцент3 3 12 2" xfId="7307"/>
    <cellStyle name="60% - Акцент3 3 13" xfId="7308"/>
    <cellStyle name="60% - Акцент3 3 13 2" xfId="7309"/>
    <cellStyle name="60% - Акцент3 3 14" xfId="7310"/>
    <cellStyle name="60% - Акцент3 3 14 2" xfId="7311"/>
    <cellStyle name="60% - Акцент3 3 15" xfId="7312"/>
    <cellStyle name="60% - Акцент3 3 15 2" xfId="7313"/>
    <cellStyle name="60% - Акцент3 3 16" xfId="7314"/>
    <cellStyle name="60% - Акцент3 3 16 2" xfId="7315"/>
    <cellStyle name="60% - Акцент3 3 17" xfId="7316"/>
    <cellStyle name="60% - Акцент3 3 17 2" xfId="7317"/>
    <cellStyle name="60% - Акцент3 3 18" xfId="7318"/>
    <cellStyle name="60% - Акцент3 3 18 2" xfId="7319"/>
    <cellStyle name="60% - Акцент3 3 19" xfId="7320"/>
    <cellStyle name="60% - Акцент3 3 19 2" xfId="7321"/>
    <cellStyle name="60% - Акцент3 3 2" xfId="7322"/>
    <cellStyle name="60% - Акцент3 3 2 2" xfId="7323"/>
    <cellStyle name="60% - Акцент3 3 20" xfId="7324"/>
    <cellStyle name="60% - Акцент3 3 20 2" xfId="7325"/>
    <cellStyle name="60% - Акцент3 3 21" xfId="7326"/>
    <cellStyle name="60% - Акцент3 3 21 2" xfId="7327"/>
    <cellStyle name="60% - Акцент3 3 22" xfId="7328"/>
    <cellStyle name="60% - Акцент3 3 22 2" xfId="7329"/>
    <cellStyle name="60% - Акцент3 3 23" xfId="7330"/>
    <cellStyle name="60% - Акцент3 3 23 2" xfId="7331"/>
    <cellStyle name="60% - Акцент3 3 24" xfId="7332"/>
    <cellStyle name="60% - Акцент3 3 3" xfId="7333"/>
    <cellStyle name="60% - Акцент3 3 3 2" xfId="7334"/>
    <cellStyle name="60% - Акцент3 3 4" xfId="7335"/>
    <cellStyle name="60% - Акцент3 3 4 2" xfId="7336"/>
    <cellStyle name="60% - Акцент3 3 5" xfId="7337"/>
    <cellStyle name="60% - Акцент3 3 5 2" xfId="7338"/>
    <cellStyle name="60% - Акцент3 3 6" xfId="7339"/>
    <cellStyle name="60% - Акцент3 3 6 2" xfId="7340"/>
    <cellStyle name="60% - Акцент3 3 7" xfId="7341"/>
    <cellStyle name="60% - Акцент3 3 7 2" xfId="7342"/>
    <cellStyle name="60% - Акцент3 3 8" xfId="7343"/>
    <cellStyle name="60% - Акцент3 3 8 2" xfId="7344"/>
    <cellStyle name="60% - Акцент3 3 9" xfId="7345"/>
    <cellStyle name="60% - Акцент3 3 9 2" xfId="7346"/>
    <cellStyle name="60% - Акцент3 4" xfId="7347"/>
    <cellStyle name="60% - Акцент3 4 10" xfId="7348"/>
    <cellStyle name="60% - Акцент3 4 10 2" xfId="7349"/>
    <cellStyle name="60% - Акцент3 4 11" xfId="7350"/>
    <cellStyle name="60% - Акцент3 4 11 2" xfId="7351"/>
    <cellStyle name="60% - Акцент3 4 12" xfId="7352"/>
    <cellStyle name="60% - Акцент3 4 12 2" xfId="7353"/>
    <cellStyle name="60% - Акцент3 4 13" xfId="7354"/>
    <cellStyle name="60% - Акцент3 4 13 2" xfId="7355"/>
    <cellStyle name="60% - Акцент3 4 14" xfId="7356"/>
    <cellStyle name="60% - Акцент3 4 14 2" xfId="7357"/>
    <cellStyle name="60% - Акцент3 4 15" xfId="7358"/>
    <cellStyle name="60% - Акцент3 4 15 2" xfId="7359"/>
    <cellStyle name="60% - Акцент3 4 16" xfId="7360"/>
    <cellStyle name="60% - Акцент3 4 16 2" xfId="7361"/>
    <cellStyle name="60% - Акцент3 4 17" xfId="7362"/>
    <cellStyle name="60% - Акцент3 4 17 2" xfId="7363"/>
    <cellStyle name="60% - Акцент3 4 18" xfId="7364"/>
    <cellStyle name="60% - Акцент3 4 18 2" xfId="7365"/>
    <cellStyle name="60% - Акцент3 4 19" xfId="7366"/>
    <cellStyle name="60% - Акцент3 4 19 2" xfId="7367"/>
    <cellStyle name="60% - Акцент3 4 2" xfId="7368"/>
    <cellStyle name="60% - Акцент3 4 2 2" xfId="7369"/>
    <cellStyle name="60% - Акцент3 4 20" xfId="7370"/>
    <cellStyle name="60% - Акцент3 4 20 2" xfId="7371"/>
    <cellStyle name="60% - Акцент3 4 21" xfId="7372"/>
    <cellStyle name="60% - Акцент3 4 21 2" xfId="7373"/>
    <cellStyle name="60% - Акцент3 4 22" xfId="7374"/>
    <cellStyle name="60% - Акцент3 4 22 2" xfId="7375"/>
    <cellStyle name="60% - Акцент3 4 23" xfId="7376"/>
    <cellStyle name="60% - Акцент3 4 23 2" xfId="7377"/>
    <cellStyle name="60% - Акцент3 4 24" xfId="7378"/>
    <cellStyle name="60% - Акцент3 4 3" xfId="7379"/>
    <cellStyle name="60% - Акцент3 4 3 2" xfId="7380"/>
    <cellStyle name="60% - Акцент3 4 4" xfId="7381"/>
    <cellStyle name="60% - Акцент3 4 4 2" xfId="7382"/>
    <cellStyle name="60% - Акцент3 4 5" xfId="7383"/>
    <cellStyle name="60% - Акцент3 4 5 2" xfId="7384"/>
    <cellStyle name="60% - Акцент3 4 6" xfId="7385"/>
    <cellStyle name="60% - Акцент3 4 6 2" xfId="7386"/>
    <cellStyle name="60% - Акцент3 4 7" xfId="7387"/>
    <cellStyle name="60% - Акцент3 4 7 2" xfId="7388"/>
    <cellStyle name="60% - Акцент3 4 8" xfId="7389"/>
    <cellStyle name="60% - Акцент3 4 8 2" xfId="7390"/>
    <cellStyle name="60% - Акцент3 4 9" xfId="7391"/>
    <cellStyle name="60% - Акцент3 4 9 2" xfId="7392"/>
    <cellStyle name="60% - Акцент3 5" xfId="7393"/>
    <cellStyle name="60% - Акцент3 5 2" xfId="7394"/>
    <cellStyle name="60% - Акцент3 6" xfId="7395"/>
    <cellStyle name="60% - Акцент3 6 2" xfId="7396"/>
    <cellStyle name="60% - Акцент3 7" xfId="7397"/>
    <cellStyle name="60% - Акцент3 8" xfId="7398"/>
    <cellStyle name="60% - Акцент4 2" xfId="7399"/>
    <cellStyle name="60% - Акцент4 2 10" xfId="7400"/>
    <cellStyle name="60% - Акцент4 2 10 2" xfId="7401"/>
    <cellStyle name="60% - Акцент4 2 11" xfId="7402"/>
    <cellStyle name="60% - Акцент4 2 11 2" xfId="7403"/>
    <cellStyle name="60% - Акцент4 2 12" xfId="7404"/>
    <cellStyle name="60% - Акцент4 2 12 2" xfId="7405"/>
    <cellStyle name="60% - Акцент4 2 13" xfId="7406"/>
    <cellStyle name="60% - Акцент4 2 13 2" xfId="7407"/>
    <cellStyle name="60% - Акцент4 2 14" xfId="7408"/>
    <cellStyle name="60% - Акцент4 2 14 2" xfId="7409"/>
    <cellStyle name="60% - Акцент4 2 15" xfId="7410"/>
    <cellStyle name="60% - Акцент4 2 15 2" xfId="7411"/>
    <cellStyle name="60% - Акцент4 2 16" xfId="7412"/>
    <cellStyle name="60% - Акцент4 2 16 2" xfId="7413"/>
    <cellStyle name="60% - Акцент4 2 17" xfId="7414"/>
    <cellStyle name="60% - Акцент4 2 17 2" xfId="7415"/>
    <cellStyle name="60% - Акцент4 2 18" xfId="7416"/>
    <cellStyle name="60% - Акцент4 2 18 2" xfId="7417"/>
    <cellStyle name="60% - Акцент4 2 19" xfId="7418"/>
    <cellStyle name="60% - Акцент4 2 19 2" xfId="7419"/>
    <cellStyle name="60% - Акцент4 2 2" xfId="7420"/>
    <cellStyle name="60% - Акцент4 2 2 2" xfId="7421"/>
    <cellStyle name="60% - Акцент4 2 20" xfId="7422"/>
    <cellStyle name="60% - Акцент4 2 20 2" xfId="7423"/>
    <cellStyle name="60% - Акцент4 2 21" xfId="7424"/>
    <cellStyle name="60% - Акцент4 2 21 2" xfId="7425"/>
    <cellStyle name="60% - Акцент4 2 22" xfId="7426"/>
    <cellStyle name="60% - Акцент4 2 22 2" xfId="7427"/>
    <cellStyle name="60% - Акцент4 2 23" xfId="7428"/>
    <cellStyle name="60% - Акцент4 2 23 2" xfId="7429"/>
    <cellStyle name="60% - Акцент4 2 24" xfId="7430"/>
    <cellStyle name="60% - Акцент4 2 3" xfId="7431"/>
    <cellStyle name="60% - Акцент4 2 3 2" xfId="7432"/>
    <cellStyle name="60% - Акцент4 2 4" xfId="7433"/>
    <cellStyle name="60% - Акцент4 2 4 2" xfId="7434"/>
    <cellStyle name="60% - Акцент4 2 5" xfId="7435"/>
    <cellStyle name="60% - Акцент4 2 5 2" xfId="7436"/>
    <cellStyle name="60% - Акцент4 2 6" xfId="7437"/>
    <cellStyle name="60% - Акцент4 2 6 2" xfId="7438"/>
    <cellStyle name="60% - Акцент4 2 7" xfId="7439"/>
    <cellStyle name="60% - Акцент4 2 7 2" xfId="7440"/>
    <cellStyle name="60% - Акцент4 2 8" xfId="7441"/>
    <cellStyle name="60% - Акцент4 2 8 2" xfId="7442"/>
    <cellStyle name="60% - Акцент4 2 9" xfId="7443"/>
    <cellStyle name="60% - Акцент4 2 9 2" xfId="7444"/>
    <cellStyle name="60% - Акцент4 3" xfId="7445"/>
    <cellStyle name="60% - Акцент4 3 10" xfId="7446"/>
    <cellStyle name="60% - Акцент4 3 10 2" xfId="7447"/>
    <cellStyle name="60% - Акцент4 3 11" xfId="7448"/>
    <cellStyle name="60% - Акцент4 3 11 2" xfId="7449"/>
    <cellStyle name="60% - Акцент4 3 12" xfId="7450"/>
    <cellStyle name="60% - Акцент4 3 12 2" xfId="7451"/>
    <cellStyle name="60% - Акцент4 3 13" xfId="7452"/>
    <cellStyle name="60% - Акцент4 3 13 2" xfId="7453"/>
    <cellStyle name="60% - Акцент4 3 14" xfId="7454"/>
    <cellStyle name="60% - Акцент4 3 14 2" xfId="7455"/>
    <cellStyle name="60% - Акцент4 3 15" xfId="7456"/>
    <cellStyle name="60% - Акцент4 3 15 2" xfId="7457"/>
    <cellStyle name="60% - Акцент4 3 16" xfId="7458"/>
    <cellStyle name="60% - Акцент4 3 16 2" xfId="7459"/>
    <cellStyle name="60% - Акцент4 3 17" xfId="7460"/>
    <cellStyle name="60% - Акцент4 3 17 2" xfId="7461"/>
    <cellStyle name="60% - Акцент4 3 18" xfId="7462"/>
    <cellStyle name="60% - Акцент4 3 18 2" xfId="7463"/>
    <cellStyle name="60% - Акцент4 3 19" xfId="7464"/>
    <cellStyle name="60% - Акцент4 3 19 2" xfId="7465"/>
    <cellStyle name="60% - Акцент4 3 2" xfId="7466"/>
    <cellStyle name="60% - Акцент4 3 2 2" xfId="7467"/>
    <cellStyle name="60% - Акцент4 3 20" xfId="7468"/>
    <cellStyle name="60% - Акцент4 3 20 2" xfId="7469"/>
    <cellStyle name="60% - Акцент4 3 21" xfId="7470"/>
    <cellStyle name="60% - Акцент4 3 21 2" xfId="7471"/>
    <cellStyle name="60% - Акцент4 3 22" xfId="7472"/>
    <cellStyle name="60% - Акцент4 3 22 2" xfId="7473"/>
    <cellStyle name="60% - Акцент4 3 23" xfId="7474"/>
    <cellStyle name="60% - Акцент4 3 23 2" xfId="7475"/>
    <cellStyle name="60% - Акцент4 3 24" xfId="7476"/>
    <cellStyle name="60% - Акцент4 3 3" xfId="7477"/>
    <cellStyle name="60% - Акцент4 3 3 2" xfId="7478"/>
    <cellStyle name="60% - Акцент4 3 4" xfId="7479"/>
    <cellStyle name="60% - Акцент4 3 4 2" xfId="7480"/>
    <cellStyle name="60% - Акцент4 3 5" xfId="7481"/>
    <cellStyle name="60% - Акцент4 3 5 2" xfId="7482"/>
    <cellStyle name="60% - Акцент4 3 6" xfId="7483"/>
    <cellStyle name="60% - Акцент4 3 6 2" xfId="7484"/>
    <cellStyle name="60% - Акцент4 3 7" xfId="7485"/>
    <cellStyle name="60% - Акцент4 3 7 2" xfId="7486"/>
    <cellStyle name="60% - Акцент4 3 8" xfId="7487"/>
    <cellStyle name="60% - Акцент4 3 8 2" xfId="7488"/>
    <cellStyle name="60% - Акцент4 3 9" xfId="7489"/>
    <cellStyle name="60% - Акцент4 3 9 2" xfId="7490"/>
    <cellStyle name="60% - Акцент4 4" xfId="7491"/>
    <cellStyle name="60% - Акцент4 4 10" xfId="7492"/>
    <cellStyle name="60% - Акцент4 4 10 2" xfId="7493"/>
    <cellStyle name="60% - Акцент4 4 11" xfId="7494"/>
    <cellStyle name="60% - Акцент4 4 11 2" xfId="7495"/>
    <cellStyle name="60% - Акцент4 4 12" xfId="7496"/>
    <cellStyle name="60% - Акцент4 4 12 2" xfId="7497"/>
    <cellStyle name="60% - Акцент4 4 13" xfId="7498"/>
    <cellStyle name="60% - Акцент4 4 13 2" xfId="7499"/>
    <cellStyle name="60% - Акцент4 4 14" xfId="7500"/>
    <cellStyle name="60% - Акцент4 4 14 2" xfId="7501"/>
    <cellStyle name="60% - Акцент4 4 15" xfId="7502"/>
    <cellStyle name="60% - Акцент4 4 15 2" xfId="7503"/>
    <cellStyle name="60% - Акцент4 4 16" xfId="7504"/>
    <cellStyle name="60% - Акцент4 4 16 2" xfId="7505"/>
    <cellStyle name="60% - Акцент4 4 17" xfId="7506"/>
    <cellStyle name="60% - Акцент4 4 17 2" xfId="7507"/>
    <cellStyle name="60% - Акцент4 4 18" xfId="7508"/>
    <cellStyle name="60% - Акцент4 4 18 2" xfId="7509"/>
    <cellStyle name="60% - Акцент4 4 19" xfId="7510"/>
    <cellStyle name="60% - Акцент4 4 19 2" xfId="7511"/>
    <cellStyle name="60% - Акцент4 4 2" xfId="7512"/>
    <cellStyle name="60% - Акцент4 4 2 2" xfId="7513"/>
    <cellStyle name="60% - Акцент4 4 20" xfId="7514"/>
    <cellStyle name="60% - Акцент4 4 20 2" xfId="7515"/>
    <cellStyle name="60% - Акцент4 4 21" xfId="7516"/>
    <cellStyle name="60% - Акцент4 4 21 2" xfId="7517"/>
    <cellStyle name="60% - Акцент4 4 22" xfId="7518"/>
    <cellStyle name="60% - Акцент4 4 22 2" xfId="7519"/>
    <cellStyle name="60% - Акцент4 4 23" xfId="7520"/>
    <cellStyle name="60% - Акцент4 4 23 2" xfId="7521"/>
    <cellStyle name="60% - Акцент4 4 24" xfId="7522"/>
    <cellStyle name="60% - Акцент4 4 3" xfId="7523"/>
    <cellStyle name="60% - Акцент4 4 3 2" xfId="7524"/>
    <cellStyle name="60% - Акцент4 4 4" xfId="7525"/>
    <cellStyle name="60% - Акцент4 4 4 2" xfId="7526"/>
    <cellStyle name="60% - Акцент4 4 5" xfId="7527"/>
    <cellStyle name="60% - Акцент4 4 5 2" xfId="7528"/>
    <cellStyle name="60% - Акцент4 4 6" xfId="7529"/>
    <cellStyle name="60% - Акцент4 4 6 2" xfId="7530"/>
    <cellStyle name="60% - Акцент4 4 7" xfId="7531"/>
    <cellStyle name="60% - Акцент4 4 7 2" xfId="7532"/>
    <cellStyle name="60% - Акцент4 4 8" xfId="7533"/>
    <cellStyle name="60% - Акцент4 4 8 2" xfId="7534"/>
    <cellStyle name="60% - Акцент4 4 9" xfId="7535"/>
    <cellStyle name="60% - Акцент4 4 9 2" xfId="7536"/>
    <cellStyle name="60% - Акцент4 5" xfId="7537"/>
    <cellStyle name="60% - Акцент4 5 2" xfId="7538"/>
    <cellStyle name="60% - Акцент4 6" xfId="7539"/>
    <cellStyle name="60% - Акцент4 6 2" xfId="7540"/>
    <cellStyle name="60% - Акцент4 7" xfId="7541"/>
    <cellStyle name="60% - Акцент4 8" xfId="7542"/>
    <cellStyle name="60% - Акцент5 2" xfId="7543"/>
    <cellStyle name="60% - Акцент5 2 10" xfId="7544"/>
    <cellStyle name="60% - Акцент5 2 10 2" xfId="7545"/>
    <cellStyle name="60% - Акцент5 2 11" xfId="7546"/>
    <cellStyle name="60% - Акцент5 2 11 2" xfId="7547"/>
    <cellStyle name="60% - Акцент5 2 12" xfId="7548"/>
    <cellStyle name="60% - Акцент5 2 12 2" xfId="7549"/>
    <cellStyle name="60% - Акцент5 2 13" xfId="7550"/>
    <cellStyle name="60% - Акцент5 2 13 2" xfId="7551"/>
    <cellStyle name="60% - Акцент5 2 14" xfId="7552"/>
    <cellStyle name="60% - Акцент5 2 14 2" xfId="7553"/>
    <cellStyle name="60% - Акцент5 2 15" xfId="7554"/>
    <cellStyle name="60% - Акцент5 2 15 2" xfId="7555"/>
    <cellStyle name="60% - Акцент5 2 16" xfId="7556"/>
    <cellStyle name="60% - Акцент5 2 16 2" xfId="7557"/>
    <cellStyle name="60% - Акцент5 2 17" xfId="7558"/>
    <cellStyle name="60% - Акцент5 2 17 2" xfId="7559"/>
    <cellStyle name="60% - Акцент5 2 18" xfId="7560"/>
    <cellStyle name="60% - Акцент5 2 18 2" xfId="7561"/>
    <cellStyle name="60% - Акцент5 2 19" xfId="7562"/>
    <cellStyle name="60% - Акцент5 2 19 2" xfId="7563"/>
    <cellStyle name="60% - Акцент5 2 2" xfId="7564"/>
    <cellStyle name="60% - Акцент5 2 2 2" xfId="7565"/>
    <cellStyle name="60% - Акцент5 2 20" xfId="7566"/>
    <cellStyle name="60% - Акцент5 2 20 2" xfId="7567"/>
    <cellStyle name="60% - Акцент5 2 21" xfId="7568"/>
    <cellStyle name="60% - Акцент5 2 21 2" xfId="7569"/>
    <cellStyle name="60% - Акцент5 2 22" xfId="7570"/>
    <cellStyle name="60% - Акцент5 2 22 2" xfId="7571"/>
    <cellStyle name="60% - Акцент5 2 23" xfId="7572"/>
    <cellStyle name="60% - Акцент5 2 23 2" xfId="7573"/>
    <cellStyle name="60% - Акцент5 2 24" xfId="7574"/>
    <cellStyle name="60% - Акцент5 2 3" xfId="7575"/>
    <cellStyle name="60% - Акцент5 2 3 2" xfId="7576"/>
    <cellStyle name="60% - Акцент5 2 4" xfId="7577"/>
    <cellStyle name="60% - Акцент5 2 4 2" xfId="7578"/>
    <cellStyle name="60% - Акцент5 2 5" xfId="7579"/>
    <cellStyle name="60% - Акцент5 2 5 2" xfId="7580"/>
    <cellStyle name="60% - Акцент5 2 6" xfId="7581"/>
    <cellStyle name="60% - Акцент5 2 6 2" xfId="7582"/>
    <cellStyle name="60% - Акцент5 2 7" xfId="7583"/>
    <cellStyle name="60% - Акцент5 2 7 2" xfId="7584"/>
    <cellStyle name="60% - Акцент5 2 8" xfId="7585"/>
    <cellStyle name="60% - Акцент5 2 8 2" xfId="7586"/>
    <cellStyle name="60% - Акцент5 2 9" xfId="7587"/>
    <cellStyle name="60% - Акцент5 2 9 2" xfId="7588"/>
    <cellStyle name="60% - Акцент5 3" xfId="7589"/>
    <cellStyle name="60% - Акцент5 3 10" xfId="7590"/>
    <cellStyle name="60% - Акцент5 3 10 2" xfId="7591"/>
    <cellStyle name="60% - Акцент5 3 11" xfId="7592"/>
    <cellStyle name="60% - Акцент5 3 11 2" xfId="7593"/>
    <cellStyle name="60% - Акцент5 3 12" xfId="7594"/>
    <cellStyle name="60% - Акцент5 3 12 2" xfId="7595"/>
    <cellStyle name="60% - Акцент5 3 13" xfId="7596"/>
    <cellStyle name="60% - Акцент5 3 13 2" xfId="7597"/>
    <cellStyle name="60% - Акцент5 3 14" xfId="7598"/>
    <cellStyle name="60% - Акцент5 3 14 2" xfId="7599"/>
    <cellStyle name="60% - Акцент5 3 15" xfId="7600"/>
    <cellStyle name="60% - Акцент5 3 15 2" xfId="7601"/>
    <cellStyle name="60% - Акцент5 3 16" xfId="7602"/>
    <cellStyle name="60% - Акцент5 3 16 2" xfId="7603"/>
    <cellStyle name="60% - Акцент5 3 17" xfId="7604"/>
    <cellStyle name="60% - Акцент5 3 17 2" xfId="7605"/>
    <cellStyle name="60% - Акцент5 3 18" xfId="7606"/>
    <cellStyle name="60% - Акцент5 3 18 2" xfId="7607"/>
    <cellStyle name="60% - Акцент5 3 19" xfId="7608"/>
    <cellStyle name="60% - Акцент5 3 19 2" xfId="7609"/>
    <cellStyle name="60% - Акцент5 3 2" xfId="7610"/>
    <cellStyle name="60% - Акцент5 3 2 2" xfId="7611"/>
    <cellStyle name="60% - Акцент5 3 20" xfId="7612"/>
    <cellStyle name="60% - Акцент5 3 20 2" xfId="7613"/>
    <cellStyle name="60% - Акцент5 3 21" xfId="7614"/>
    <cellStyle name="60% - Акцент5 3 21 2" xfId="7615"/>
    <cellStyle name="60% - Акцент5 3 22" xfId="7616"/>
    <cellStyle name="60% - Акцент5 3 22 2" xfId="7617"/>
    <cellStyle name="60% - Акцент5 3 23" xfId="7618"/>
    <cellStyle name="60% - Акцент5 3 23 2" xfId="7619"/>
    <cellStyle name="60% - Акцент5 3 24" xfId="7620"/>
    <cellStyle name="60% - Акцент5 3 3" xfId="7621"/>
    <cellStyle name="60% - Акцент5 3 3 2" xfId="7622"/>
    <cellStyle name="60% - Акцент5 3 4" xfId="7623"/>
    <cellStyle name="60% - Акцент5 3 4 2" xfId="7624"/>
    <cellStyle name="60% - Акцент5 3 5" xfId="7625"/>
    <cellStyle name="60% - Акцент5 3 5 2" xfId="7626"/>
    <cellStyle name="60% - Акцент5 3 6" xfId="7627"/>
    <cellStyle name="60% - Акцент5 3 6 2" xfId="7628"/>
    <cellStyle name="60% - Акцент5 3 7" xfId="7629"/>
    <cellStyle name="60% - Акцент5 3 7 2" xfId="7630"/>
    <cellStyle name="60% - Акцент5 3 8" xfId="7631"/>
    <cellStyle name="60% - Акцент5 3 8 2" xfId="7632"/>
    <cellStyle name="60% - Акцент5 3 9" xfId="7633"/>
    <cellStyle name="60% - Акцент5 3 9 2" xfId="7634"/>
    <cellStyle name="60% - Акцент5 4" xfId="7635"/>
    <cellStyle name="60% - Акцент5 4 2" xfId="7636"/>
    <cellStyle name="60% - Акцент5 5" xfId="7637"/>
    <cellStyle name="60% - Акцент5 5 2" xfId="7638"/>
    <cellStyle name="60% - Акцент5 6" xfId="7639"/>
    <cellStyle name="60% - Акцент5 6 2" xfId="7640"/>
    <cellStyle name="60% - Акцент5 7" xfId="7641"/>
    <cellStyle name="60% - Акцент5 8" xfId="7642"/>
    <cellStyle name="60% - Акцент6 2" xfId="7643"/>
    <cellStyle name="60% - Акцент6 2 10" xfId="7644"/>
    <cellStyle name="60% - Акцент6 2 10 2" xfId="7645"/>
    <cellStyle name="60% - Акцент6 2 11" xfId="7646"/>
    <cellStyle name="60% - Акцент6 2 11 2" xfId="7647"/>
    <cellStyle name="60% - Акцент6 2 12" xfId="7648"/>
    <cellStyle name="60% - Акцент6 2 12 2" xfId="7649"/>
    <cellStyle name="60% - Акцент6 2 13" xfId="7650"/>
    <cellStyle name="60% - Акцент6 2 13 2" xfId="7651"/>
    <cellStyle name="60% - Акцент6 2 14" xfId="7652"/>
    <cellStyle name="60% - Акцент6 2 14 2" xfId="7653"/>
    <cellStyle name="60% - Акцент6 2 15" xfId="7654"/>
    <cellStyle name="60% - Акцент6 2 15 2" xfId="7655"/>
    <cellStyle name="60% - Акцент6 2 16" xfId="7656"/>
    <cellStyle name="60% - Акцент6 2 16 2" xfId="7657"/>
    <cellStyle name="60% - Акцент6 2 17" xfId="7658"/>
    <cellStyle name="60% - Акцент6 2 17 2" xfId="7659"/>
    <cellStyle name="60% - Акцент6 2 18" xfId="7660"/>
    <cellStyle name="60% - Акцент6 2 18 2" xfId="7661"/>
    <cellStyle name="60% - Акцент6 2 19" xfId="7662"/>
    <cellStyle name="60% - Акцент6 2 19 2" xfId="7663"/>
    <cellStyle name="60% - Акцент6 2 2" xfId="7664"/>
    <cellStyle name="60% - Акцент6 2 2 2" xfId="7665"/>
    <cellStyle name="60% - Акцент6 2 20" xfId="7666"/>
    <cellStyle name="60% - Акцент6 2 20 2" xfId="7667"/>
    <cellStyle name="60% - Акцент6 2 21" xfId="7668"/>
    <cellStyle name="60% - Акцент6 2 21 2" xfId="7669"/>
    <cellStyle name="60% - Акцент6 2 22" xfId="7670"/>
    <cellStyle name="60% - Акцент6 2 22 2" xfId="7671"/>
    <cellStyle name="60% - Акцент6 2 23" xfId="7672"/>
    <cellStyle name="60% - Акцент6 2 23 2" xfId="7673"/>
    <cellStyle name="60% - Акцент6 2 24" xfId="7674"/>
    <cellStyle name="60% - Акцент6 2 3" xfId="7675"/>
    <cellStyle name="60% - Акцент6 2 3 2" xfId="7676"/>
    <cellStyle name="60% - Акцент6 2 4" xfId="7677"/>
    <cellStyle name="60% - Акцент6 2 4 2" xfId="7678"/>
    <cellStyle name="60% - Акцент6 2 5" xfId="7679"/>
    <cellStyle name="60% - Акцент6 2 5 2" xfId="7680"/>
    <cellStyle name="60% - Акцент6 2 6" xfId="7681"/>
    <cellStyle name="60% - Акцент6 2 6 2" xfId="7682"/>
    <cellStyle name="60% - Акцент6 2 7" xfId="7683"/>
    <cellStyle name="60% - Акцент6 2 7 2" xfId="7684"/>
    <cellStyle name="60% - Акцент6 2 8" xfId="7685"/>
    <cellStyle name="60% - Акцент6 2 8 2" xfId="7686"/>
    <cellStyle name="60% - Акцент6 2 9" xfId="7687"/>
    <cellStyle name="60% - Акцент6 2 9 2" xfId="7688"/>
    <cellStyle name="60% - Акцент6 3" xfId="7689"/>
    <cellStyle name="60% - Акцент6 3 10" xfId="7690"/>
    <cellStyle name="60% - Акцент6 3 10 2" xfId="7691"/>
    <cellStyle name="60% - Акцент6 3 11" xfId="7692"/>
    <cellStyle name="60% - Акцент6 3 11 2" xfId="7693"/>
    <cellStyle name="60% - Акцент6 3 12" xfId="7694"/>
    <cellStyle name="60% - Акцент6 3 12 2" xfId="7695"/>
    <cellStyle name="60% - Акцент6 3 13" xfId="7696"/>
    <cellStyle name="60% - Акцент6 3 13 2" xfId="7697"/>
    <cellStyle name="60% - Акцент6 3 14" xfId="7698"/>
    <cellStyle name="60% - Акцент6 3 14 2" xfId="7699"/>
    <cellStyle name="60% - Акцент6 3 15" xfId="7700"/>
    <cellStyle name="60% - Акцент6 3 15 2" xfId="7701"/>
    <cellStyle name="60% - Акцент6 3 16" xfId="7702"/>
    <cellStyle name="60% - Акцент6 3 16 2" xfId="7703"/>
    <cellStyle name="60% - Акцент6 3 17" xfId="7704"/>
    <cellStyle name="60% - Акцент6 3 17 2" xfId="7705"/>
    <cellStyle name="60% - Акцент6 3 18" xfId="7706"/>
    <cellStyle name="60% - Акцент6 3 18 2" xfId="7707"/>
    <cellStyle name="60% - Акцент6 3 19" xfId="7708"/>
    <cellStyle name="60% - Акцент6 3 19 2" xfId="7709"/>
    <cellStyle name="60% - Акцент6 3 2" xfId="7710"/>
    <cellStyle name="60% - Акцент6 3 2 2" xfId="7711"/>
    <cellStyle name="60% - Акцент6 3 20" xfId="7712"/>
    <cellStyle name="60% - Акцент6 3 20 2" xfId="7713"/>
    <cellStyle name="60% - Акцент6 3 21" xfId="7714"/>
    <cellStyle name="60% - Акцент6 3 21 2" xfId="7715"/>
    <cellStyle name="60% - Акцент6 3 22" xfId="7716"/>
    <cellStyle name="60% - Акцент6 3 22 2" xfId="7717"/>
    <cellStyle name="60% - Акцент6 3 23" xfId="7718"/>
    <cellStyle name="60% - Акцент6 3 23 2" xfId="7719"/>
    <cellStyle name="60% - Акцент6 3 24" xfId="7720"/>
    <cellStyle name="60% - Акцент6 3 3" xfId="7721"/>
    <cellStyle name="60% - Акцент6 3 3 2" xfId="7722"/>
    <cellStyle name="60% - Акцент6 3 4" xfId="7723"/>
    <cellStyle name="60% - Акцент6 3 4 2" xfId="7724"/>
    <cellStyle name="60% - Акцент6 3 5" xfId="7725"/>
    <cellStyle name="60% - Акцент6 3 5 2" xfId="7726"/>
    <cellStyle name="60% - Акцент6 3 6" xfId="7727"/>
    <cellStyle name="60% - Акцент6 3 6 2" xfId="7728"/>
    <cellStyle name="60% - Акцент6 3 7" xfId="7729"/>
    <cellStyle name="60% - Акцент6 3 7 2" xfId="7730"/>
    <cellStyle name="60% - Акцент6 3 8" xfId="7731"/>
    <cellStyle name="60% - Акцент6 3 8 2" xfId="7732"/>
    <cellStyle name="60% - Акцент6 3 9" xfId="7733"/>
    <cellStyle name="60% - Акцент6 3 9 2" xfId="7734"/>
    <cellStyle name="60% - Акцент6 4" xfId="7735"/>
    <cellStyle name="60% - Акцент6 4 10" xfId="7736"/>
    <cellStyle name="60% - Акцент6 4 10 2" xfId="7737"/>
    <cellStyle name="60% - Акцент6 4 11" xfId="7738"/>
    <cellStyle name="60% - Акцент6 4 11 2" xfId="7739"/>
    <cellStyle name="60% - Акцент6 4 12" xfId="7740"/>
    <cellStyle name="60% - Акцент6 4 12 2" xfId="7741"/>
    <cellStyle name="60% - Акцент6 4 13" xfId="7742"/>
    <cellStyle name="60% - Акцент6 4 13 2" xfId="7743"/>
    <cellStyle name="60% - Акцент6 4 14" xfId="7744"/>
    <cellStyle name="60% - Акцент6 4 14 2" xfId="7745"/>
    <cellStyle name="60% - Акцент6 4 15" xfId="7746"/>
    <cellStyle name="60% - Акцент6 4 15 2" xfId="7747"/>
    <cellStyle name="60% - Акцент6 4 16" xfId="7748"/>
    <cellStyle name="60% - Акцент6 4 16 2" xfId="7749"/>
    <cellStyle name="60% - Акцент6 4 17" xfId="7750"/>
    <cellStyle name="60% - Акцент6 4 17 2" xfId="7751"/>
    <cellStyle name="60% - Акцент6 4 18" xfId="7752"/>
    <cellStyle name="60% - Акцент6 4 18 2" xfId="7753"/>
    <cellStyle name="60% - Акцент6 4 19" xfId="7754"/>
    <cellStyle name="60% - Акцент6 4 19 2" xfId="7755"/>
    <cellStyle name="60% - Акцент6 4 2" xfId="7756"/>
    <cellStyle name="60% - Акцент6 4 2 2" xfId="7757"/>
    <cellStyle name="60% - Акцент6 4 20" xfId="7758"/>
    <cellStyle name="60% - Акцент6 4 20 2" xfId="7759"/>
    <cellStyle name="60% - Акцент6 4 21" xfId="7760"/>
    <cellStyle name="60% - Акцент6 4 21 2" xfId="7761"/>
    <cellStyle name="60% - Акцент6 4 22" xfId="7762"/>
    <cellStyle name="60% - Акцент6 4 22 2" xfId="7763"/>
    <cellStyle name="60% - Акцент6 4 23" xfId="7764"/>
    <cellStyle name="60% - Акцент6 4 23 2" xfId="7765"/>
    <cellStyle name="60% - Акцент6 4 24" xfId="7766"/>
    <cellStyle name="60% - Акцент6 4 3" xfId="7767"/>
    <cellStyle name="60% - Акцент6 4 3 2" xfId="7768"/>
    <cellStyle name="60% - Акцент6 4 4" xfId="7769"/>
    <cellStyle name="60% - Акцент6 4 4 2" xfId="7770"/>
    <cellStyle name="60% - Акцент6 4 5" xfId="7771"/>
    <cellStyle name="60% - Акцент6 4 5 2" xfId="7772"/>
    <cellStyle name="60% - Акцент6 4 6" xfId="7773"/>
    <cellStyle name="60% - Акцент6 4 6 2" xfId="7774"/>
    <cellStyle name="60% - Акцент6 4 7" xfId="7775"/>
    <cellStyle name="60% - Акцент6 4 7 2" xfId="7776"/>
    <cellStyle name="60% - Акцент6 4 8" xfId="7777"/>
    <cellStyle name="60% - Акцент6 4 8 2" xfId="7778"/>
    <cellStyle name="60% - Акцент6 4 9" xfId="7779"/>
    <cellStyle name="60% - Акцент6 4 9 2" xfId="7780"/>
    <cellStyle name="60% - Акцент6 5" xfId="7781"/>
    <cellStyle name="60% - Акцент6 5 2" xfId="7782"/>
    <cellStyle name="60% - Акцент6 6" xfId="7783"/>
    <cellStyle name="60% - Акцент6 6 2" xfId="7784"/>
    <cellStyle name="60% - Акцент6 7" xfId="7785"/>
    <cellStyle name="60% - Акцент6 8" xfId="7786"/>
    <cellStyle name="Accent1" xfId="7787"/>
    <cellStyle name="Accent1 - 20%" xfId="7788"/>
    <cellStyle name="Accent1 - 20% 2" xfId="7789"/>
    <cellStyle name="Accent1 - 20% 3" xfId="7790"/>
    <cellStyle name="Accent1 - 20% 4" xfId="7791"/>
    <cellStyle name="Accent1 - 20% 5" xfId="7792"/>
    <cellStyle name="Accent1 - 20% 6" xfId="7793"/>
    <cellStyle name="Accent1 - 40%" xfId="7794"/>
    <cellStyle name="Accent1 - 40% 2" xfId="7795"/>
    <cellStyle name="Accent1 - 40% 3" xfId="7796"/>
    <cellStyle name="Accent1 - 40% 4" xfId="7797"/>
    <cellStyle name="Accent1 - 40% 5" xfId="7798"/>
    <cellStyle name="Accent1 - 40% 6" xfId="7799"/>
    <cellStyle name="Accent1 - 60%" xfId="7800"/>
    <cellStyle name="Accent1 - 60% 2" xfId="7801"/>
    <cellStyle name="Accent1 - 60% 3" xfId="7802"/>
    <cellStyle name="Accent1 - 60% 4" xfId="7803"/>
    <cellStyle name="Accent1 - 60% 5" xfId="7804"/>
    <cellStyle name="Accent1 - 60% 6" xfId="7805"/>
    <cellStyle name="Accent1 10" xfId="7806"/>
    <cellStyle name="Accent1 10 2" xfId="7807"/>
    <cellStyle name="Accent1 11" xfId="7808"/>
    <cellStyle name="Accent1 11 2" xfId="7809"/>
    <cellStyle name="Accent1 12" xfId="7810"/>
    <cellStyle name="Accent1 12 2" xfId="7811"/>
    <cellStyle name="Accent1 13" xfId="7812"/>
    <cellStyle name="Accent1 13 2" xfId="7813"/>
    <cellStyle name="Accent1 2" xfId="7814"/>
    <cellStyle name="Accent1 2 2" xfId="7815"/>
    <cellStyle name="Accent1 3" xfId="7816"/>
    <cellStyle name="Accent1 3 2" xfId="7817"/>
    <cellStyle name="Accent1 4" xfId="7818"/>
    <cellStyle name="Accent1 4 2" xfId="7819"/>
    <cellStyle name="Accent1 5" xfId="7820"/>
    <cellStyle name="Accent1 5 2" xfId="7821"/>
    <cellStyle name="Accent1 6" xfId="7822"/>
    <cellStyle name="Accent1 6 2" xfId="7823"/>
    <cellStyle name="Accent1 7" xfId="7824"/>
    <cellStyle name="Accent1 7 2" xfId="7825"/>
    <cellStyle name="Accent1 8" xfId="7826"/>
    <cellStyle name="Accent1 8 2" xfId="7827"/>
    <cellStyle name="Accent1 9" xfId="7828"/>
    <cellStyle name="Accent1 9 2" xfId="7829"/>
    <cellStyle name="Accent1_акции по годам 2009-2012" xfId="7830"/>
    <cellStyle name="Accent2" xfId="7831"/>
    <cellStyle name="Accent2 - 20%" xfId="7832"/>
    <cellStyle name="Accent2 - 20% 2" xfId="7833"/>
    <cellStyle name="Accent2 - 20% 3" xfId="7834"/>
    <cellStyle name="Accent2 - 20% 4" xfId="7835"/>
    <cellStyle name="Accent2 - 20% 5" xfId="7836"/>
    <cellStyle name="Accent2 - 20% 6" xfId="7837"/>
    <cellStyle name="Accent2 - 40%" xfId="7838"/>
    <cellStyle name="Accent2 - 40% 2" xfId="7839"/>
    <cellStyle name="Accent2 - 40% 3" xfId="7840"/>
    <cellStyle name="Accent2 - 40% 4" xfId="7841"/>
    <cellStyle name="Accent2 - 40% 5" xfId="7842"/>
    <cellStyle name="Accent2 - 40% 6" xfId="7843"/>
    <cellStyle name="Accent2 - 60%" xfId="7844"/>
    <cellStyle name="Accent2 - 60% 2" xfId="7845"/>
    <cellStyle name="Accent2 - 60% 3" xfId="7846"/>
    <cellStyle name="Accent2 - 60% 4" xfId="7847"/>
    <cellStyle name="Accent2 - 60% 5" xfId="7848"/>
    <cellStyle name="Accent2 - 60% 6" xfId="7849"/>
    <cellStyle name="Accent2 10" xfId="7850"/>
    <cellStyle name="Accent2 10 2" xfId="7851"/>
    <cellStyle name="Accent2 11" xfId="7852"/>
    <cellStyle name="Accent2 11 2" xfId="7853"/>
    <cellStyle name="Accent2 12" xfId="7854"/>
    <cellStyle name="Accent2 12 2" xfId="7855"/>
    <cellStyle name="Accent2 13" xfId="7856"/>
    <cellStyle name="Accent2 13 2" xfId="7857"/>
    <cellStyle name="Accent2 2" xfId="7858"/>
    <cellStyle name="Accent2 2 2" xfId="7859"/>
    <cellStyle name="Accent2 3" xfId="7860"/>
    <cellStyle name="Accent2 3 2" xfId="7861"/>
    <cellStyle name="Accent2 4" xfId="7862"/>
    <cellStyle name="Accent2 4 2" xfId="7863"/>
    <cellStyle name="Accent2 5" xfId="7864"/>
    <cellStyle name="Accent2 5 2" xfId="7865"/>
    <cellStyle name="Accent2 6" xfId="7866"/>
    <cellStyle name="Accent2 6 2" xfId="7867"/>
    <cellStyle name="Accent2 7" xfId="7868"/>
    <cellStyle name="Accent2 7 2" xfId="7869"/>
    <cellStyle name="Accent2 8" xfId="7870"/>
    <cellStyle name="Accent2 8 2" xfId="7871"/>
    <cellStyle name="Accent2 9" xfId="7872"/>
    <cellStyle name="Accent2 9 2" xfId="7873"/>
    <cellStyle name="Accent2_акции по годам 2009-2012" xfId="7874"/>
    <cellStyle name="Accent3" xfId="7875"/>
    <cellStyle name="Accent3 - 20%" xfId="7876"/>
    <cellStyle name="Accent3 - 20% 2" xfId="7877"/>
    <cellStyle name="Accent3 - 20% 3" xfId="7878"/>
    <cellStyle name="Accent3 - 20% 4" xfId="7879"/>
    <cellStyle name="Accent3 - 20% 5" xfId="7880"/>
    <cellStyle name="Accent3 - 20% 6" xfId="7881"/>
    <cellStyle name="Accent3 - 40%" xfId="7882"/>
    <cellStyle name="Accent3 - 40% 2" xfId="7883"/>
    <cellStyle name="Accent3 - 40% 3" xfId="7884"/>
    <cellStyle name="Accent3 - 40% 4" xfId="7885"/>
    <cellStyle name="Accent3 - 40% 5" xfId="7886"/>
    <cellStyle name="Accent3 - 40% 6" xfId="7887"/>
    <cellStyle name="Accent3 - 60%" xfId="7888"/>
    <cellStyle name="Accent3 - 60% 2" xfId="7889"/>
    <cellStyle name="Accent3 - 60% 3" xfId="7890"/>
    <cellStyle name="Accent3 - 60% 4" xfId="7891"/>
    <cellStyle name="Accent3 - 60% 5" xfId="7892"/>
    <cellStyle name="Accent3 - 60% 6" xfId="7893"/>
    <cellStyle name="Accent3 10" xfId="7894"/>
    <cellStyle name="Accent3 10 2" xfId="7895"/>
    <cellStyle name="Accent3 11" xfId="7896"/>
    <cellStyle name="Accent3 11 2" xfId="7897"/>
    <cellStyle name="Accent3 12" xfId="7898"/>
    <cellStyle name="Accent3 12 2" xfId="7899"/>
    <cellStyle name="Accent3 13" xfId="7900"/>
    <cellStyle name="Accent3 13 2" xfId="7901"/>
    <cellStyle name="Accent3 2" xfId="7902"/>
    <cellStyle name="Accent3 2 2" xfId="7903"/>
    <cellStyle name="Accent3 3" xfId="7904"/>
    <cellStyle name="Accent3 3 2" xfId="7905"/>
    <cellStyle name="Accent3 4" xfId="7906"/>
    <cellStyle name="Accent3 4 2" xfId="7907"/>
    <cellStyle name="Accent3 5" xfId="7908"/>
    <cellStyle name="Accent3 5 2" xfId="7909"/>
    <cellStyle name="Accent3 6" xfId="7910"/>
    <cellStyle name="Accent3 6 2" xfId="7911"/>
    <cellStyle name="Accent3 7" xfId="7912"/>
    <cellStyle name="Accent3 7 2" xfId="7913"/>
    <cellStyle name="Accent3 8" xfId="7914"/>
    <cellStyle name="Accent3 8 2" xfId="7915"/>
    <cellStyle name="Accent3 9" xfId="7916"/>
    <cellStyle name="Accent3 9 2" xfId="7917"/>
    <cellStyle name="Accent3_7-р" xfId="7918"/>
    <cellStyle name="Accent4" xfId="7919"/>
    <cellStyle name="Accent4 - 20%" xfId="7920"/>
    <cellStyle name="Accent4 - 20% 2" xfId="7921"/>
    <cellStyle name="Accent4 - 20% 3" xfId="7922"/>
    <cellStyle name="Accent4 - 20% 4" xfId="7923"/>
    <cellStyle name="Accent4 - 20% 5" xfId="7924"/>
    <cellStyle name="Accent4 - 20% 6" xfId="7925"/>
    <cellStyle name="Accent4 - 40%" xfId="7926"/>
    <cellStyle name="Accent4 - 40% 2" xfId="7927"/>
    <cellStyle name="Accent4 - 40% 3" xfId="7928"/>
    <cellStyle name="Accent4 - 40% 4" xfId="7929"/>
    <cellStyle name="Accent4 - 40% 5" xfId="7930"/>
    <cellStyle name="Accent4 - 40% 6" xfId="7931"/>
    <cellStyle name="Accent4 - 60%" xfId="7932"/>
    <cellStyle name="Accent4 - 60% 2" xfId="7933"/>
    <cellStyle name="Accent4 - 60% 3" xfId="7934"/>
    <cellStyle name="Accent4 - 60% 4" xfId="7935"/>
    <cellStyle name="Accent4 - 60% 5" xfId="7936"/>
    <cellStyle name="Accent4 - 60% 6" xfId="7937"/>
    <cellStyle name="Accent4 10" xfId="7938"/>
    <cellStyle name="Accent4 10 2" xfId="7939"/>
    <cellStyle name="Accent4 11" xfId="7940"/>
    <cellStyle name="Accent4 11 2" xfId="7941"/>
    <cellStyle name="Accent4 12" xfId="7942"/>
    <cellStyle name="Accent4 12 2" xfId="7943"/>
    <cellStyle name="Accent4 13" xfId="7944"/>
    <cellStyle name="Accent4 13 2" xfId="7945"/>
    <cellStyle name="Accent4 2" xfId="7946"/>
    <cellStyle name="Accent4 2 2" xfId="7947"/>
    <cellStyle name="Accent4 3" xfId="7948"/>
    <cellStyle name="Accent4 3 2" xfId="7949"/>
    <cellStyle name="Accent4 4" xfId="7950"/>
    <cellStyle name="Accent4 4 2" xfId="7951"/>
    <cellStyle name="Accent4 5" xfId="7952"/>
    <cellStyle name="Accent4 5 2" xfId="7953"/>
    <cellStyle name="Accent4 6" xfId="7954"/>
    <cellStyle name="Accent4 6 2" xfId="7955"/>
    <cellStyle name="Accent4 7" xfId="7956"/>
    <cellStyle name="Accent4 7 2" xfId="7957"/>
    <cellStyle name="Accent4 8" xfId="7958"/>
    <cellStyle name="Accent4 8 2" xfId="7959"/>
    <cellStyle name="Accent4 9" xfId="7960"/>
    <cellStyle name="Accent4 9 2" xfId="7961"/>
    <cellStyle name="Accent4_7-р" xfId="7962"/>
    <cellStyle name="Accent5" xfId="7963"/>
    <cellStyle name="Accent5 - 20%" xfId="7964"/>
    <cellStyle name="Accent5 - 20% 2" xfId="7965"/>
    <cellStyle name="Accent5 - 20% 3" xfId="7966"/>
    <cellStyle name="Accent5 - 20% 4" xfId="7967"/>
    <cellStyle name="Accent5 - 20% 5" xfId="7968"/>
    <cellStyle name="Accent5 - 20% 6" xfId="7969"/>
    <cellStyle name="Accent5 - 40%" xfId="7970"/>
    <cellStyle name="Accent5 - 60%" xfId="7971"/>
    <cellStyle name="Accent5 - 60% 2" xfId="7972"/>
    <cellStyle name="Accent5 - 60% 3" xfId="7973"/>
    <cellStyle name="Accent5 - 60% 4" xfId="7974"/>
    <cellStyle name="Accent5 - 60% 5" xfId="7975"/>
    <cellStyle name="Accent5 - 60% 6" xfId="7976"/>
    <cellStyle name="Accent5 10" xfId="7977"/>
    <cellStyle name="Accent5 10 2" xfId="7978"/>
    <cellStyle name="Accent5 11" xfId="7979"/>
    <cellStyle name="Accent5 11 2" xfId="7980"/>
    <cellStyle name="Accent5 12" xfId="7981"/>
    <cellStyle name="Accent5 12 2" xfId="7982"/>
    <cellStyle name="Accent5 13" xfId="7983"/>
    <cellStyle name="Accent5 13 2" xfId="7984"/>
    <cellStyle name="Accent5 2" xfId="7985"/>
    <cellStyle name="Accent5 2 2" xfId="7986"/>
    <cellStyle name="Accent5 3" xfId="7987"/>
    <cellStyle name="Accent5 3 2" xfId="7988"/>
    <cellStyle name="Accent5 4" xfId="7989"/>
    <cellStyle name="Accent5 4 2" xfId="7990"/>
    <cellStyle name="Accent5 5" xfId="7991"/>
    <cellStyle name="Accent5 5 2" xfId="7992"/>
    <cellStyle name="Accent5 6" xfId="7993"/>
    <cellStyle name="Accent5 6 2" xfId="7994"/>
    <cellStyle name="Accent5 7" xfId="7995"/>
    <cellStyle name="Accent5 7 2" xfId="7996"/>
    <cellStyle name="Accent5 8" xfId="7997"/>
    <cellStyle name="Accent5 8 2" xfId="7998"/>
    <cellStyle name="Accent5 9" xfId="7999"/>
    <cellStyle name="Accent5 9 2" xfId="8000"/>
    <cellStyle name="Accent5_7-р" xfId="8001"/>
    <cellStyle name="Accent6" xfId="8002"/>
    <cellStyle name="Accent6 - 20%" xfId="8003"/>
    <cellStyle name="Accent6 - 40%" xfId="8004"/>
    <cellStyle name="Accent6 - 40% 2" xfId="8005"/>
    <cellStyle name="Accent6 - 40% 3" xfId="8006"/>
    <cellStyle name="Accent6 - 40% 4" xfId="8007"/>
    <cellStyle name="Accent6 - 40% 5" xfId="8008"/>
    <cellStyle name="Accent6 - 40% 6" xfId="8009"/>
    <cellStyle name="Accent6 - 60%" xfId="8010"/>
    <cellStyle name="Accent6 - 60% 2" xfId="8011"/>
    <cellStyle name="Accent6 - 60% 3" xfId="8012"/>
    <cellStyle name="Accent6 - 60% 4" xfId="8013"/>
    <cellStyle name="Accent6 - 60% 5" xfId="8014"/>
    <cellStyle name="Accent6 - 60% 6" xfId="8015"/>
    <cellStyle name="Accent6 10" xfId="8016"/>
    <cellStyle name="Accent6 10 2" xfId="8017"/>
    <cellStyle name="Accent6 11" xfId="8018"/>
    <cellStyle name="Accent6 11 2" xfId="8019"/>
    <cellStyle name="Accent6 12" xfId="8020"/>
    <cellStyle name="Accent6 12 2" xfId="8021"/>
    <cellStyle name="Accent6 13" xfId="8022"/>
    <cellStyle name="Accent6 13 2" xfId="8023"/>
    <cellStyle name="Accent6 2" xfId="8024"/>
    <cellStyle name="Accent6 2 2" xfId="8025"/>
    <cellStyle name="Accent6 3" xfId="8026"/>
    <cellStyle name="Accent6 3 2" xfId="8027"/>
    <cellStyle name="Accent6 4" xfId="8028"/>
    <cellStyle name="Accent6 4 2" xfId="8029"/>
    <cellStyle name="Accent6 5" xfId="8030"/>
    <cellStyle name="Accent6 5 2" xfId="8031"/>
    <cellStyle name="Accent6 6" xfId="8032"/>
    <cellStyle name="Accent6 6 2" xfId="8033"/>
    <cellStyle name="Accent6 7" xfId="8034"/>
    <cellStyle name="Accent6 7 2" xfId="8035"/>
    <cellStyle name="Accent6 8" xfId="8036"/>
    <cellStyle name="Accent6 8 2" xfId="8037"/>
    <cellStyle name="Accent6 9" xfId="8038"/>
    <cellStyle name="Accent6 9 2" xfId="8039"/>
    <cellStyle name="Accent6_7-р" xfId="8040"/>
    <cellStyle name="alternate" xfId="8041"/>
    <cellStyle name="Annotations Cell - PerformancePoint" xfId="8042"/>
    <cellStyle name="Arial007000001514155735" xfId="8043"/>
    <cellStyle name="Arial007000001514155735 2" xfId="8044"/>
    <cellStyle name="Arial0070000015536870911" xfId="8045"/>
    <cellStyle name="Arial0070000015536870911 2" xfId="8046"/>
    <cellStyle name="Arial007000001565535" xfId="8047"/>
    <cellStyle name="Arial007000001565535 2" xfId="8048"/>
    <cellStyle name="Arial0110010000536870911" xfId="8049"/>
    <cellStyle name="Arial01101000015536870911" xfId="8050"/>
    <cellStyle name="Arial017010000536870911" xfId="8051"/>
    <cellStyle name="Arial018000000536870911" xfId="8052"/>
    <cellStyle name="Arial10170100015536870911" xfId="8053"/>
    <cellStyle name="Arial10170100015536870911 2" xfId="8054"/>
    <cellStyle name="Arial107000000536870911" xfId="8055"/>
    <cellStyle name="Arial107000001514155735" xfId="8056"/>
    <cellStyle name="Arial107000001514155735 2" xfId="8057"/>
    <cellStyle name="Arial107000001514155735FMT" xfId="8058"/>
    <cellStyle name="Arial107000001514155735FMT 2" xfId="8059"/>
    <cellStyle name="Arial1070000015536870911" xfId="8060"/>
    <cellStyle name="Arial1070000015536870911 2" xfId="8061"/>
    <cellStyle name="Arial1070000015536870911FMT" xfId="8062"/>
    <cellStyle name="Arial1070000015536870911FMT 2" xfId="8063"/>
    <cellStyle name="Arial107000001565535" xfId="8064"/>
    <cellStyle name="Arial107000001565535 2" xfId="8065"/>
    <cellStyle name="Arial107000001565535FMT" xfId="8066"/>
    <cellStyle name="Arial107000001565535FMT 2" xfId="8067"/>
    <cellStyle name="Arial117100000536870911" xfId="8068"/>
    <cellStyle name="Arial118000000536870911" xfId="8069"/>
    <cellStyle name="Arial2110100000536870911" xfId="8070"/>
    <cellStyle name="Arial21101000015536870911" xfId="8071"/>
    <cellStyle name="Arial2170000015536870911" xfId="8072"/>
    <cellStyle name="Arial2170000015536870911 2" xfId="8073"/>
    <cellStyle name="Arial2170000015536870911FMT" xfId="8074"/>
    <cellStyle name="Arial2170000015536870911FMT 2" xfId="8075"/>
    <cellStyle name="Bad" xfId="8076"/>
    <cellStyle name="Bad 10" xfId="8077"/>
    <cellStyle name="Bad 10 2" xfId="8078"/>
    <cellStyle name="Bad 11" xfId="8079"/>
    <cellStyle name="Bad 11 2" xfId="8080"/>
    <cellStyle name="Bad 12" xfId="8081"/>
    <cellStyle name="Bad 12 2" xfId="8082"/>
    <cellStyle name="Bad 13" xfId="8083"/>
    <cellStyle name="Bad 13 2" xfId="8084"/>
    <cellStyle name="Bad 2" xfId="8085"/>
    <cellStyle name="Bad 2 2" xfId="8086"/>
    <cellStyle name="Bad 3" xfId="8087"/>
    <cellStyle name="Bad 3 2" xfId="8088"/>
    <cellStyle name="Bad 4" xfId="8089"/>
    <cellStyle name="Bad 4 2" xfId="8090"/>
    <cellStyle name="Bad 5" xfId="8091"/>
    <cellStyle name="Bad 5 2" xfId="8092"/>
    <cellStyle name="Bad 6" xfId="8093"/>
    <cellStyle name="Bad 6 2" xfId="8094"/>
    <cellStyle name="Bad 7" xfId="8095"/>
    <cellStyle name="Bad 7 2" xfId="8096"/>
    <cellStyle name="Bad 8" xfId="8097"/>
    <cellStyle name="Bad 8 2" xfId="8098"/>
    <cellStyle name="Bad 9" xfId="8099"/>
    <cellStyle name="Bad 9 2" xfId="8100"/>
    <cellStyle name="Calc Currency (0)" xfId="8101"/>
    <cellStyle name="Calc Currency (2)" xfId="8102"/>
    <cellStyle name="Calc Percent (0)" xfId="8103"/>
    <cellStyle name="Calc Percent (1)" xfId="8104"/>
    <cellStyle name="Calc Percent (2)" xfId="8105"/>
    <cellStyle name="Calc Units (0)" xfId="8106"/>
    <cellStyle name="Calc Units (1)" xfId="8107"/>
    <cellStyle name="Calc Units (2)" xfId="8108"/>
    <cellStyle name="Calculation" xfId="8109"/>
    <cellStyle name="Calculation 10" xfId="8110"/>
    <cellStyle name="Calculation 10 2" xfId="8111"/>
    <cellStyle name="Calculation 11" xfId="8112"/>
    <cellStyle name="Calculation 11 2" xfId="8113"/>
    <cellStyle name="Calculation 12" xfId="8114"/>
    <cellStyle name="Calculation 12 2" xfId="8115"/>
    <cellStyle name="Calculation 13" xfId="8116"/>
    <cellStyle name="Calculation 13 2" xfId="8117"/>
    <cellStyle name="Calculation 2" xfId="8118"/>
    <cellStyle name="Calculation 2 2" xfId="8119"/>
    <cellStyle name="Calculation 3" xfId="8120"/>
    <cellStyle name="Calculation 3 2" xfId="8121"/>
    <cellStyle name="Calculation 4" xfId="8122"/>
    <cellStyle name="Calculation 4 2" xfId="8123"/>
    <cellStyle name="Calculation 5" xfId="8124"/>
    <cellStyle name="Calculation 5 2" xfId="8125"/>
    <cellStyle name="Calculation 6" xfId="8126"/>
    <cellStyle name="Calculation 6 2" xfId="8127"/>
    <cellStyle name="Calculation 7" xfId="8128"/>
    <cellStyle name="Calculation 7 2" xfId="8129"/>
    <cellStyle name="Calculation 8" xfId="8130"/>
    <cellStyle name="Calculation 8 2" xfId="8131"/>
    <cellStyle name="Calculation 9" xfId="8132"/>
    <cellStyle name="Calculation 9 2" xfId="8133"/>
    <cellStyle name="Check Cell" xfId="8134"/>
    <cellStyle name="Check Cell 10" xfId="8135"/>
    <cellStyle name="Check Cell 10 2" xfId="8136"/>
    <cellStyle name="Check Cell 11" xfId="8137"/>
    <cellStyle name="Check Cell 11 2" xfId="8138"/>
    <cellStyle name="Check Cell 12" xfId="8139"/>
    <cellStyle name="Check Cell 12 2" xfId="8140"/>
    <cellStyle name="Check Cell 13" xfId="8141"/>
    <cellStyle name="Check Cell 13 2" xfId="8142"/>
    <cellStyle name="Check Cell 2" xfId="8143"/>
    <cellStyle name="Check Cell 2 2" xfId="8144"/>
    <cellStyle name="Check Cell 3" xfId="8145"/>
    <cellStyle name="Check Cell 3 2" xfId="8146"/>
    <cellStyle name="Check Cell 4" xfId="8147"/>
    <cellStyle name="Check Cell 4 2" xfId="8148"/>
    <cellStyle name="Check Cell 5" xfId="8149"/>
    <cellStyle name="Check Cell 5 2" xfId="8150"/>
    <cellStyle name="Check Cell 6" xfId="8151"/>
    <cellStyle name="Check Cell 6 2" xfId="8152"/>
    <cellStyle name="Check Cell 7" xfId="8153"/>
    <cellStyle name="Check Cell 7 2" xfId="8154"/>
    <cellStyle name="Check Cell 8" xfId="8155"/>
    <cellStyle name="Check Cell 8 2" xfId="8156"/>
    <cellStyle name="Check Cell 9" xfId="8157"/>
    <cellStyle name="Check Cell 9 2" xfId="8158"/>
    <cellStyle name="Comma [0]" xfId="8159"/>
    <cellStyle name="Comma [00]" xfId="8160"/>
    <cellStyle name="Comma 2" xfId="8161"/>
    <cellStyle name="Comma 2 10" xfId="8162"/>
    <cellStyle name="Comma 2 10 2" xfId="8163"/>
    <cellStyle name="Comma 2 11" xfId="8164"/>
    <cellStyle name="Comma 2 11 2" xfId="8165"/>
    <cellStyle name="Comma 2 12" xfId="8166"/>
    <cellStyle name="Comma 2 12 2" xfId="8167"/>
    <cellStyle name="Comma 2 13" xfId="8168"/>
    <cellStyle name="Comma 2 13 2" xfId="8169"/>
    <cellStyle name="Comma 2 14" xfId="8170"/>
    <cellStyle name="Comma 2 14 2" xfId="8171"/>
    <cellStyle name="Comma 2 15" xfId="8172"/>
    <cellStyle name="Comma 2 15 2" xfId="8173"/>
    <cellStyle name="Comma 2 16" xfId="8174"/>
    <cellStyle name="Comma 2 16 2" xfId="8175"/>
    <cellStyle name="Comma 2 17" xfId="8176"/>
    <cellStyle name="Comma 2 17 2" xfId="8177"/>
    <cellStyle name="Comma 2 18" xfId="8178"/>
    <cellStyle name="Comma 2 18 2" xfId="8179"/>
    <cellStyle name="Comma 2 19" xfId="8180"/>
    <cellStyle name="Comma 2 19 2" xfId="8181"/>
    <cellStyle name="Comma 2 2" xfId="8182"/>
    <cellStyle name="Comma 2 2 10" xfId="8183"/>
    <cellStyle name="Comma 2 2 10 2" xfId="8184"/>
    <cellStyle name="Comma 2 2 11" xfId="8185"/>
    <cellStyle name="Comma 2 2 11 2" xfId="8186"/>
    <cellStyle name="Comma 2 2 12" xfId="8187"/>
    <cellStyle name="Comma 2 2 12 2" xfId="8188"/>
    <cellStyle name="Comma 2 2 13" xfId="8189"/>
    <cellStyle name="Comma 2 2 13 2" xfId="8190"/>
    <cellStyle name="Comma 2 2 14" xfId="8191"/>
    <cellStyle name="Comma 2 2 14 2" xfId="8192"/>
    <cellStyle name="Comma 2 2 15" xfId="8193"/>
    <cellStyle name="Comma 2 2 15 2" xfId="8194"/>
    <cellStyle name="Comma 2 2 16" xfId="8195"/>
    <cellStyle name="Comma 2 2 16 2" xfId="8196"/>
    <cellStyle name="Comma 2 2 17" xfId="8197"/>
    <cellStyle name="Comma 2 2 17 2" xfId="8198"/>
    <cellStyle name="Comma 2 2 18" xfId="8199"/>
    <cellStyle name="Comma 2 2 18 2" xfId="8200"/>
    <cellStyle name="Comma 2 2 19" xfId="8201"/>
    <cellStyle name="Comma 2 2 19 2" xfId="8202"/>
    <cellStyle name="Comma 2 2 2" xfId="8203"/>
    <cellStyle name="Comma 2 2 2 2" xfId="8204"/>
    <cellStyle name="Comma 2 2 20" xfId="8205"/>
    <cellStyle name="Comma 2 2 20 2" xfId="8206"/>
    <cellStyle name="Comma 2 2 21" xfId="8207"/>
    <cellStyle name="Comma 2 2 21 2" xfId="8208"/>
    <cellStyle name="Comma 2 2 22" xfId="8209"/>
    <cellStyle name="Comma 2 2 22 2" xfId="8210"/>
    <cellStyle name="Comma 2 2 23" xfId="8211"/>
    <cellStyle name="Comma 2 2 23 2" xfId="8212"/>
    <cellStyle name="Comma 2 2 24" xfId="8213"/>
    <cellStyle name="Comma 2 2 24 2" xfId="8214"/>
    <cellStyle name="Comma 2 2 25" xfId="8215"/>
    <cellStyle name="Comma 2 2 25 2" xfId="8216"/>
    <cellStyle name="Comma 2 2 26" xfId="8217"/>
    <cellStyle name="Comma 2 2 26 2" xfId="8218"/>
    <cellStyle name="Comma 2 2 27" xfId="8219"/>
    <cellStyle name="Comma 2 2 27 2" xfId="8220"/>
    <cellStyle name="Comma 2 2 28" xfId="8221"/>
    <cellStyle name="Comma 2 2 28 2" xfId="8222"/>
    <cellStyle name="Comma 2 2 29" xfId="8223"/>
    <cellStyle name="Comma 2 2 29 2" xfId="8224"/>
    <cellStyle name="Comma 2 2 3" xfId="8225"/>
    <cellStyle name="Comma 2 2 3 2" xfId="8226"/>
    <cellStyle name="Comma 2 2 30" xfId="8227"/>
    <cellStyle name="Comma 2 2 4" xfId="8228"/>
    <cellStyle name="Comma 2 2 4 2" xfId="8229"/>
    <cellStyle name="Comma 2 2 5" xfId="8230"/>
    <cellStyle name="Comma 2 2 5 2" xfId="8231"/>
    <cellStyle name="Comma 2 2 6" xfId="8232"/>
    <cellStyle name="Comma 2 2 6 2" xfId="8233"/>
    <cellStyle name="Comma 2 2 7" xfId="8234"/>
    <cellStyle name="Comma 2 2 7 2" xfId="8235"/>
    <cellStyle name="Comma 2 2 8" xfId="8236"/>
    <cellStyle name="Comma 2 2 8 2" xfId="8237"/>
    <cellStyle name="Comma 2 2 9" xfId="8238"/>
    <cellStyle name="Comma 2 2 9 2" xfId="8239"/>
    <cellStyle name="Comma 2 20" xfId="8240"/>
    <cellStyle name="Comma 2 20 2" xfId="8241"/>
    <cellStyle name="Comma 2 21" xfId="8242"/>
    <cellStyle name="Comma 2 21 2" xfId="8243"/>
    <cellStyle name="Comma 2 22" xfId="8244"/>
    <cellStyle name="Comma 2 22 2" xfId="8245"/>
    <cellStyle name="Comma 2 23" xfId="8246"/>
    <cellStyle name="Comma 2 23 2" xfId="8247"/>
    <cellStyle name="Comma 2 24" xfId="8248"/>
    <cellStyle name="Comma 2 24 2" xfId="8249"/>
    <cellStyle name="Comma 2 25" xfId="8250"/>
    <cellStyle name="Comma 2 25 2" xfId="8251"/>
    <cellStyle name="Comma 2 26" xfId="8252"/>
    <cellStyle name="Comma 2 26 2" xfId="8253"/>
    <cellStyle name="Comma 2 27" xfId="8254"/>
    <cellStyle name="Comma 2 27 2" xfId="8255"/>
    <cellStyle name="Comma 2 28" xfId="8256"/>
    <cellStyle name="Comma 2 28 2" xfId="8257"/>
    <cellStyle name="Comma 2 29" xfId="8258"/>
    <cellStyle name="Comma 2 29 2" xfId="8259"/>
    <cellStyle name="Comma 2 3" xfId="8260"/>
    <cellStyle name="Comma 2 3 10" xfId="8261"/>
    <cellStyle name="Comma 2 3 10 2" xfId="8262"/>
    <cellStyle name="Comma 2 3 11" xfId="8263"/>
    <cellStyle name="Comma 2 3 11 2" xfId="8264"/>
    <cellStyle name="Comma 2 3 12" xfId="8265"/>
    <cellStyle name="Comma 2 3 12 2" xfId="8266"/>
    <cellStyle name="Comma 2 3 13" xfId="8267"/>
    <cellStyle name="Comma 2 3 13 2" xfId="8268"/>
    <cellStyle name="Comma 2 3 14" xfId="8269"/>
    <cellStyle name="Comma 2 3 14 2" xfId="8270"/>
    <cellStyle name="Comma 2 3 15" xfId="8271"/>
    <cellStyle name="Comma 2 3 15 2" xfId="8272"/>
    <cellStyle name="Comma 2 3 16" xfId="8273"/>
    <cellStyle name="Comma 2 3 16 2" xfId="8274"/>
    <cellStyle name="Comma 2 3 17" xfId="8275"/>
    <cellStyle name="Comma 2 3 17 2" xfId="8276"/>
    <cellStyle name="Comma 2 3 18" xfId="8277"/>
    <cellStyle name="Comma 2 3 18 2" xfId="8278"/>
    <cellStyle name="Comma 2 3 19" xfId="8279"/>
    <cellStyle name="Comma 2 3 19 2" xfId="8280"/>
    <cellStyle name="Comma 2 3 2" xfId="8281"/>
    <cellStyle name="Comma 2 3 2 2" xfId="8282"/>
    <cellStyle name="Comma 2 3 20" xfId="8283"/>
    <cellStyle name="Comma 2 3 20 2" xfId="8284"/>
    <cellStyle name="Comma 2 3 21" xfId="8285"/>
    <cellStyle name="Comma 2 3 21 2" xfId="8286"/>
    <cellStyle name="Comma 2 3 22" xfId="8287"/>
    <cellStyle name="Comma 2 3 22 2" xfId="8288"/>
    <cellStyle name="Comma 2 3 23" xfId="8289"/>
    <cellStyle name="Comma 2 3 23 2" xfId="8290"/>
    <cellStyle name="Comma 2 3 24" xfId="8291"/>
    <cellStyle name="Comma 2 3 24 2" xfId="8292"/>
    <cellStyle name="Comma 2 3 25" xfId="8293"/>
    <cellStyle name="Comma 2 3 25 2" xfId="8294"/>
    <cellStyle name="Comma 2 3 26" xfId="8295"/>
    <cellStyle name="Comma 2 3 26 2" xfId="8296"/>
    <cellStyle name="Comma 2 3 27" xfId="8297"/>
    <cellStyle name="Comma 2 3 27 2" xfId="8298"/>
    <cellStyle name="Comma 2 3 28" xfId="8299"/>
    <cellStyle name="Comma 2 3 28 2" xfId="8300"/>
    <cellStyle name="Comma 2 3 29" xfId="8301"/>
    <cellStyle name="Comma 2 3 29 2" xfId="8302"/>
    <cellStyle name="Comma 2 3 3" xfId="8303"/>
    <cellStyle name="Comma 2 3 3 2" xfId="8304"/>
    <cellStyle name="Comma 2 3 30" xfId="8305"/>
    <cellStyle name="Comma 2 3 4" xfId="8306"/>
    <cellStyle name="Comma 2 3 4 2" xfId="8307"/>
    <cellStyle name="Comma 2 3 5" xfId="8308"/>
    <cellStyle name="Comma 2 3 5 2" xfId="8309"/>
    <cellStyle name="Comma 2 3 6" xfId="8310"/>
    <cellStyle name="Comma 2 3 6 2" xfId="8311"/>
    <cellStyle name="Comma 2 3 7" xfId="8312"/>
    <cellStyle name="Comma 2 3 7 2" xfId="8313"/>
    <cellStyle name="Comma 2 3 8" xfId="8314"/>
    <cellStyle name="Comma 2 3 8 2" xfId="8315"/>
    <cellStyle name="Comma 2 3 9" xfId="8316"/>
    <cellStyle name="Comma 2 3 9 2" xfId="8317"/>
    <cellStyle name="Comma 2 30" xfId="8318"/>
    <cellStyle name="Comma 2 30 2" xfId="8319"/>
    <cellStyle name="Comma 2 31" xfId="8320"/>
    <cellStyle name="Comma 2 31 2" xfId="8321"/>
    <cellStyle name="Comma 2 32" xfId="8322"/>
    <cellStyle name="Comma 2 32 2" xfId="8323"/>
    <cellStyle name="Comma 2 33" xfId="8324"/>
    <cellStyle name="Comma 2 33 2" xfId="8325"/>
    <cellStyle name="Comma 2 34" xfId="8326"/>
    <cellStyle name="Comma 2 34 2" xfId="8327"/>
    <cellStyle name="Comma 2 35" xfId="8328"/>
    <cellStyle name="Comma 2 35 2" xfId="8329"/>
    <cellStyle name="Comma 2 36" xfId="8330"/>
    <cellStyle name="Comma 2 36 2" xfId="8331"/>
    <cellStyle name="Comma 2 37" xfId="8332"/>
    <cellStyle name="Comma 2 4" xfId="8333"/>
    <cellStyle name="Comma 2 4 10" xfId="8334"/>
    <cellStyle name="Comma 2 4 10 2" xfId="8335"/>
    <cellStyle name="Comma 2 4 11" xfId="8336"/>
    <cellStyle name="Comma 2 4 11 2" xfId="8337"/>
    <cellStyle name="Comma 2 4 12" xfId="8338"/>
    <cellStyle name="Comma 2 4 12 2" xfId="8339"/>
    <cellStyle name="Comma 2 4 13" xfId="8340"/>
    <cellStyle name="Comma 2 4 13 2" xfId="8341"/>
    <cellStyle name="Comma 2 4 14" xfId="8342"/>
    <cellStyle name="Comma 2 4 14 2" xfId="8343"/>
    <cellStyle name="Comma 2 4 15" xfId="8344"/>
    <cellStyle name="Comma 2 4 15 2" xfId="8345"/>
    <cellStyle name="Comma 2 4 16" xfId="8346"/>
    <cellStyle name="Comma 2 4 16 2" xfId="8347"/>
    <cellStyle name="Comma 2 4 17" xfId="8348"/>
    <cellStyle name="Comma 2 4 17 2" xfId="8349"/>
    <cellStyle name="Comma 2 4 18" xfId="8350"/>
    <cellStyle name="Comma 2 4 18 2" xfId="8351"/>
    <cellStyle name="Comma 2 4 19" xfId="8352"/>
    <cellStyle name="Comma 2 4 19 2" xfId="8353"/>
    <cellStyle name="Comma 2 4 2" xfId="8354"/>
    <cellStyle name="Comma 2 4 2 2" xfId="8355"/>
    <cellStyle name="Comma 2 4 20" xfId="8356"/>
    <cellStyle name="Comma 2 4 20 2" xfId="8357"/>
    <cellStyle name="Comma 2 4 21" xfId="8358"/>
    <cellStyle name="Comma 2 4 21 2" xfId="8359"/>
    <cellStyle name="Comma 2 4 22" xfId="8360"/>
    <cellStyle name="Comma 2 4 22 2" xfId="8361"/>
    <cellStyle name="Comma 2 4 23" xfId="8362"/>
    <cellStyle name="Comma 2 4 23 2" xfId="8363"/>
    <cellStyle name="Comma 2 4 24" xfId="8364"/>
    <cellStyle name="Comma 2 4 24 2" xfId="8365"/>
    <cellStyle name="Comma 2 4 25" xfId="8366"/>
    <cellStyle name="Comma 2 4 25 2" xfId="8367"/>
    <cellStyle name="Comma 2 4 26" xfId="8368"/>
    <cellStyle name="Comma 2 4 26 2" xfId="8369"/>
    <cellStyle name="Comma 2 4 27" xfId="8370"/>
    <cellStyle name="Comma 2 4 27 2" xfId="8371"/>
    <cellStyle name="Comma 2 4 28" xfId="8372"/>
    <cellStyle name="Comma 2 4 28 2" xfId="8373"/>
    <cellStyle name="Comma 2 4 29" xfId="8374"/>
    <cellStyle name="Comma 2 4 29 2" xfId="8375"/>
    <cellStyle name="Comma 2 4 3" xfId="8376"/>
    <cellStyle name="Comma 2 4 3 2" xfId="8377"/>
    <cellStyle name="Comma 2 4 30" xfId="8378"/>
    <cellStyle name="Comma 2 4 4" xfId="8379"/>
    <cellStyle name="Comma 2 4 4 2" xfId="8380"/>
    <cellStyle name="Comma 2 4 5" xfId="8381"/>
    <cellStyle name="Comma 2 4 5 2" xfId="8382"/>
    <cellStyle name="Comma 2 4 6" xfId="8383"/>
    <cellStyle name="Comma 2 4 6 2" xfId="8384"/>
    <cellStyle name="Comma 2 4 7" xfId="8385"/>
    <cellStyle name="Comma 2 4 7 2" xfId="8386"/>
    <cellStyle name="Comma 2 4 8" xfId="8387"/>
    <cellStyle name="Comma 2 4 8 2" xfId="8388"/>
    <cellStyle name="Comma 2 4 9" xfId="8389"/>
    <cellStyle name="Comma 2 4 9 2" xfId="8390"/>
    <cellStyle name="Comma 2 5" xfId="8391"/>
    <cellStyle name="Comma 2 5 10" xfId="8392"/>
    <cellStyle name="Comma 2 5 10 2" xfId="8393"/>
    <cellStyle name="Comma 2 5 11" xfId="8394"/>
    <cellStyle name="Comma 2 5 11 2" xfId="8395"/>
    <cellStyle name="Comma 2 5 12" xfId="8396"/>
    <cellStyle name="Comma 2 5 12 2" xfId="8397"/>
    <cellStyle name="Comma 2 5 13" xfId="8398"/>
    <cellStyle name="Comma 2 5 13 2" xfId="8399"/>
    <cellStyle name="Comma 2 5 14" xfId="8400"/>
    <cellStyle name="Comma 2 5 14 2" xfId="8401"/>
    <cellStyle name="Comma 2 5 15" xfId="8402"/>
    <cellStyle name="Comma 2 5 15 2" xfId="8403"/>
    <cellStyle name="Comma 2 5 16" xfId="8404"/>
    <cellStyle name="Comma 2 5 16 2" xfId="8405"/>
    <cellStyle name="Comma 2 5 17" xfId="8406"/>
    <cellStyle name="Comma 2 5 17 2" xfId="8407"/>
    <cellStyle name="Comma 2 5 18" xfId="8408"/>
    <cellStyle name="Comma 2 5 18 2" xfId="8409"/>
    <cellStyle name="Comma 2 5 19" xfId="8410"/>
    <cellStyle name="Comma 2 5 19 2" xfId="8411"/>
    <cellStyle name="Comma 2 5 2" xfId="8412"/>
    <cellStyle name="Comma 2 5 2 2" xfId="8413"/>
    <cellStyle name="Comma 2 5 20" xfId="8414"/>
    <cellStyle name="Comma 2 5 20 2" xfId="8415"/>
    <cellStyle name="Comma 2 5 21" xfId="8416"/>
    <cellStyle name="Comma 2 5 21 2" xfId="8417"/>
    <cellStyle name="Comma 2 5 22" xfId="8418"/>
    <cellStyle name="Comma 2 5 22 2" xfId="8419"/>
    <cellStyle name="Comma 2 5 23" xfId="8420"/>
    <cellStyle name="Comma 2 5 23 2" xfId="8421"/>
    <cellStyle name="Comma 2 5 24" xfId="8422"/>
    <cellStyle name="Comma 2 5 24 2" xfId="8423"/>
    <cellStyle name="Comma 2 5 25" xfId="8424"/>
    <cellStyle name="Comma 2 5 25 2" xfId="8425"/>
    <cellStyle name="Comma 2 5 26" xfId="8426"/>
    <cellStyle name="Comma 2 5 26 2" xfId="8427"/>
    <cellStyle name="Comma 2 5 27" xfId="8428"/>
    <cellStyle name="Comma 2 5 27 2" xfId="8429"/>
    <cellStyle name="Comma 2 5 28" xfId="8430"/>
    <cellStyle name="Comma 2 5 28 2" xfId="8431"/>
    <cellStyle name="Comma 2 5 29" xfId="8432"/>
    <cellStyle name="Comma 2 5 29 2" xfId="8433"/>
    <cellStyle name="Comma 2 5 3" xfId="8434"/>
    <cellStyle name="Comma 2 5 3 2" xfId="8435"/>
    <cellStyle name="Comma 2 5 30" xfId="8436"/>
    <cellStyle name="Comma 2 5 4" xfId="8437"/>
    <cellStyle name="Comma 2 5 4 2" xfId="8438"/>
    <cellStyle name="Comma 2 5 5" xfId="8439"/>
    <cellStyle name="Comma 2 5 5 2" xfId="8440"/>
    <cellStyle name="Comma 2 5 6" xfId="8441"/>
    <cellStyle name="Comma 2 5 6 2" xfId="8442"/>
    <cellStyle name="Comma 2 5 7" xfId="8443"/>
    <cellStyle name="Comma 2 5 7 2" xfId="8444"/>
    <cellStyle name="Comma 2 5 8" xfId="8445"/>
    <cellStyle name="Comma 2 5 8 2" xfId="8446"/>
    <cellStyle name="Comma 2 5 9" xfId="8447"/>
    <cellStyle name="Comma 2 5 9 2" xfId="8448"/>
    <cellStyle name="Comma 2 6" xfId="8449"/>
    <cellStyle name="Comma 2 6 10" xfId="8450"/>
    <cellStyle name="Comma 2 6 10 2" xfId="8451"/>
    <cellStyle name="Comma 2 6 11" xfId="8452"/>
    <cellStyle name="Comma 2 6 11 2" xfId="8453"/>
    <cellStyle name="Comma 2 6 12" xfId="8454"/>
    <cellStyle name="Comma 2 6 12 2" xfId="8455"/>
    <cellStyle name="Comma 2 6 13" xfId="8456"/>
    <cellStyle name="Comma 2 6 13 2" xfId="8457"/>
    <cellStyle name="Comma 2 6 14" xfId="8458"/>
    <cellStyle name="Comma 2 6 14 2" xfId="8459"/>
    <cellStyle name="Comma 2 6 15" xfId="8460"/>
    <cellStyle name="Comma 2 6 15 2" xfId="8461"/>
    <cellStyle name="Comma 2 6 16" xfId="8462"/>
    <cellStyle name="Comma 2 6 16 2" xfId="8463"/>
    <cellStyle name="Comma 2 6 17" xfId="8464"/>
    <cellStyle name="Comma 2 6 17 2" xfId="8465"/>
    <cellStyle name="Comma 2 6 18" xfId="8466"/>
    <cellStyle name="Comma 2 6 18 2" xfId="8467"/>
    <cellStyle name="Comma 2 6 19" xfId="8468"/>
    <cellStyle name="Comma 2 6 19 2" xfId="8469"/>
    <cellStyle name="Comma 2 6 2" xfId="8470"/>
    <cellStyle name="Comma 2 6 2 2" xfId="8471"/>
    <cellStyle name="Comma 2 6 20" xfId="8472"/>
    <cellStyle name="Comma 2 6 20 2" xfId="8473"/>
    <cellStyle name="Comma 2 6 21" xfId="8474"/>
    <cellStyle name="Comma 2 6 21 2" xfId="8475"/>
    <cellStyle name="Comma 2 6 22" xfId="8476"/>
    <cellStyle name="Comma 2 6 22 2" xfId="8477"/>
    <cellStyle name="Comma 2 6 23" xfId="8478"/>
    <cellStyle name="Comma 2 6 23 2" xfId="8479"/>
    <cellStyle name="Comma 2 6 24" xfId="8480"/>
    <cellStyle name="Comma 2 6 24 2" xfId="8481"/>
    <cellStyle name="Comma 2 6 25" xfId="8482"/>
    <cellStyle name="Comma 2 6 25 2" xfId="8483"/>
    <cellStyle name="Comma 2 6 26" xfId="8484"/>
    <cellStyle name="Comma 2 6 26 2" xfId="8485"/>
    <cellStyle name="Comma 2 6 27" xfId="8486"/>
    <cellStyle name="Comma 2 6 27 2" xfId="8487"/>
    <cellStyle name="Comma 2 6 28" xfId="8488"/>
    <cellStyle name="Comma 2 6 28 2" xfId="8489"/>
    <cellStyle name="Comma 2 6 29" xfId="8490"/>
    <cellStyle name="Comma 2 6 29 2" xfId="8491"/>
    <cellStyle name="Comma 2 6 3" xfId="8492"/>
    <cellStyle name="Comma 2 6 3 2" xfId="8493"/>
    <cellStyle name="Comma 2 6 30" xfId="8494"/>
    <cellStyle name="Comma 2 6 4" xfId="8495"/>
    <cellStyle name="Comma 2 6 4 2" xfId="8496"/>
    <cellStyle name="Comma 2 6 5" xfId="8497"/>
    <cellStyle name="Comma 2 6 5 2" xfId="8498"/>
    <cellStyle name="Comma 2 6 6" xfId="8499"/>
    <cellStyle name="Comma 2 6 6 2" xfId="8500"/>
    <cellStyle name="Comma 2 6 7" xfId="8501"/>
    <cellStyle name="Comma 2 6 7 2" xfId="8502"/>
    <cellStyle name="Comma 2 6 8" xfId="8503"/>
    <cellStyle name="Comma 2 6 8 2" xfId="8504"/>
    <cellStyle name="Comma 2 6 9" xfId="8505"/>
    <cellStyle name="Comma 2 6 9 2" xfId="8506"/>
    <cellStyle name="Comma 2 7" xfId="8507"/>
    <cellStyle name="Comma 2 7 10" xfId="8508"/>
    <cellStyle name="Comma 2 7 10 2" xfId="8509"/>
    <cellStyle name="Comma 2 7 11" xfId="8510"/>
    <cellStyle name="Comma 2 7 11 2" xfId="8511"/>
    <cellStyle name="Comma 2 7 12" xfId="8512"/>
    <cellStyle name="Comma 2 7 12 2" xfId="8513"/>
    <cellStyle name="Comma 2 7 13" xfId="8514"/>
    <cellStyle name="Comma 2 7 13 2" xfId="8515"/>
    <cellStyle name="Comma 2 7 14" xfId="8516"/>
    <cellStyle name="Comma 2 7 14 2" xfId="8517"/>
    <cellStyle name="Comma 2 7 15" xfId="8518"/>
    <cellStyle name="Comma 2 7 15 2" xfId="8519"/>
    <cellStyle name="Comma 2 7 16" xfId="8520"/>
    <cellStyle name="Comma 2 7 16 2" xfId="8521"/>
    <cellStyle name="Comma 2 7 17" xfId="8522"/>
    <cellStyle name="Comma 2 7 17 2" xfId="8523"/>
    <cellStyle name="Comma 2 7 18" xfId="8524"/>
    <cellStyle name="Comma 2 7 18 2" xfId="8525"/>
    <cellStyle name="Comma 2 7 19" xfId="8526"/>
    <cellStyle name="Comma 2 7 19 2" xfId="8527"/>
    <cellStyle name="Comma 2 7 2" xfId="8528"/>
    <cellStyle name="Comma 2 7 2 2" xfId="8529"/>
    <cellStyle name="Comma 2 7 20" xfId="8530"/>
    <cellStyle name="Comma 2 7 20 2" xfId="8531"/>
    <cellStyle name="Comma 2 7 21" xfId="8532"/>
    <cellStyle name="Comma 2 7 21 2" xfId="8533"/>
    <cellStyle name="Comma 2 7 22" xfId="8534"/>
    <cellStyle name="Comma 2 7 22 2" xfId="8535"/>
    <cellStyle name="Comma 2 7 23" xfId="8536"/>
    <cellStyle name="Comma 2 7 23 2" xfId="8537"/>
    <cellStyle name="Comma 2 7 24" xfId="8538"/>
    <cellStyle name="Comma 2 7 24 2" xfId="8539"/>
    <cellStyle name="Comma 2 7 25" xfId="8540"/>
    <cellStyle name="Comma 2 7 25 2" xfId="8541"/>
    <cellStyle name="Comma 2 7 26" xfId="8542"/>
    <cellStyle name="Comma 2 7 26 2" xfId="8543"/>
    <cellStyle name="Comma 2 7 27" xfId="8544"/>
    <cellStyle name="Comma 2 7 27 2" xfId="8545"/>
    <cellStyle name="Comma 2 7 28" xfId="8546"/>
    <cellStyle name="Comma 2 7 28 2" xfId="8547"/>
    <cellStyle name="Comma 2 7 29" xfId="8548"/>
    <cellStyle name="Comma 2 7 29 2" xfId="8549"/>
    <cellStyle name="Comma 2 7 3" xfId="8550"/>
    <cellStyle name="Comma 2 7 3 2" xfId="8551"/>
    <cellStyle name="Comma 2 7 30" xfId="8552"/>
    <cellStyle name="Comma 2 7 4" xfId="8553"/>
    <cellStyle name="Comma 2 7 4 2" xfId="8554"/>
    <cellStyle name="Comma 2 7 5" xfId="8555"/>
    <cellStyle name="Comma 2 7 5 2" xfId="8556"/>
    <cellStyle name="Comma 2 7 6" xfId="8557"/>
    <cellStyle name="Comma 2 7 6 2" xfId="8558"/>
    <cellStyle name="Comma 2 7 7" xfId="8559"/>
    <cellStyle name="Comma 2 7 7 2" xfId="8560"/>
    <cellStyle name="Comma 2 7 8" xfId="8561"/>
    <cellStyle name="Comma 2 7 8 2" xfId="8562"/>
    <cellStyle name="Comma 2 7 9" xfId="8563"/>
    <cellStyle name="Comma 2 7 9 2" xfId="8564"/>
    <cellStyle name="Comma 2 8" xfId="8565"/>
    <cellStyle name="Comma 2 8 2" xfId="8566"/>
    <cellStyle name="Comma 2 9" xfId="8567"/>
    <cellStyle name="Comma 2 9 2" xfId="8568"/>
    <cellStyle name="Comma 3" xfId="8569"/>
    <cellStyle name="Comma_Generation Model final - 27-06-2005" xfId="8570"/>
    <cellStyle name="Comma0" xfId="8571"/>
    <cellStyle name="Currency [0]" xfId="8572"/>
    <cellStyle name="Currency [00]" xfId="8573"/>
    <cellStyle name="Currency_irl tel sep5" xfId="8574"/>
    <cellStyle name="Data Cell - PerformancePoint" xfId="8575"/>
    <cellStyle name="Data Entry Cell - PerformancePoint" xfId="8576"/>
    <cellStyle name="Date" xfId="8577"/>
    <cellStyle name="Date Short" xfId="8578"/>
    <cellStyle name="Default" xfId="8579"/>
    <cellStyle name="Dezimal [0]_PERSONAL" xfId="8580"/>
    <cellStyle name="Dezimal_PERSONAL" xfId="8581"/>
    <cellStyle name="done" xfId="8582"/>
    <cellStyle name="Dziesiêtny [0]_1" xfId="8583"/>
    <cellStyle name="Dziesiêtny_1" xfId="8584"/>
    <cellStyle name="Emphasis 1" xfId="8585"/>
    <cellStyle name="Emphasis 1 2" xfId="8586"/>
    <cellStyle name="Emphasis 1 3" xfId="8587"/>
    <cellStyle name="Emphasis 1 4" xfId="8588"/>
    <cellStyle name="Emphasis 1 5" xfId="8589"/>
    <cellStyle name="Emphasis 1 6" xfId="8590"/>
    <cellStyle name="Emphasis 2" xfId="8591"/>
    <cellStyle name="Emphasis 2 2" xfId="8592"/>
    <cellStyle name="Emphasis 2 3" xfId="8593"/>
    <cellStyle name="Emphasis 2 4" xfId="8594"/>
    <cellStyle name="Emphasis 2 5" xfId="8595"/>
    <cellStyle name="Emphasis 2 6" xfId="8596"/>
    <cellStyle name="Emphasis 3" xfId="8597"/>
    <cellStyle name="Enter Currency (0)" xfId="8598"/>
    <cellStyle name="Enter Currency (2)" xfId="8599"/>
    <cellStyle name="Enter Units (0)" xfId="8600"/>
    <cellStyle name="Enter Units (1)" xfId="8601"/>
    <cellStyle name="Enter Units (2)" xfId="8602"/>
    <cellStyle name="Euro" xfId="8603"/>
    <cellStyle name="Explanatory Text" xfId="8604"/>
    <cellStyle name="Explanatory Text 10" xfId="8605"/>
    <cellStyle name="Explanatory Text 10 2" xfId="8606"/>
    <cellStyle name="Explanatory Text 11" xfId="8607"/>
    <cellStyle name="Explanatory Text 11 2" xfId="8608"/>
    <cellStyle name="Explanatory Text 12" xfId="8609"/>
    <cellStyle name="Explanatory Text 12 2" xfId="8610"/>
    <cellStyle name="Explanatory Text 13" xfId="8611"/>
    <cellStyle name="Explanatory Text 13 2" xfId="8612"/>
    <cellStyle name="Explanatory Text 2" xfId="8613"/>
    <cellStyle name="Explanatory Text 2 2" xfId="8614"/>
    <cellStyle name="Explanatory Text 3" xfId="8615"/>
    <cellStyle name="Explanatory Text 3 2" xfId="8616"/>
    <cellStyle name="Explanatory Text 4" xfId="8617"/>
    <cellStyle name="Explanatory Text 4 2" xfId="8618"/>
    <cellStyle name="Explanatory Text 5" xfId="8619"/>
    <cellStyle name="Explanatory Text 5 2" xfId="8620"/>
    <cellStyle name="Explanatory Text 6" xfId="8621"/>
    <cellStyle name="Explanatory Text 6 2" xfId="8622"/>
    <cellStyle name="Explanatory Text 7" xfId="8623"/>
    <cellStyle name="Explanatory Text 7 2" xfId="8624"/>
    <cellStyle name="Explanatory Text 8" xfId="8625"/>
    <cellStyle name="Explanatory Text 8 2" xfId="8626"/>
    <cellStyle name="Explanatory Text 9" xfId="8627"/>
    <cellStyle name="Explanatory Text 9 2" xfId="8628"/>
    <cellStyle name="Good" xfId="8629"/>
    <cellStyle name="Good 10" xfId="8630"/>
    <cellStyle name="Good 10 2" xfId="8631"/>
    <cellStyle name="Good 11" xfId="8632"/>
    <cellStyle name="Good 11 2" xfId="8633"/>
    <cellStyle name="Good 12" xfId="8634"/>
    <cellStyle name="Good 12 2" xfId="8635"/>
    <cellStyle name="Good 13" xfId="8636"/>
    <cellStyle name="Good 13 2" xfId="8637"/>
    <cellStyle name="Good 2" xfId="8638"/>
    <cellStyle name="Good 2 2" xfId="8639"/>
    <cellStyle name="Good 3" xfId="8640"/>
    <cellStyle name="Good 3 2" xfId="8641"/>
    <cellStyle name="Good 4" xfId="8642"/>
    <cellStyle name="Good 4 2" xfId="8643"/>
    <cellStyle name="Good 5" xfId="8644"/>
    <cellStyle name="Good 5 2" xfId="8645"/>
    <cellStyle name="Good 6" xfId="8646"/>
    <cellStyle name="Good 6 2" xfId="8647"/>
    <cellStyle name="Good 7" xfId="8648"/>
    <cellStyle name="Good 7 2" xfId="8649"/>
    <cellStyle name="Good 8" xfId="8650"/>
    <cellStyle name="Good 8 2" xfId="8651"/>
    <cellStyle name="Good 9" xfId="8652"/>
    <cellStyle name="Good 9 2" xfId="8653"/>
    <cellStyle name="Good_7-р_Из_Системы" xfId="8654"/>
    <cellStyle name="Grey" xfId="8655"/>
    <cellStyle name="Header1" xfId="8656"/>
    <cellStyle name="Header2" xfId="8657"/>
    <cellStyle name="Heading 1" xfId="8658"/>
    <cellStyle name="Heading 1 10" xfId="8659"/>
    <cellStyle name="Heading 1 10 2" xfId="8660"/>
    <cellStyle name="Heading 1 11" xfId="8661"/>
    <cellStyle name="Heading 1 11 2" xfId="8662"/>
    <cellStyle name="Heading 1 12" xfId="8663"/>
    <cellStyle name="Heading 1 12 2" xfId="8664"/>
    <cellStyle name="Heading 1 13" xfId="8665"/>
    <cellStyle name="Heading 1 13 2" xfId="8666"/>
    <cellStyle name="Heading 1 2" xfId="8667"/>
    <cellStyle name="Heading 1 2 2" xfId="8668"/>
    <cellStyle name="Heading 1 3" xfId="8669"/>
    <cellStyle name="Heading 1 3 2" xfId="8670"/>
    <cellStyle name="Heading 1 4" xfId="8671"/>
    <cellStyle name="Heading 1 4 2" xfId="8672"/>
    <cellStyle name="Heading 1 5" xfId="8673"/>
    <cellStyle name="Heading 1 5 2" xfId="8674"/>
    <cellStyle name="Heading 1 6" xfId="8675"/>
    <cellStyle name="Heading 1 6 2" xfId="8676"/>
    <cellStyle name="Heading 1 7" xfId="8677"/>
    <cellStyle name="Heading 1 7 2" xfId="8678"/>
    <cellStyle name="Heading 1 8" xfId="8679"/>
    <cellStyle name="Heading 1 8 2" xfId="8680"/>
    <cellStyle name="Heading 1 9" xfId="8681"/>
    <cellStyle name="Heading 1 9 2" xfId="8682"/>
    <cellStyle name="Heading 2" xfId="8683"/>
    <cellStyle name="Heading 2 10" xfId="8684"/>
    <cellStyle name="Heading 2 10 2" xfId="8685"/>
    <cellStyle name="Heading 2 11" xfId="8686"/>
    <cellStyle name="Heading 2 11 2" xfId="8687"/>
    <cellStyle name="Heading 2 12" xfId="8688"/>
    <cellStyle name="Heading 2 12 2" xfId="8689"/>
    <cellStyle name="Heading 2 13" xfId="8690"/>
    <cellStyle name="Heading 2 13 2" xfId="8691"/>
    <cellStyle name="Heading 2 2" xfId="8692"/>
    <cellStyle name="Heading 2 2 2" xfId="8693"/>
    <cellStyle name="Heading 2 3" xfId="8694"/>
    <cellStyle name="Heading 2 3 2" xfId="8695"/>
    <cellStyle name="Heading 2 4" xfId="8696"/>
    <cellStyle name="Heading 2 4 2" xfId="8697"/>
    <cellStyle name="Heading 2 5" xfId="8698"/>
    <cellStyle name="Heading 2 5 2" xfId="8699"/>
    <cellStyle name="Heading 2 6" xfId="8700"/>
    <cellStyle name="Heading 2 6 2" xfId="8701"/>
    <cellStyle name="Heading 2 7" xfId="8702"/>
    <cellStyle name="Heading 2 7 2" xfId="8703"/>
    <cellStyle name="Heading 2 8" xfId="8704"/>
    <cellStyle name="Heading 2 8 2" xfId="8705"/>
    <cellStyle name="Heading 2 9" xfId="8706"/>
    <cellStyle name="Heading 2 9 2" xfId="8707"/>
    <cellStyle name="Heading 3" xfId="8708"/>
    <cellStyle name="Heading 3 10" xfId="8709"/>
    <cellStyle name="Heading 3 10 2" xfId="8710"/>
    <cellStyle name="Heading 3 11" xfId="8711"/>
    <cellStyle name="Heading 3 11 2" xfId="8712"/>
    <cellStyle name="Heading 3 12" xfId="8713"/>
    <cellStyle name="Heading 3 12 2" xfId="8714"/>
    <cellStyle name="Heading 3 13" xfId="8715"/>
    <cellStyle name="Heading 3 13 2" xfId="8716"/>
    <cellStyle name="Heading 3 2" xfId="8717"/>
    <cellStyle name="Heading 3 2 2" xfId="8718"/>
    <cellStyle name="Heading 3 3" xfId="8719"/>
    <cellStyle name="Heading 3 3 2" xfId="8720"/>
    <cellStyle name="Heading 3 4" xfId="8721"/>
    <cellStyle name="Heading 3 4 2" xfId="8722"/>
    <cellStyle name="Heading 3 5" xfId="8723"/>
    <cellStyle name="Heading 3 5 2" xfId="8724"/>
    <cellStyle name="Heading 3 6" xfId="8725"/>
    <cellStyle name="Heading 3 6 2" xfId="8726"/>
    <cellStyle name="Heading 3 7" xfId="8727"/>
    <cellStyle name="Heading 3 7 2" xfId="8728"/>
    <cellStyle name="Heading 3 8" xfId="8729"/>
    <cellStyle name="Heading 3 8 2" xfId="8730"/>
    <cellStyle name="Heading 3 9" xfId="8731"/>
    <cellStyle name="Heading 3 9 2" xfId="8732"/>
    <cellStyle name="Heading 4" xfId="8733"/>
    <cellStyle name="Heading 4 10" xfId="8734"/>
    <cellStyle name="Heading 4 10 2" xfId="8735"/>
    <cellStyle name="Heading 4 11" xfId="8736"/>
    <cellStyle name="Heading 4 11 2" xfId="8737"/>
    <cellStyle name="Heading 4 12" xfId="8738"/>
    <cellStyle name="Heading 4 12 2" xfId="8739"/>
    <cellStyle name="Heading 4 13" xfId="8740"/>
    <cellStyle name="Heading 4 13 2" xfId="8741"/>
    <cellStyle name="Heading 4 2" xfId="8742"/>
    <cellStyle name="Heading 4 2 2" xfId="8743"/>
    <cellStyle name="Heading 4 3" xfId="8744"/>
    <cellStyle name="Heading 4 3 2" xfId="8745"/>
    <cellStyle name="Heading 4 4" xfId="8746"/>
    <cellStyle name="Heading 4 4 2" xfId="8747"/>
    <cellStyle name="Heading 4 5" xfId="8748"/>
    <cellStyle name="Heading 4 5 2" xfId="8749"/>
    <cellStyle name="Heading 4 6" xfId="8750"/>
    <cellStyle name="Heading 4 6 2" xfId="8751"/>
    <cellStyle name="Heading 4 7" xfId="8752"/>
    <cellStyle name="Heading 4 7 2" xfId="8753"/>
    <cellStyle name="Heading 4 8" xfId="8754"/>
    <cellStyle name="Heading 4 8 2" xfId="8755"/>
    <cellStyle name="Heading 4 9" xfId="8756"/>
    <cellStyle name="Heading 4 9 2" xfId="8757"/>
    <cellStyle name="Hyperlink_Info gathering example (hydro)" xfId="8758"/>
    <cellStyle name="Iau?iue_?iardu1999a" xfId="8759"/>
    <cellStyle name="Input" xfId="8760"/>
    <cellStyle name="Input [yellow]" xfId="8761"/>
    <cellStyle name="Input 10" xfId="8762"/>
    <cellStyle name="Input 10 2" xfId="8763"/>
    <cellStyle name="Input 11" xfId="8764"/>
    <cellStyle name="Input 11 2" xfId="8765"/>
    <cellStyle name="Input 12" xfId="8766"/>
    <cellStyle name="Input 12 2" xfId="8767"/>
    <cellStyle name="Input 13" xfId="8768"/>
    <cellStyle name="Input 13 2" xfId="8769"/>
    <cellStyle name="Input 2" xfId="8770"/>
    <cellStyle name="Input 2 2" xfId="8771"/>
    <cellStyle name="Input 3" xfId="8772"/>
    <cellStyle name="Input 3 2" xfId="8773"/>
    <cellStyle name="Input 4" xfId="8774"/>
    <cellStyle name="Input 4 2" xfId="8775"/>
    <cellStyle name="Input 5" xfId="8776"/>
    <cellStyle name="Input 5 2" xfId="8777"/>
    <cellStyle name="Input 6" xfId="8778"/>
    <cellStyle name="Input 6 2" xfId="8779"/>
    <cellStyle name="Input 7" xfId="8780"/>
    <cellStyle name="Input 7 2" xfId="8781"/>
    <cellStyle name="Input 8" xfId="8782"/>
    <cellStyle name="Input 8 2" xfId="8783"/>
    <cellStyle name="Input 9" xfId="8784"/>
    <cellStyle name="Input 9 2" xfId="8785"/>
    <cellStyle name="Link Currency (0)" xfId="8786"/>
    <cellStyle name="Link Currency (2)" xfId="8787"/>
    <cellStyle name="Link Units (0)" xfId="8788"/>
    <cellStyle name="Link Units (1)" xfId="8789"/>
    <cellStyle name="Link Units (2)" xfId="8790"/>
    <cellStyle name="Linked Cell" xfId="8791"/>
    <cellStyle name="Linked Cell 10" xfId="8792"/>
    <cellStyle name="Linked Cell 10 2" xfId="8793"/>
    <cellStyle name="Linked Cell 11" xfId="8794"/>
    <cellStyle name="Linked Cell 11 2" xfId="8795"/>
    <cellStyle name="Linked Cell 12" xfId="8796"/>
    <cellStyle name="Linked Cell 12 2" xfId="8797"/>
    <cellStyle name="Linked Cell 13" xfId="8798"/>
    <cellStyle name="Linked Cell 13 2" xfId="8799"/>
    <cellStyle name="Linked Cell 2" xfId="8800"/>
    <cellStyle name="Linked Cell 2 2" xfId="8801"/>
    <cellStyle name="Linked Cell 3" xfId="8802"/>
    <cellStyle name="Linked Cell 3 2" xfId="8803"/>
    <cellStyle name="Linked Cell 4" xfId="8804"/>
    <cellStyle name="Linked Cell 4 2" xfId="8805"/>
    <cellStyle name="Linked Cell 5" xfId="8806"/>
    <cellStyle name="Linked Cell 5 2" xfId="8807"/>
    <cellStyle name="Linked Cell 6" xfId="8808"/>
    <cellStyle name="Linked Cell 6 2" xfId="8809"/>
    <cellStyle name="Linked Cell 7" xfId="8810"/>
    <cellStyle name="Linked Cell 7 2" xfId="8811"/>
    <cellStyle name="Linked Cell 8" xfId="8812"/>
    <cellStyle name="Linked Cell 8 2" xfId="8813"/>
    <cellStyle name="Linked Cell 9" xfId="8814"/>
    <cellStyle name="Linked Cell 9 2" xfId="8815"/>
    <cellStyle name="Locked Cell - PerformancePoint" xfId="8816"/>
    <cellStyle name="Neutral" xfId="8817"/>
    <cellStyle name="Neutral 10" xfId="8818"/>
    <cellStyle name="Neutral 10 2" xfId="8819"/>
    <cellStyle name="Neutral 11" xfId="8820"/>
    <cellStyle name="Neutral 11 2" xfId="8821"/>
    <cellStyle name="Neutral 12" xfId="8822"/>
    <cellStyle name="Neutral 12 2" xfId="8823"/>
    <cellStyle name="Neutral 13" xfId="8824"/>
    <cellStyle name="Neutral 13 2" xfId="8825"/>
    <cellStyle name="Neutral 2" xfId="8826"/>
    <cellStyle name="Neutral 2 2" xfId="8827"/>
    <cellStyle name="Neutral 3" xfId="8828"/>
    <cellStyle name="Neutral 3 2" xfId="8829"/>
    <cellStyle name="Neutral 4" xfId="8830"/>
    <cellStyle name="Neutral 4 2" xfId="8831"/>
    <cellStyle name="Neutral 5" xfId="8832"/>
    <cellStyle name="Neutral 5 2" xfId="8833"/>
    <cellStyle name="Neutral 6" xfId="8834"/>
    <cellStyle name="Neutral 6 2" xfId="8835"/>
    <cellStyle name="Neutral 7" xfId="8836"/>
    <cellStyle name="Neutral 7 2" xfId="8837"/>
    <cellStyle name="Neutral 8" xfId="8838"/>
    <cellStyle name="Neutral 8 2" xfId="8839"/>
    <cellStyle name="Neutral 9" xfId="8840"/>
    <cellStyle name="Neutral 9 2" xfId="8841"/>
    <cellStyle name="Neutral_7-р_Из_Системы" xfId="8842"/>
    <cellStyle name="Norma11l" xfId="8843"/>
    <cellStyle name="Norma11l 2" xfId="8844"/>
    <cellStyle name="Normal - Style1" xfId="8845"/>
    <cellStyle name="Normal 2" xfId="8846"/>
    <cellStyle name="Normal 2 10" xfId="8847"/>
    <cellStyle name="Normal 2 10 2" xfId="8848"/>
    <cellStyle name="Normal 2 10 2 2" xfId="8849"/>
    <cellStyle name="Normal 2 10 2 2 2" xfId="8850"/>
    <cellStyle name="Normal 2 10 2 2 2 2" xfId="8851"/>
    <cellStyle name="Normal 2 10 2 2 3" xfId="8852"/>
    <cellStyle name="Normal 2 10 2 3" xfId="8853"/>
    <cellStyle name="Normal 2 10 2 3 2" xfId="8854"/>
    <cellStyle name="Normal 2 10 2 4" xfId="8855"/>
    <cellStyle name="Normal 2 10 3" xfId="8856"/>
    <cellStyle name="Normal 2 10 3 2" xfId="8857"/>
    <cellStyle name="Normal 2 10 3 2 2" xfId="8858"/>
    <cellStyle name="Normal 2 10 3 2 2 2" xfId="8859"/>
    <cellStyle name="Normal 2 10 3 2 3" xfId="8860"/>
    <cellStyle name="Normal 2 10 3 3" xfId="8861"/>
    <cellStyle name="Normal 2 10 3 3 2" xfId="8862"/>
    <cellStyle name="Normal 2 10 3 4" xfId="8863"/>
    <cellStyle name="Normal 2 10 4" xfId="8864"/>
    <cellStyle name="Normal 2 10 4 2" xfId="8865"/>
    <cellStyle name="Normal 2 10 4 2 2" xfId="8866"/>
    <cellStyle name="Normal 2 10 4 2 2 2" xfId="8867"/>
    <cellStyle name="Normal 2 10 4 2 3" xfId="8868"/>
    <cellStyle name="Normal 2 10 4 3" xfId="8869"/>
    <cellStyle name="Normal 2 10 4 3 2" xfId="8870"/>
    <cellStyle name="Normal 2 10 4 4" xfId="8871"/>
    <cellStyle name="Normal 2 10 5" xfId="8872"/>
    <cellStyle name="Normal 2 10 5 2" xfId="8873"/>
    <cellStyle name="Normal 2 10 5 2 2" xfId="8874"/>
    <cellStyle name="Normal 2 10 5 3" xfId="8875"/>
    <cellStyle name="Normal 2 10 6" xfId="8876"/>
    <cellStyle name="Normal 2 10 6 2" xfId="8877"/>
    <cellStyle name="Normal 2 10 7" xfId="8878"/>
    <cellStyle name="Normal 2 10 7 2" xfId="8879"/>
    <cellStyle name="Normal 2 10 8" xfId="8880"/>
    <cellStyle name="Normal 2 11" xfId="8881"/>
    <cellStyle name="Normal 2 11 2" xfId="8882"/>
    <cellStyle name="Normal 2 11 2 2" xfId="8883"/>
    <cellStyle name="Normal 2 11 2 2 2" xfId="8884"/>
    <cellStyle name="Normal 2 11 2 2 2 2" xfId="8885"/>
    <cellStyle name="Normal 2 11 2 2 3" xfId="8886"/>
    <cellStyle name="Normal 2 11 2 3" xfId="8887"/>
    <cellStyle name="Normal 2 11 2 3 2" xfId="8888"/>
    <cellStyle name="Normal 2 11 2 4" xfId="8889"/>
    <cellStyle name="Normal 2 11 3" xfId="8890"/>
    <cellStyle name="Normal 2 11 3 2" xfId="8891"/>
    <cellStyle name="Normal 2 11 3 2 2" xfId="8892"/>
    <cellStyle name="Normal 2 11 3 2 2 2" xfId="8893"/>
    <cellStyle name="Normal 2 11 3 2 3" xfId="8894"/>
    <cellStyle name="Normal 2 11 3 3" xfId="8895"/>
    <cellStyle name="Normal 2 11 3 3 2" xfId="8896"/>
    <cellStyle name="Normal 2 11 3 4" xfId="8897"/>
    <cellStyle name="Normal 2 11 4" xfId="8898"/>
    <cellStyle name="Normal 2 11 4 2" xfId="8899"/>
    <cellStyle name="Normal 2 11 4 2 2" xfId="8900"/>
    <cellStyle name="Normal 2 11 4 2 2 2" xfId="8901"/>
    <cellStyle name="Normal 2 11 4 2 3" xfId="8902"/>
    <cellStyle name="Normal 2 11 4 3" xfId="8903"/>
    <cellStyle name="Normal 2 11 4 3 2" xfId="8904"/>
    <cellStyle name="Normal 2 11 4 4" xfId="8905"/>
    <cellStyle name="Normal 2 11 5" xfId="8906"/>
    <cellStyle name="Normal 2 11 5 2" xfId="8907"/>
    <cellStyle name="Normal 2 11 5 2 2" xfId="8908"/>
    <cellStyle name="Normal 2 11 5 3" xfId="8909"/>
    <cellStyle name="Normal 2 11 6" xfId="8910"/>
    <cellStyle name="Normal 2 11 6 2" xfId="8911"/>
    <cellStyle name="Normal 2 11 7" xfId="8912"/>
    <cellStyle name="Normal 2 11 7 2" xfId="8913"/>
    <cellStyle name="Normal 2 11 8" xfId="8914"/>
    <cellStyle name="Normal 2 12" xfId="8915"/>
    <cellStyle name="Normal 2 12 2" xfId="8916"/>
    <cellStyle name="Normal 2 12 2 2" xfId="8917"/>
    <cellStyle name="Normal 2 12 2 2 2" xfId="8918"/>
    <cellStyle name="Normal 2 12 2 2 2 2" xfId="8919"/>
    <cellStyle name="Normal 2 12 2 2 3" xfId="8920"/>
    <cellStyle name="Normal 2 12 2 3" xfId="8921"/>
    <cellStyle name="Normal 2 12 2 3 2" xfId="8922"/>
    <cellStyle name="Normal 2 12 2 4" xfId="8923"/>
    <cellStyle name="Normal 2 12 3" xfId="8924"/>
    <cellStyle name="Normal 2 12 3 2" xfId="8925"/>
    <cellStyle name="Normal 2 12 3 2 2" xfId="8926"/>
    <cellStyle name="Normal 2 12 3 2 2 2" xfId="8927"/>
    <cellStyle name="Normal 2 12 3 2 3" xfId="8928"/>
    <cellStyle name="Normal 2 12 3 3" xfId="8929"/>
    <cellStyle name="Normal 2 12 3 3 2" xfId="8930"/>
    <cellStyle name="Normal 2 12 3 4" xfId="8931"/>
    <cellStyle name="Normal 2 12 4" xfId="8932"/>
    <cellStyle name="Normal 2 12 4 2" xfId="8933"/>
    <cellStyle name="Normal 2 12 4 2 2" xfId="8934"/>
    <cellStyle name="Normal 2 12 4 2 2 2" xfId="8935"/>
    <cellStyle name="Normal 2 12 4 2 3" xfId="8936"/>
    <cellStyle name="Normal 2 12 4 3" xfId="8937"/>
    <cellStyle name="Normal 2 12 4 3 2" xfId="8938"/>
    <cellStyle name="Normal 2 12 4 4" xfId="8939"/>
    <cellStyle name="Normal 2 12 5" xfId="8940"/>
    <cellStyle name="Normal 2 12 5 2" xfId="8941"/>
    <cellStyle name="Normal 2 12 5 2 2" xfId="8942"/>
    <cellStyle name="Normal 2 12 5 3" xfId="8943"/>
    <cellStyle name="Normal 2 12 6" xfId="8944"/>
    <cellStyle name="Normal 2 12 6 2" xfId="8945"/>
    <cellStyle name="Normal 2 12 7" xfId="8946"/>
    <cellStyle name="Normal 2 12 7 2" xfId="8947"/>
    <cellStyle name="Normal 2 12 8" xfId="8948"/>
    <cellStyle name="Normal 2 13" xfId="8949"/>
    <cellStyle name="Normal 2 13 2" xfId="8950"/>
    <cellStyle name="Normal 2 13 2 2" xfId="8951"/>
    <cellStyle name="Normal 2 13 2 2 2" xfId="8952"/>
    <cellStyle name="Normal 2 13 2 2 2 2" xfId="8953"/>
    <cellStyle name="Normal 2 13 2 2 3" xfId="8954"/>
    <cellStyle name="Normal 2 13 2 3" xfId="8955"/>
    <cellStyle name="Normal 2 13 2 3 2" xfId="8956"/>
    <cellStyle name="Normal 2 13 2 4" xfId="8957"/>
    <cellStyle name="Normal 2 13 3" xfId="8958"/>
    <cellStyle name="Normal 2 13 3 2" xfId="8959"/>
    <cellStyle name="Normal 2 13 3 2 2" xfId="8960"/>
    <cellStyle name="Normal 2 13 3 2 2 2" xfId="8961"/>
    <cellStyle name="Normal 2 13 3 2 3" xfId="8962"/>
    <cellStyle name="Normal 2 13 3 3" xfId="8963"/>
    <cellStyle name="Normal 2 13 3 3 2" xfId="8964"/>
    <cellStyle name="Normal 2 13 3 4" xfId="8965"/>
    <cellStyle name="Normal 2 13 4" xfId="8966"/>
    <cellStyle name="Normal 2 13 4 2" xfId="8967"/>
    <cellStyle name="Normal 2 13 4 2 2" xfId="8968"/>
    <cellStyle name="Normal 2 13 4 2 2 2" xfId="8969"/>
    <cellStyle name="Normal 2 13 4 2 3" xfId="8970"/>
    <cellStyle name="Normal 2 13 4 3" xfId="8971"/>
    <cellStyle name="Normal 2 13 4 3 2" xfId="8972"/>
    <cellStyle name="Normal 2 13 4 4" xfId="8973"/>
    <cellStyle name="Normal 2 13 5" xfId="8974"/>
    <cellStyle name="Normal 2 13 5 2" xfId="8975"/>
    <cellStyle name="Normal 2 13 5 2 2" xfId="8976"/>
    <cellStyle name="Normal 2 13 5 3" xfId="8977"/>
    <cellStyle name="Normal 2 13 6" xfId="8978"/>
    <cellStyle name="Normal 2 13 6 2" xfId="8979"/>
    <cellStyle name="Normal 2 13 7" xfId="8980"/>
    <cellStyle name="Normal 2 13 7 2" xfId="8981"/>
    <cellStyle name="Normal 2 13 8" xfId="8982"/>
    <cellStyle name="Normal 2 14" xfId="8983"/>
    <cellStyle name="Normal 2 14 2" xfId="8984"/>
    <cellStyle name="Normal 2 14 2 2" xfId="8985"/>
    <cellStyle name="Normal 2 14 2 2 2" xfId="8986"/>
    <cellStyle name="Normal 2 14 2 2 2 2" xfId="8987"/>
    <cellStyle name="Normal 2 14 2 2 3" xfId="8988"/>
    <cellStyle name="Normal 2 14 2 3" xfId="8989"/>
    <cellStyle name="Normal 2 14 2 3 2" xfId="8990"/>
    <cellStyle name="Normal 2 14 2 4" xfId="8991"/>
    <cellStyle name="Normal 2 14 3" xfId="8992"/>
    <cellStyle name="Normal 2 14 3 2" xfId="8993"/>
    <cellStyle name="Normal 2 14 3 2 2" xfId="8994"/>
    <cellStyle name="Normal 2 14 3 2 2 2" xfId="8995"/>
    <cellStyle name="Normal 2 14 3 2 3" xfId="8996"/>
    <cellStyle name="Normal 2 14 3 3" xfId="8997"/>
    <cellStyle name="Normal 2 14 3 3 2" xfId="8998"/>
    <cellStyle name="Normal 2 14 3 4" xfId="8999"/>
    <cellStyle name="Normal 2 14 4" xfId="9000"/>
    <cellStyle name="Normal 2 14 4 2" xfId="9001"/>
    <cellStyle name="Normal 2 14 4 2 2" xfId="9002"/>
    <cellStyle name="Normal 2 14 4 2 2 2" xfId="9003"/>
    <cellStyle name="Normal 2 14 4 2 3" xfId="9004"/>
    <cellStyle name="Normal 2 14 4 3" xfId="9005"/>
    <cellStyle name="Normal 2 14 4 3 2" xfId="9006"/>
    <cellStyle name="Normal 2 14 4 4" xfId="9007"/>
    <cellStyle name="Normal 2 14 5" xfId="9008"/>
    <cellStyle name="Normal 2 14 5 2" xfId="9009"/>
    <cellStyle name="Normal 2 14 5 2 2" xfId="9010"/>
    <cellStyle name="Normal 2 14 5 3" xfId="9011"/>
    <cellStyle name="Normal 2 14 6" xfId="9012"/>
    <cellStyle name="Normal 2 14 6 2" xfId="9013"/>
    <cellStyle name="Normal 2 14 7" xfId="9014"/>
    <cellStyle name="Normal 2 14 7 2" xfId="9015"/>
    <cellStyle name="Normal 2 14 8" xfId="9016"/>
    <cellStyle name="Normal 2 15" xfId="9017"/>
    <cellStyle name="Normal 2 15 2" xfId="9018"/>
    <cellStyle name="Normal 2 15 2 2" xfId="9019"/>
    <cellStyle name="Normal 2 15 2 2 2" xfId="9020"/>
    <cellStyle name="Normal 2 15 2 2 2 2" xfId="9021"/>
    <cellStyle name="Normal 2 15 2 2 3" xfId="9022"/>
    <cellStyle name="Normal 2 15 2 3" xfId="9023"/>
    <cellStyle name="Normal 2 15 2 3 2" xfId="9024"/>
    <cellStyle name="Normal 2 15 2 4" xfId="9025"/>
    <cellStyle name="Normal 2 15 3" xfId="9026"/>
    <cellStyle name="Normal 2 15 3 2" xfId="9027"/>
    <cellStyle name="Normal 2 15 3 2 2" xfId="9028"/>
    <cellStyle name="Normal 2 15 3 2 2 2" xfId="9029"/>
    <cellStyle name="Normal 2 15 3 2 3" xfId="9030"/>
    <cellStyle name="Normal 2 15 3 3" xfId="9031"/>
    <cellStyle name="Normal 2 15 3 3 2" xfId="9032"/>
    <cellStyle name="Normal 2 15 3 4" xfId="9033"/>
    <cellStyle name="Normal 2 15 4" xfId="9034"/>
    <cellStyle name="Normal 2 15 4 2" xfId="9035"/>
    <cellStyle name="Normal 2 15 4 2 2" xfId="9036"/>
    <cellStyle name="Normal 2 15 4 2 2 2" xfId="9037"/>
    <cellStyle name="Normal 2 15 4 2 3" xfId="9038"/>
    <cellStyle name="Normal 2 15 4 3" xfId="9039"/>
    <cellStyle name="Normal 2 15 4 3 2" xfId="9040"/>
    <cellStyle name="Normal 2 15 4 4" xfId="9041"/>
    <cellStyle name="Normal 2 15 5" xfId="9042"/>
    <cellStyle name="Normal 2 15 5 2" xfId="9043"/>
    <cellStyle name="Normal 2 15 5 2 2" xfId="9044"/>
    <cellStyle name="Normal 2 15 5 3" xfId="9045"/>
    <cellStyle name="Normal 2 15 6" xfId="9046"/>
    <cellStyle name="Normal 2 15 6 2" xfId="9047"/>
    <cellStyle name="Normal 2 15 7" xfId="9048"/>
    <cellStyle name="Normal 2 15 7 2" xfId="9049"/>
    <cellStyle name="Normal 2 15 8" xfId="9050"/>
    <cellStyle name="Normal 2 16" xfId="9051"/>
    <cellStyle name="Normal 2 16 2" xfId="9052"/>
    <cellStyle name="Normal 2 16 2 2" xfId="9053"/>
    <cellStyle name="Normal 2 16 2 2 2" xfId="9054"/>
    <cellStyle name="Normal 2 16 2 2 2 2" xfId="9055"/>
    <cellStyle name="Normal 2 16 2 2 3" xfId="9056"/>
    <cellStyle name="Normal 2 16 2 3" xfId="9057"/>
    <cellStyle name="Normal 2 16 2 3 2" xfId="9058"/>
    <cellStyle name="Normal 2 16 2 4" xfId="9059"/>
    <cellStyle name="Normal 2 16 3" xfId="9060"/>
    <cellStyle name="Normal 2 16 3 2" xfId="9061"/>
    <cellStyle name="Normal 2 16 3 2 2" xfId="9062"/>
    <cellStyle name="Normal 2 16 3 2 2 2" xfId="9063"/>
    <cellStyle name="Normal 2 16 3 2 3" xfId="9064"/>
    <cellStyle name="Normal 2 16 3 3" xfId="9065"/>
    <cellStyle name="Normal 2 16 3 3 2" xfId="9066"/>
    <cellStyle name="Normal 2 16 3 4" xfId="9067"/>
    <cellStyle name="Normal 2 16 4" xfId="9068"/>
    <cellStyle name="Normal 2 16 4 2" xfId="9069"/>
    <cellStyle name="Normal 2 16 4 2 2" xfId="9070"/>
    <cellStyle name="Normal 2 16 4 2 2 2" xfId="9071"/>
    <cellStyle name="Normal 2 16 4 2 3" xfId="9072"/>
    <cellStyle name="Normal 2 16 4 3" xfId="9073"/>
    <cellStyle name="Normal 2 16 4 3 2" xfId="9074"/>
    <cellStyle name="Normal 2 16 4 4" xfId="9075"/>
    <cellStyle name="Normal 2 16 5" xfId="9076"/>
    <cellStyle name="Normal 2 16 5 2" xfId="9077"/>
    <cellStyle name="Normal 2 16 5 2 2" xfId="9078"/>
    <cellStyle name="Normal 2 16 5 3" xfId="9079"/>
    <cellStyle name="Normal 2 16 6" xfId="9080"/>
    <cellStyle name="Normal 2 16 6 2" xfId="9081"/>
    <cellStyle name="Normal 2 16 7" xfId="9082"/>
    <cellStyle name="Normal 2 16 7 2" xfId="9083"/>
    <cellStyle name="Normal 2 16 8" xfId="9084"/>
    <cellStyle name="Normal 2 17" xfId="9085"/>
    <cellStyle name="Normal 2 17 2" xfId="9086"/>
    <cellStyle name="Normal 2 17 2 2" xfId="9087"/>
    <cellStyle name="Normal 2 17 2 2 2" xfId="9088"/>
    <cellStyle name="Normal 2 17 2 2 2 2" xfId="9089"/>
    <cellStyle name="Normal 2 17 2 2 3" xfId="9090"/>
    <cellStyle name="Normal 2 17 2 3" xfId="9091"/>
    <cellStyle name="Normal 2 17 2 3 2" xfId="9092"/>
    <cellStyle name="Normal 2 17 2 4" xfId="9093"/>
    <cellStyle name="Normal 2 17 3" xfId="9094"/>
    <cellStyle name="Normal 2 17 3 2" xfId="9095"/>
    <cellStyle name="Normal 2 17 3 2 2" xfId="9096"/>
    <cellStyle name="Normal 2 17 3 2 2 2" xfId="9097"/>
    <cellStyle name="Normal 2 17 3 2 3" xfId="9098"/>
    <cellStyle name="Normal 2 17 3 3" xfId="9099"/>
    <cellStyle name="Normal 2 17 3 3 2" xfId="9100"/>
    <cellStyle name="Normal 2 17 3 4" xfId="9101"/>
    <cellStyle name="Normal 2 17 4" xfId="9102"/>
    <cellStyle name="Normal 2 17 4 2" xfId="9103"/>
    <cellStyle name="Normal 2 17 4 2 2" xfId="9104"/>
    <cellStyle name="Normal 2 17 4 2 2 2" xfId="9105"/>
    <cellStyle name="Normal 2 17 4 2 3" xfId="9106"/>
    <cellStyle name="Normal 2 17 4 3" xfId="9107"/>
    <cellStyle name="Normal 2 17 4 3 2" xfId="9108"/>
    <cellStyle name="Normal 2 17 4 4" xfId="9109"/>
    <cellStyle name="Normal 2 17 5" xfId="9110"/>
    <cellStyle name="Normal 2 17 5 2" xfId="9111"/>
    <cellStyle name="Normal 2 17 5 2 2" xfId="9112"/>
    <cellStyle name="Normal 2 17 5 3" xfId="9113"/>
    <cellStyle name="Normal 2 17 6" xfId="9114"/>
    <cellStyle name="Normal 2 17 6 2" xfId="9115"/>
    <cellStyle name="Normal 2 17 7" xfId="9116"/>
    <cellStyle name="Normal 2 17 7 2" xfId="9117"/>
    <cellStyle name="Normal 2 17 8" xfId="9118"/>
    <cellStyle name="Normal 2 18" xfId="9119"/>
    <cellStyle name="Normal 2 18 2" xfId="9120"/>
    <cellStyle name="Normal 2 18 2 2" xfId="9121"/>
    <cellStyle name="Normal 2 18 2 2 2" xfId="9122"/>
    <cellStyle name="Normal 2 18 2 2 2 2" xfId="9123"/>
    <cellStyle name="Normal 2 18 2 2 3" xfId="9124"/>
    <cellStyle name="Normal 2 18 2 3" xfId="9125"/>
    <cellStyle name="Normal 2 18 2 3 2" xfId="9126"/>
    <cellStyle name="Normal 2 18 2 4" xfId="9127"/>
    <cellStyle name="Normal 2 18 3" xfId="9128"/>
    <cellStyle name="Normal 2 18 3 2" xfId="9129"/>
    <cellStyle name="Normal 2 18 3 2 2" xfId="9130"/>
    <cellStyle name="Normal 2 18 3 2 2 2" xfId="9131"/>
    <cellStyle name="Normal 2 18 3 2 3" xfId="9132"/>
    <cellStyle name="Normal 2 18 3 3" xfId="9133"/>
    <cellStyle name="Normal 2 18 3 3 2" xfId="9134"/>
    <cellStyle name="Normal 2 18 3 4" xfId="9135"/>
    <cellStyle name="Normal 2 18 4" xfId="9136"/>
    <cellStyle name="Normal 2 18 4 2" xfId="9137"/>
    <cellStyle name="Normal 2 18 4 2 2" xfId="9138"/>
    <cellStyle name="Normal 2 18 4 2 2 2" xfId="9139"/>
    <cellStyle name="Normal 2 18 4 2 3" xfId="9140"/>
    <cellStyle name="Normal 2 18 4 3" xfId="9141"/>
    <cellStyle name="Normal 2 18 4 3 2" xfId="9142"/>
    <cellStyle name="Normal 2 18 4 4" xfId="9143"/>
    <cellStyle name="Normal 2 18 5" xfId="9144"/>
    <cellStyle name="Normal 2 18 5 2" xfId="9145"/>
    <cellStyle name="Normal 2 18 5 2 2" xfId="9146"/>
    <cellStyle name="Normal 2 18 5 3" xfId="9147"/>
    <cellStyle name="Normal 2 18 6" xfId="9148"/>
    <cellStyle name="Normal 2 18 6 2" xfId="9149"/>
    <cellStyle name="Normal 2 18 7" xfId="9150"/>
    <cellStyle name="Normal 2 18 7 2" xfId="9151"/>
    <cellStyle name="Normal 2 18 8" xfId="9152"/>
    <cellStyle name="Normal 2 19" xfId="9153"/>
    <cellStyle name="Normal 2 19 2" xfId="9154"/>
    <cellStyle name="Normal 2 19 2 2" xfId="9155"/>
    <cellStyle name="Normal 2 19 2 2 2" xfId="9156"/>
    <cellStyle name="Normal 2 19 2 2 2 2" xfId="9157"/>
    <cellStyle name="Normal 2 19 2 2 3" xfId="9158"/>
    <cellStyle name="Normal 2 19 2 3" xfId="9159"/>
    <cellStyle name="Normal 2 19 2 3 2" xfId="9160"/>
    <cellStyle name="Normal 2 19 2 4" xfId="9161"/>
    <cellStyle name="Normal 2 19 3" xfId="9162"/>
    <cellStyle name="Normal 2 19 3 2" xfId="9163"/>
    <cellStyle name="Normal 2 19 3 2 2" xfId="9164"/>
    <cellStyle name="Normal 2 19 3 2 2 2" xfId="9165"/>
    <cellStyle name="Normal 2 19 3 2 3" xfId="9166"/>
    <cellStyle name="Normal 2 19 3 3" xfId="9167"/>
    <cellStyle name="Normal 2 19 3 3 2" xfId="9168"/>
    <cellStyle name="Normal 2 19 3 4" xfId="9169"/>
    <cellStyle name="Normal 2 19 4" xfId="9170"/>
    <cellStyle name="Normal 2 19 4 2" xfId="9171"/>
    <cellStyle name="Normal 2 19 4 2 2" xfId="9172"/>
    <cellStyle name="Normal 2 19 4 2 2 2" xfId="9173"/>
    <cellStyle name="Normal 2 19 4 2 3" xfId="9174"/>
    <cellStyle name="Normal 2 19 4 3" xfId="9175"/>
    <cellStyle name="Normal 2 19 4 3 2" xfId="9176"/>
    <cellStyle name="Normal 2 19 4 4" xfId="9177"/>
    <cellStyle name="Normal 2 19 5" xfId="9178"/>
    <cellStyle name="Normal 2 19 5 2" xfId="9179"/>
    <cellStyle name="Normal 2 19 5 2 2" xfId="9180"/>
    <cellStyle name="Normal 2 19 5 3" xfId="9181"/>
    <cellStyle name="Normal 2 19 6" xfId="9182"/>
    <cellStyle name="Normal 2 19 6 2" xfId="9183"/>
    <cellStyle name="Normal 2 19 7" xfId="9184"/>
    <cellStyle name="Normal 2 19 7 2" xfId="9185"/>
    <cellStyle name="Normal 2 19 8" xfId="9186"/>
    <cellStyle name="Normal 2 2" xfId="9187"/>
    <cellStyle name="Normal 2 2 10" xfId="9188"/>
    <cellStyle name="Normal 2 2 10 2" xfId="9189"/>
    <cellStyle name="Normal 2 2 10 2 2" xfId="9190"/>
    <cellStyle name="Normal 2 2 10 2 2 2" xfId="9191"/>
    <cellStyle name="Normal 2 2 10 2 2 2 2" xfId="9192"/>
    <cellStyle name="Normal 2 2 10 2 2 3" xfId="9193"/>
    <cellStyle name="Normal 2 2 10 2 3" xfId="9194"/>
    <cellStyle name="Normal 2 2 10 2 3 2" xfId="9195"/>
    <cellStyle name="Normal 2 2 10 2 4" xfId="9196"/>
    <cellStyle name="Normal 2 2 10 3" xfId="9197"/>
    <cellStyle name="Normal 2 2 10 3 2" xfId="9198"/>
    <cellStyle name="Normal 2 2 10 3 2 2" xfId="9199"/>
    <cellStyle name="Normal 2 2 10 3 2 2 2" xfId="9200"/>
    <cellStyle name="Normal 2 2 10 3 2 3" xfId="9201"/>
    <cellStyle name="Normal 2 2 10 3 3" xfId="9202"/>
    <cellStyle name="Normal 2 2 10 3 3 2" xfId="9203"/>
    <cellStyle name="Normal 2 2 10 3 4" xfId="9204"/>
    <cellStyle name="Normal 2 2 10 4" xfId="9205"/>
    <cellStyle name="Normal 2 2 10 4 2" xfId="9206"/>
    <cellStyle name="Normal 2 2 10 4 2 2" xfId="9207"/>
    <cellStyle name="Normal 2 2 10 4 2 2 2" xfId="9208"/>
    <cellStyle name="Normal 2 2 10 4 2 3" xfId="9209"/>
    <cellStyle name="Normal 2 2 10 4 3" xfId="9210"/>
    <cellStyle name="Normal 2 2 10 4 3 2" xfId="9211"/>
    <cellStyle name="Normal 2 2 10 4 4" xfId="9212"/>
    <cellStyle name="Normal 2 2 10 5" xfId="9213"/>
    <cellStyle name="Normal 2 2 10 5 2" xfId="9214"/>
    <cellStyle name="Normal 2 2 10 5 2 2" xfId="9215"/>
    <cellStyle name="Normal 2 2 10 5 3" xfId="9216"/>
    <cellStyle name="Normal 2 2 10 6" xfId="9217"/>
    <cellStyle name="Normal 2 2 10 6 2" xfId="9218"/>
    <cellStyle name="Normal 2 2 10 7" xfId="9219"/>
    <cellStyle name="Normal 2 2 10 7 2" xfId="9220"/>
    <cellStyle name="Normal 2 2 10 8" xfId="9221"/>
    <cellStyle name="Normal 2 2 11" xfId="9222"/>
    <cellStyle name="Normal 2 2 11 2" xfId="9223"/>
    <cellStyle name="Normal 2 2 11 2 2" xfId="9224"/>
    <cellStyle name="Normal 2 2 11 2 2 2" xfId="9225"/>
    <cellStyle name="Normal 2 2 11 2 2 2 2" xfId="9226"/>
    <cellStyle name="Normal 2 2 11 2 2 3" xfId="9227"/>
    <cellStyle name="Normal 2 2 11 2 3" xfId="9228"/>
    <cellStyle name="Normal 2 2 11 2 3 2" xfId="9229"/>
    <cellStyle name="Normal 2 2 11 2 4" xfId="9230"/>
    <cellStyle name="Normal 2 2 11 3" xfId="9231"/>
    <cellStyle name="Normal 2 2 11 3 2" xfId="9232"/>
    <cellStyle name="Normal 2 2 11 3 2 2" xfId="9233"/>
    <cellStyle name="Normal 2 2 11 3 2 2 2" xfId="9234"/>
    <cellStyle name="Normal 2 2 11 3 2 3" xfId="9235"/>
    <cellStyle name="Normal 2 2 11 3 3" xfId="9236"/>
    <cellStyle name="Normal 2 2 11 3 3 2" xfId="9237"/>
    <cellStyle name="Normal 2 2 11 3 4" xfId="9238"/>
    <cellStyle name="Normal 2 2 11 4" xfId="9239"/>
    <cellStyle name="Normal 2 2 11 4 2" xfId="9240"/>
    <cellStyle name="Normal 2 2 11 4 2 2" xfId="9241"/>
    <cellStyle name="Normal 2 2 11 4 2 2 2" xfId="9242"/>
    <cellStyle name="Normal 2 2 11 4 2 3" xfId="9243"/>
    <cellStyle name="Normal 2 2 11 4 3" xfId="9244"/>
    <cellStyle name="Normal 2 2 11 4 3 2" xfId="9245"/>
    <cellStyle name="Normal 2 2 11 4 4" xfId="9246"/>
    <cellStyle name="Normal 2 2 11 5" xfId="9247"/>
    <cellStyle name="Normal 2 2 11 5 2" xfId="9248"/>
    <cellStyle name="Normal 2 2 11 5 2 2" xfId="9249"/>
    <cellStyle name="Normal 2 2 11 5 3" xfId="9250"/>
    <cellStyle name="Normal 2 2 11 6" xfId="9251"/>
    <cellStyle name="Normal 2 2 11 6 2" xfId="9252"/>
    <cellStyle name="Normal 2 2 11 7" xfId="9253"/>
    <cellStyle name="Normal 2 2 11 7 2" xfId="9254"/>
    <cellStyle name="Normal 2 2 11 8" xfId="9255"/>
    <cellStyle name="Normal 2 2 12" xfId="9256"/>
    <cellStyle name="Normal 2 2 12 2" xfId="9257"/>
    <cellStyle name="Normal 2 2 12 2 2" xfId="9258"/>
    <cellStyle name="Normal 2 2 12 2 2 2" xfId="9259"/>
    <cellStyle name="Normal 2 2 12 2 2 2 2" xfId="9260"/>
    <cellStyle name="Normal 2 2 12 2 2 3" xfId="9261"/>
    <cellStyle name="Normal 2 2 12 2 3" xfId="9262"/>
    <cellStyle name="Normal 2 2 12 2 3 2" xfId="9263"/>
    <cellStyle name="Normal 2 2 12 2 4" xfId="9264"/>
    <cellStyle name="Normal 2 2 12 3" xfId="9265"/>
    <cellStyle name="Normal 2 2 12 3 2" xfId="9266"/>
    <cellStyle name="Normal 2 2 12 3 2 2" xfId="9267"/>
    <cellStyle name="Normal 2 2 12 3 2 2 2" xfId="9268"/>
    <cellStyle name="Normal 2 2 12 3 2 3" xfId="9269"/>
    <cellStyle name="Normal 2 2 12 3 3" xfId="9270"/>
    <cellStyle name="Normal 2 2 12 3 3 2" xfId="9271"/>
    <cellStyle name="Normal 2 2 12 3 4" xfId="9272"/>
    <cellStyle name="Normal 2 2 12 4" xfId="9273"/>
    <cellStyle name="Normal 2 2 12 4 2" xfId="9274"/>
    <cellStyle name="Normal 2 2 12 4 2 2" xfId="9275"/>
    <cellStyle name="Normal 2 2 12 4 2 2 2" xfId="9276"/>
    <cellStyle name="Normal 2 2 12 4 2 3" xfId="9277"/>
    <cellStyle name="Normal 2 2 12 4 3" xfId="9278"/>
    <cellStyle name="Normal 2 2 12 4 3 2" xfId="9279"/>
    <cellStyle name="Normal 2 2 12 4 4" xfId="9280"/>
    <cellStyle name="Normal 2 2 12 5" xfId="9281"/>
    <cellStyle name="Normal 2 2 12 5 2" xfId="9282"/>
    <cellStyle name="Normal 2 2 12 5 2 2" xfId="9283"/>
    <cellStyle name="Normal 2 2 12 5 3" xfId="9284"/>
    <cellStyle name="Normal 2 2 12 6" xfId="9285"/>
    <cellStyle name="Normal 2 2 12 6 2" xfId="9286"/>
    <cellStyle name="Normal 2 2 12 7" xfId="9287"/>
    <cellStyle name="Normal 2 2 12 7 2" xfId="9288"/>
    <cellStyle name="Normal 2 2 12 8" xfId="9289"/>
    <cellStyle name="Normal 2 2 13" xfId="9290"/>
    <cellStyle name="Normal 2 2 13 2" xfId="9291"/>
    <cellStyle name="Normal 2 2 13 2 2" xfId="9292"/>
    <cellStyle name="Normal 2 2 13 2 2 2" xfId="9293"/>
    <cellStyle name="Normal 2 2 13 2 2 2 2" xfId="9294"/>
    <cellStyle name="Normal 2 2 13 2 2 3" xfId="9295"/>
    <cellStyle name="Normal 2 2 13 2 3" xfId="9296"/>
    <cellStyle name="Normal 2 2 13 2 3 2" xfId="9297"/>
    <cellStyle name="Normal 2 2 13 2 4" xfId="9298"/>
    <cellStyle name="Normal 2 2 13 3" xfId="9299"/>
    <cellStyle name="Normal 2 2 13 3 2" xfId="9300"/>
    <cellStyle name="Normal 2 2 13 3 2 2" xfId="9301"/>
    <cellStyle name="Normal 2 2 13 3 2 2 2" xfId="9302"/>
    <cellStyle name="Normal 2 2 13 3 2 3" xfId="9303"/>
    <cellStyle name="Normal 2 2 13 3 3" xfId="9304"/>
    <cellStyle name="Normal 2 2 13 3 3 2" xfId="9305"/>
    <cellStyle name="Normal 2 2 13 3 4" xfId="9306"/>
    <cellStyle name="Normal 2 2 13 4" xfId="9307"/>
    <cellStyle name="Normal 2 2 13 4 2" xfId="9308"/>
    <cellStyle name="Normal 2 2 13 4 2 2" xfId="9309"/>
    <cellStyle name="Normal 2 2 13 4 2 2 2" xfId="9310"/>
    <cellStyle name="Normal 2 2 13 4 2 3" xfId="9311"/>
    <cellStyle name="Normal 2 2 13 4 3" xfId="9312"/>
    <cellStyle name="Normal 2 2 13 4 3 2" xfId="9313"/>
    <cellStyle name="Normal 2 2 13 4 4" xfId="9314"/>
    <cellStyle name="Normal 2 2 13 5" xfId="9315"/>
    <cellStyle name="Normal 2 2 13 5 2" xfId="9316"/>
    <cellStyle name="Normal 2 2 13 5 2 2" xfId="9317"/>
    <cellStyle name="Normal 2 2 13 5 3" xfId="9318"/>
    <cellStyle name="Normal 2 2 13 6" xfId="9319"/>
    <cellStyle name="Normal 2 2 13 6 2" xfId="9320"/>
    <cellStyle name="Normal 2 2 13 7" xfId="9321"/>
    <cellStyle name="Normal 2 2 13 7 2" xfId="9322"/>
    <cellStyle name="Normal 2 2 13 8" xfId="9323"/>
    <cellStyle name="Normal 2 2 14" xfId="9324"/>
    <cellStyle name="Normal 2 2 14 2" xfId="9325"/>
    <cellStyle name="Normal 2 2 14 2 2" xfId="9326"/>
    <cellStyle name="Normal 2 2 14 2 2 2" xfId="9327"/>
    <cellStyle name="Normal 2 2 14 2 2 2 2" xfId="9328"/>
    <cellStyle name="Normal 2 2 14 2 2 3" xfId="9329"/>
    <cellStyle name="Normal 2 2 14 2 3" xfId="9330"/>
    <cellStyle name="Normal 2 2 14 2 3 2" xfId="9331"/>
    <cellStyle name="Normal 2 2 14 2 4" xfId="9332"/>
    <cellStyle name="Normal 2 2 14 3" xfId="9333"/>
    <cellStyle name="Normal 2 2 14 3 2" xfId="9334"/>
    <cellStyle name="Normal 2 2 14 3 2 2" xfId="9335"/>
    <cellStyle name="Normal 2 2 14 3 2 2 2" xfId="9336"/>
    <cellStyle name="Normal 2 2 14 3 2 3" xfId="9337"/>
    <cellStyle name="Normal 2 2 14 3 3" xfId="9338"/>
    <cellStyle name="Normal 2 2 14 3 3 2" xfId="9339"/>
    <cellStyle name="Normal 2 2 14 3 4" xfId="9340"/>
    <cellStyle name="Normal 2 2 14 4" xfId="9341"/>
    <cellStyle name="Normal 2 2 14 4 2" xfId="9342"/>
    <cellStyle name="Normal 2 2 14 4 2 2" xfId="9343"/>
    <cellStyle name="Normal 2 2 14 4 2 2 2" xfId="9344"/>
    <cellStyle name="Normal 2 2 14 4 2 3" xfId="9345"/>
    <cellStyle name="Normal 2 2 14 4 3" xfId="9346"/>
    <cellStyle name="Normal 2 2 14 4 3 2" xfId="9347"/>
    <cellStyle name="Normal 2 2 14 4 4" xfId="9348"/>
    <cellStyle name="Normal 2 2 14 5" xfId="9349"/>
    <cellStyle name="Normal 2 2 14 5 2" xfId="9350"/>
    <cellStyle name="Normal 2 2 14 5 2 2" xfId="9351"/>
    <cellStyle name="Normal 2 2 14 5 3" xfId="9352"/>
    <cellStyle name="Normal 2 2 14 6" xfId="9353"/>
    <cellStyle name="Normal 2 2 14 6 2" xfId="9354"/>
    <cellStyle name="Normal 2 2 14 7" xfId="9355"/>
    <cellStyle name="Normal 2 2 14 7 2" xfId="9356"/>
    <cellStyle name="Normal 2 2 14 8" xfId="9357"/>
    <cellStyle name="Normal 2 2 15" xfId="9358"/>
    <cellStyle name="Normal 2 2 15 2" xfId="9359"/>
    <cellStyle name="Normal 2 2 15 2 2" xfId="9360"/>
    <cellStyle name="Normal 2 2 15 2 2 2" xfId="9361"/>
    <cellStyle name="Normal 2 2 15 2 2 2 2" xfId="9362"/>
    <cellStyle name="Normal 2 2 15 2 2 3" xfId="9363"/>
    <cellStyle name="Normal 2 2 15 2 3" xfId="9364"/>
    <cellStyle name="Normal 2 2 15 2 3 2" xfId="9365"/>
    <cellStyle name="Normal 2 2 15 2 4" xfId="9366"/>
    <cellStyle name="Normal 2 2 15 3" xfId="9367"/>
    <cellStyle name="Normal 2 2 15 3 2" xfId="9368"/>
    <cellStyle name="Normal 2 2 15 3 2 2" xfId="9369"/>
    <cellStyle name="Normal 2 2 15 3 2 2 2" xfId="9370"/>
    <cellStyle name="Normal 2 2 15 3 2 3" xfId="9371"/>
    <cellStyle name="Normal 2 2 15 3 3" xfId="9372"/>
    <cellStyle name="Normal 2 2 15 3 3 2" xfId="9373"/>
    <cellStyle name="Normal 2 2 15 3 4" xfId="9374"/>
    <cellStyle name="Normal 2 2 15 4" xfId="9375"/>
    <cellStyle name="Normal 2 2 15 4 2" xfId="9376"/>
    <cellStyle name="Normal 2 2 15 4 2 2" xfId="9377"/>
    <cellStyle name="Normal 2 2 15 4 2 2 2" xfId="9378"/>
    <cellStyle name="Normal 2 2 15 4 2 3" xfId="9379"/>
    <cellStyle name="Normal 2 2 15 4 3" xfId="9380"/>
    <cellStyle name="Normal 2 2 15 4 3 2" xfId="9381"/>
    <cellStyle name="Normal 2 2 15 4 4" xfId="9382"/>
    <cellStyle name="Normal 2 2 15 5" xfId="9383"/>
    <cellStyle name="Normal 2 2 15 5 2" xfId="9384"/>
    <cellStyle name="Normal 2 2 15 5 2 2" xfId="9385"/>
    <cellStyle name="Normal 2 2 15 5 3" xfId="9386"/>
    <cellStyle name="Normal 2 2 15 6" xfId="9387"/>
    <cellStyle name="Normal 2 2 15 6 2" xfId="9388"/>
    <cellStyle name="Normal 2 2 15 7" xfId="9389"/>
    <cellStyle name="Normal 2 2 15 7 2" xfId="9390"/>
    <cellStyle name="Normal 2 2 15 8" xfId="9391"/>
    <cellStyle name="Normal 2 2 16" xfId="9392"/>
    <cellStyle name="Normal 2 2 16 2" xfId="9393"/>
    <cellStyle name="Normal 2 2 16 2 2" xfId="9394"/>
    <cellStyle name="Normal 2 2 16 2 2 2" xfId="9395"/>
    <cellStyle name="Normal 2 2 16 2 2 2 2" xfId="9396"/>
    <cellStyle name="Normal 2 2 16 2 2 3" xfId="9397"/>
    <cellStyle name="Normal 2 2 16 2 3" xfId="9398"/>
    <cellStyle name="Normal 2 2 16 2 3 2" xfId="9399"/>
    <cellStyle name="Normal 2 2 16 2 4" xfId="9400"/>
    <cellStyle name="Normal 2 2 16 3" xfId="9401"/>
    <cellStyle name="Normal 2 2 16 3 2" xfId="9402"/>
    <cellStyle name="Normal 2 2 16 3 2 2" xfId="9403"/>
    <cellStyle name="Normal 2 2 16 3 2 2 2" xfId="9404"/>
    <cellStyle name="Normal 2 2 16 3 2 3" xfId="9405"/>
    <cellStyle name="Normal 2 2 16 3 3" xfId="9406"/>
    <cellStyle name="Normal 2 2 16 3 3 2" xfId="9407"/>
    <cellStyle name="Normal 2 2 16 3 4" xfId="9408"/>
    <cellStyle name="Normal 2 2 16 4" xfId="9409"/>
    <cellStyle name="Normal 2 2 16 4 2" xfId="9410"/>
    <cellStyle name="Normal 2 2 16 4 2 2" xfId="9411"/>
    <cellStyle name="Normal 2 2 16 4 2 2 2" xfId="9412"/>
    <cellStyle name="Normal 2 2 16 4 2 3" xfId="9413"/>
    <cellStyle name="Normal 2 2 16 4 3" xfId="9414"/>
    <cellStyle name="Normal 2 2 16 4 3 2" xfId="9415"/>
    <cellStyle name="Normal 2 2 16 4 4" xfId="9416"/>
    <cellStyle name="Normal 2 2 16 5" xfId="9417"/>
    <cellStyle name="Normal 2 2 16 5 2" xfId="9418"/>
    <cellStyle name="Normal 2 2 16 5 2 2" xfId="9419"/>
    <cellStyle name="Normal 2 2 16 5 3" xfId="9420"/>
    <cellStyle name="Normal 2 2 16 6" xfId="9421"/>
    <cellStyle name="Normal 2 2 16 6 2" xfId="9422"/>
    <cellStyle name="Normal 2 2 16 7" xfId="9423"/>
    <cellStyle name="Normal 2 2 16 7 2" xfId="9424"/>
    <cellStyle name="Normal 2 2 16 8" xfId="9425"/>
    <cellStyle name="Normal 2 2 17" xfId="9426"/>
    <cellStyle name="Normal 2 2 17 2" xfId="9427"/>
    <cellStyle name="Normal 2 2 17 2 2" xfId="9428"/>
    <cellStyle name="Normal 2 2 17 2 2 2" xfId="9429"/>
    <cellStyle name="Normal 2 2 17 2 2 2 2" xfId="9430"/>
    <cellStyle name="Normal 2 2 17 2 2 3" xfId="9431"/>
    <cellStyle name="Normal 2 2 17 2 3" xfId="9432"/>
    <cellStyle name="Normal 2 2 17 2 3 2" xfId="9433"/>
    <cellStyle name="Normal 2 2 17 2 4" xfId="9434"/>
    <cellStyle name="Normal 2 2 17 3" xfId="9435"/>
    <cellStyle name="Normal 2 2 17 3 2" xfId="9436"/>
    <cellStyle name="Normal 2 2 17 3 2 2" xfId="9437"/>
    <cellStyle name="Normal 2 2 17 3 2 2 2" xfId="9438"/>
    <cellStyle name="Normal 2 2 17 3 2 3" xfId="9439"/>
    <cellStyle name="Normal 2 2 17 3 3" xfId="9440"/>
    <cellStyle name="Normal 2 2 17 3 3 2" xfId="9441"/>
    <cellStyle name="Normal 2 2 17 3 4" xfId="9442"/>
    <cellStyle name="Normal 2 2 17 4" xfId="9443"/>
    <cellStyle name="Normal 2 2 17 4 2" xfId="9444"/>
    <cellStyle name="Normal 2 2 17 4 2 2" xfId="9445"/>
    <cellStyle name="Normal 2 2 17 4 2 2 2" xfId="9446"/>
    <cellStyle name="Normal 2 2 17 4 2 3" xfId="9447"/>
    <cellStyle name="Normal 2 2 17 4 3" xfId="9448"/>
    <cellStyle name="Normal 2 2 17 4 3 2" xfId="9449"/>
    <cellStyle name="Normal 2 2 17 4 4" xfId="9450"/>
    <cellStyle name="Normal 2 2 17 5" xfId="9451"/>
    <cellStyle name="Normal 2 2 17 5 2" xfId="9452"/>
    <cellStyle name="Normal 2 2 17 5 2 2" xfId="9453"/>
    <cellStyle name="Normal 2 2 17 5 3" xfId="9454"/>
    <cellStyle name="Normal 2 2 17 6" xfId="9455"/>
    <cellStyle name="Normal 2 2 17 6 2" xfId="9456"/>
    <cellStyle name="Normal 2 2 17 7" xfId="9457"/>
    <cellStyle name="Normal 2 2 17 7 2" xfId="9458"/>
    <cellStyle name="Normal 2 2 17 8" xfId="9459"/>
    <cellStyle name="Normal 2 2 18" xfId="9460"/>
    <cellStyle name="Normal 2 2 18 2" xfId="9461"/>
    <cellStyle name="Normal 2 2 18 2 2" xfId="9462"/>
    <cellStyle name="Normal 2 2 18 2 2 2" xfId="9463"/>
    <cellStyle name="Normal 2 2 18 2 2 2 2" xfId="9464"/>
    <cellStyle name="Normal 2 2 18 2 2 3" xfId="9465"/>
    <cellStyle name="Normal 2 2 18 2 3" xfId="9466"/>
    <cellStyle name="Normal 2 2 18 2 3 2" xfId="9467"/>
    <cellStyle name="Normal 2 2 18 2 4" xfId="9468"/>
    <cellStyle name="Normal 2 2 18 3" xfId="9469"/>
    <cellStyle name="Normal 2 2 18 3 2" xfId="9470"/>
    <cellStyle name="Normal 2 2 18 3 2 2" xfId="9471"/>
    <cellStyle name="Normal 2 2 18 3 2 2 2" xfId="9472"/>
    <cellStyle name="Normal 2 2 18 3 2 3" xfId="9473"/>
    <cellStyle name="Normal 2 2 18 3 3" xfId="9474"/>
    <cellStyle name="Normal 2 2 18 3 3 2" xfId="9475"/>
    <cellStyle name="Normal 2 2 18 3 4" xfId="9476"/>
    <cellStyle name="Normal 2 2 18 4" xfId="9477"/>
    <cellStyle name="Normal 2 2 18 4 2" xfId="9478"/>
    <cellStyle name="Normal 2 2 18 4 2 2" xfId="9479"/>
    <cellStyle name="Normal 2 2 18 4 2 2 2" xfId="9480"/>
    <cellStyle name="Normal 2 2 18 4 2 3" xfId="9481"/>
    <cellStyle name="Normal 2 2 18 4 3" xfId="9482"/>
    <cellStyle name="Normal 2 2 18 4 3 2" xfId="9483"/>
    <cellStyle name="Normal 2 2 18 4 4" xfId="9484"/>
    <cellStyle name="Normal 2 2 18 5" xfId="9485"/>
    <cellStyle name="Normal 2 2 18 5 2" xfId="9486"/>
    <cellStyle name="Normal 2 2 18 5 2 2" xfId="9487"/>
    <cellStyle name="Normal 2 2 18 5 3" xfId="9488"/>
    <cellStyle name="Normal 2 2 18 6" xfId="9489"/>
    <cellStyle name="Normal 2 2 18 6 2" xfId="9490"/>
    <cellStyle name="Normal 2 2 18 7" xfId="9491"/>
    <cellStyle name="Normal 2 2 18 7 2" xfId="9492"/>
    <cellStyle name="Normal 2 2 18 8" xfId="9493"/>
    <cellStyle name="Normal 2 2 19" xfId="9494"/>
    <cellStyle name="Normal 2 2 19 2" xfId="9495"/>
    <cellStyle name="Normal 2 2 19 2 2" xfId="9496"/>
    <cellStyle name="Normal 2 2 19 2 2 2" xfId="9497"/>
    <cellStyle name="Normal 2 2 19 2 2 2 2" xfId="9498"/>
    <cellStyle name="Normal 2 2 19 2 2 3" xfId="9499"/>
    <cellStyle name="Normal 2 2 19 2 3" xfId="9500"/>
    <cellStyle name="Normal 2 2 19 2 3 2" xfId="9501"/>
    <cellStyle name="Normal 2 2 19 2 4" xfId="9502"/>
    <cellStyle name="Normal 2 2 19 3" xfId="9503"/>
    <cellStyle name="Normal 2 2 19 3 2" xfId="9504"/>
    <cellStyle name="Normal 2 2 19 3 2 2" xfId="9505"/>
    <cellStyle name="Normal 2 2 19 3 2 2 2" xfId="9506"/>
    <cellStyle name="Normal 2 2 19 3 2 3" xfId="9507"/>
    <cellStyle name="Normal 2 2 19 3 3" xfId="9508"/>
    <cellStyle name="Normal 2 2 19 3 3 2" xfId="9509"/>
    <cellStyle name="Normal 2 2 19 3 4" xfId="9510"/>
    <cellStyle name="Normal 2 2 19 4" xfId="9511"/>
    <cellStyle name="Normal 2 2 19 4 2" xfId="9512"/>
    <cellStyle name="Normal 2 2 19 4 2 2" xfId="9513"/>
    <cellStyle name="Normal 2 2 19 4 2 2 2" xfId="9514"/>
    <cellStyle name="Normal 2 2 19 4 2 3" xfId="9515"/>
    <cellStyle name="Normal 2 2 19 4 3" xfId="9516"/>
    <cellStyle name="Normal 2 2 19 4 3 2" xfId="9517"/>
    <cellStyle name="Normal 2 2 19 4 4" xfId="9518"/>
    <cellStyle name="Normal 2 2 19 5" xfId="9519"/>
    <cellStyle name="Normal 2 2 19 5 2" xfId="9520"/>
    <cellStyle name="Normal 2 2 19 5 2 2" xfId="9521"/>
    <cellStyle name="Normal 2 2 19 5 3" xfId="9522"/>
    <cellStyle name="Normal 2 2 19 6" xfId="9523"/>
    <cellStyle name="Normal 2 2 19 6 2" xfId="9524"/>
    <cellStyle name="Normal 2 2 19 7" xfId="9525"/>
    <cellStyle name="Normal 2 2 19 7 2" xfId="9526"/>
    <cellStyle name="Normal 2 2 19 8" xfId="9527"/>
    <cellStyle name="Normal 2 2 2" xfId="9528"/>
    <cellStyle name="Normal 2 2 2 10" xfId="9529"/>
    <cellStyle name="Normal 2 2 2 10 2" xfId="9530"/>
    <cellStyle name="Normal 2 2 2 10 2 2" xfId="9531"/>
    <cellStyle name="Normal 2 2 2 10 2 2 2" xfId="9532"/>
    <cellStyle name="Normal 2 2 2 10 2 2 2 2" xfId="9533"/>
    <cellStyle name="Normal 2 2 2 10 2 2 3" xfId="9534"/>
    <cellStyle name="Normal 2 2 2 10 2 3" xfId="9535"/>
    <cellStyle name="Normal 2 2 2 10 2 3 2" xfId="9536"/>
    <cellStyle name="Normal 2 2 2 10 2 4" xfId="9537"/>
    <cellStyle name="Normal 2 2 2 10 3" xfId="9538"/>
    <cellStyle name="Normal 2 2 2 10 3 2" xfId="9539"/>
    <cellStyle name="Normal 2 2 2 10 3 2 2" xfId="9540"/>
    <cellStyle name="Normal 2 2 2 10 3 2 2 2" xfId="9541"/>
    <cellStyle name="Normal 2 2 2 10 3 2 3" xfId="9542"/>
    <cellStyle name="Normal 2 2 2 10 3 3" xfId="9543"/>
    <cellStyle name="Normal 2 2 2 10 3 3 2" xfId="9544"/>
    <cellStyle name="Normal 2 2 2 10 3 4" xfId="9545"/>
    <cellStyle name="Normal 2 2 2 10 4" xfId="9546"/>
    <cellStyle name="Normal 2 2 2 10 4 2" xfId="9547"/>
    <cellStyle name="Normal 2 2 2 10 4 2 2" xfId="9548"/>
    <cellStyle name="Normal 2 2 2 10 4 2 2 2" xfId="9549"/>
    <cellStyle name="Normal 2 2 2 10 4 2 3" xfId="9550"/>
    <cellStyle name="Normal 2 2 2 10 4 3" xfId="9551"/>
    <cellStyle name="Normal 2 2 2 10 4 3 2" xfId="9552"/>
    <cellStyle name="Normal 2 2 2 10 4 4" xfId="9553"/>
    <cellStyle name="Normal 2 2 2 10 5" xfId="9554"/>
    <cellStyle name="Normal 2 2 2 10 5 2" xfId="9555"/>
    <cellStyle name="Normal 2 2 2 10 5 2 2" xfId="9556"/>
    <cellStyle name="Normal 2 2 2 10 5 3" xfId="9557"/>
    <cellStyle name="Normal 2 2 2 10 6" xfId="9558"/>
    <cellStyle name="Normal 2 2 2 10 6 2" xfId="9559"/>
    <cellStyle name="Normal 2 2 2 10 7" xfId="9560"/>
    <cellStyle name="Normal 2 2 2 10 7 2" xfId="9561"/>
    <cellStyle name="Normal 2 2 2 10 8" xfId="9562"/>
    <cellStyle name="Normal 2 2 2 11" xfId="9563"/>
    <cellStyle name="Normal 2 2 2 11 2" xfId="9564"/>
    <cellStyle name="Normal 2 2 2 11 2 2" xfId="9565"/>
    <cellStyle name="Normal 2 2 2 11 2 2 2" xfId="9566"/>
    <cellStyle name="Normal 2 2 2 11 2 2 2 2" xfId="9567"/>
    <cellStyle name="Normal 2 2 2 11 2 2 3" xfId="9568"/>
    <cellStyle name="Normal 2 2 2 11 2 3" xfId="9569"/>
    <cellStyle name="Normal 2 2 2 11 2 3 2" xfId="9570"/>
    <cellStyle name="Normal 2 2 2 11 2 4" xfId="9571"/>
    <cellStyle name="Normal 2 2 2 11 3" xfId="9572"/>
    <cellStyle name="Normal 2 2 2 11 3 2" xfId="9573"/>
    <cellStyle name="Normal 2 2 2 11 3 2 2" xfId="9574"/>
    <cellStyle name="Normal 2 2 2 11 3 2 2 2" xfId="9575"/>
    <cellStyle name="Normal 2 2 2 11 3 2 3" xfId="9576"/>
    <cellStyle name="Normal 2 2 2 11 3 3" xfId="9577"/>
    <cellStyle name="Normal 2 2 2 11 3 3 2" xfId="9578"/>
    <cellStyle name="Normal 2 2 2 11 3 4" xfId="9579"/>
    <cellStyle name="Normal 2 2 2 11 4" xfId="9580"/>
    <cellStyle name="Normal 2 2 2 11 4 2" xfId="9581"/>
    <cellStyle name="Normal 2 2 2 11 4 2 2" xfId="9582"/>
    <cellStyle name="Normal 2 2 2 11 4 2 2 2" xfId="9583"/>
    <cellStyle name="Normal 2 2 2 11 4 2 3" xfId="9584"/>
    <cellStyle name="Normal 2 2 2 11 4 3" xfId="9585"/>
    <cellStyle name="Normal 2 2 2 11 4 3 2" xfId="9586"/>
    <cellStyle name="Normal 2 2 2 11 4 4" xfId="9587"/>
    <cellStyle name="Normal 2 2 2 11 5" xfId="9588"/>
    <cellStyle name="Normal 2 2 2 11 5 2" xfId="9589"/>
    <cellStyle name="Normal 2 2 2 11 5 2 2" xfId="9590"/>
    <cellStyle name="Normal 2 2 2 11 5 3" xfId="9591"/>
    <cellStyle name="Normal 2 2 2 11 6" xfId="9592"/>
    <cellStyle name="Normal 2 2 2 11 6 2" xfId="9593"/>
    <cellStyle name="Normal 2 2 2 11 7" xfId="9594"/>
    <cellStyle name="Normal 2 2 2 11 7 2" xfId="9595"/>
    <cellStyle name="Normal 2 2 2 11 8" xfId="9596"/>
    <cellStyle name="Normal 2 2 2 12" xfId="9597"/>
    <cellStyle name="Normal 2 2 2 12 2" xfId="9598"/>
    <cellStyle name="Normal 2 2 2 12 2 2" xfId="9599"/>
    <cellStyle name="Normal 2 2 2 12 2 2 2" xfId="9600"/>
    <cellStyle name="Normal 2 2 2 12 2 2 2 2" xfId="9601"/>
    <cellStyle name="Normal 2 2 2 12 2 2 3" xfId="9602"/>
    <cellStyle name="Normal 2 2 2 12 2 3" xfId="9603"/>
    <cellStyle name="Normal 2 2 2 12 2 3 2" xfId="9604"/>
    <cellStyle name="Normal 2 2 2 12 2 4" xfId="9605"/>
    <cellStyle name="Normal 2 2 2 12 3" xfId="9606"/>
    <cellStyle name="Normal 2 2 2 12 3 2" xfId="9607"/>
    <cellStyle name="Normal 2 2 2 12 3 2 2" xfId="9608"/>
    <cellStyle name="Normal 2 2 2 12 3 2 2 2" xfId="9609"/>
    <cellStyle name="Normal 2 2 2 12 3 2 3" xfId="9610"/>
    <cellStyle name="Normal 2 2 2 12 3 3" xfId="9611"/>
    <cellStyle name="Normal 2 2 2 12 3 3 2" xfId="9612"/>
    <cellStyle name="Normal 2 2 2 12 3 4" xfId="9613"/>
    <cellStyle name="Normal 2 2 2 12 4" xfId="9614"/>
    <cellStyle name="Normal 2 2 2 12 4 2" xfId="9615"/>
    <cellStyle name="Normal 2 2 2 12 4 2 2" xfId="9616"/>
    <cellStyle name="Normal 2 2 2 12 4 2 2 2" xfId="9617"/>
    <cellStyle name="Normal 2 2 2 12 4 2 3" xfId="9618"/>
    <cellStyle name="Normal 2 2 2 12 4 3" xfId="9619"/>
    <cellStyle name="Normal 2 2 2 12 4 3 2" xfId="9620"/>
    <cellStyle name="Normal 2 2 2 12 4 4" xfId="9621"/>
    <cellStyle name="Normal 2 2 2 12 5" xfId="9622"/>
    <cellStyle name="Normal 2 2 2 12 5 2" xfId="9623"/>
    <cellStyle name="Normal 2 2 2 12 5 2 2" xfId="9624"/>
    <cellStyle name="Normal 2 2 2 12 5 3" xfId="9625"/>
    <cellStyle name="Normal 2 2 2 12 6" xfId="9626"/>
    <cellStyle name="Normal 2 2 2 12 6 2" xfId="9627"/>
    <cellStyle name="Normal 2 2 2 12 7" xfId="9628"/>
    <cellStyle name="Normal 2 2 2 12 7 2" xfId="9629"/>
    <cellStyle name="Normal 2 2 2 12 8" xfId="9630"/>
    <cellStyle name="Normal 2 2 2 13" xfId="9631"/>
    <cellStyle name="Normal 2 2 2 13 2" xfId="9632"/>
    <cellStyle name="Normal 2 2 2 13 2 2" xfId="9633"/>
    <cellStyle name="Normal 2 2 2 13 2 2 2" xfId="9634"/>
    <cellStyle name="Normal 2 2 2 13 2 2 2 2" xfId="9635"/>
    <cellStyle name="Normal 2 2 2 13 2 2 3" xfId="9636"/>
    <cellStyle name="Normal 2 2 2 13 2 3" xfId="9637"/>
    <cellStyle name="Normal 2 2 2 13 2 3 2" xfId="9638"/>
    <cellStyle name="Normal 2 2 2 13 2 4" xfId="9639"/>
    <cellStyle name="Normal 2 2 2 13 3" xfId="9640"/>
    <cellStyle name="Normal 2 2 2 13 3 2" xfId="9641"/>
    <cellStyle name="Normal 2 2 2 13 3 2 2" xfId="9642"/>
    <cellStyle name="Normal 2 2 2 13 3 2 2 2" xfId="9643"/>
    <cellStyle name="Normal 2 2 2 13 3 2 3" xfId="9644"/>
    <cellStyle name="Normal 2 2 2 13 3 3" xfId="9645"/>
    <cellStyle name="Normal 2 2 2 13 3 3 2" xfId="9646"/>
    <cellStyle name="Normal 2 2 2 13 3 4" xfId="9647"/>
    <cellStyle name="Normal 2 2 2 13 4" xfId="9648"/>
    <cellStyle name="Normal 2 2 2 13 4 2" xfId="9649"/>
    <cellStyle name="Normal 2 2 2 13 4 2 2" xfId="9650"/>
    <cellStyle name="Normal 2 2 2 13 4 2 2 2" xfId="9651"/>
    <cellStyle name="Normal 2 2 2 13 4 2 3" xfId="9652"/>
    <cellStyle name="Normal 2 2 2 13 4 3" xfId="9653"/>
    <cellStyle name="Normal 2 2 2 13 4 3 2" xfId="9654"/>
    <cellStyle name="Normal 2 2 2 13 4 4" xfId="9655"/>
    <cellStyle name="Normal 2 2 2 13 5" xfId="9656"/>
    <cellStyle name="Normal 2 2 2 13 5 2" xfId="9657"/>
    <cellStyle name="Normal 2 2 2 13 5 2 2" xfId="9658"/>
    <cellStyle name="Normal 2 2 2 13 5 3" xfId="9659"/>
    <cellStyle name="Normal 2 2 2 13 6" xfId="9660"/>
    <cellStyle name="Normal 2 2 2 13 6 2" xfId="9661"/>
    <cellStyle name="Normal 2 2 2 13 7" xfId="9662"/>
    <cellStyle name="Normal 2 2 2 13 7 2" xfId="9663"/>
    <cellStyle name="Normal 2 2 2 13 8" xfId="9664"/>
    <cellStyle name="Normal 2 2 2 14" xfId="9665"/>
    <cellStyle name="Normal 2 2 2 14 2" xfId="9666"/>
    <cellStyle name="Normal 2 2 2 14 2 2" xfId="9667"/>
    <cellStyle name="Normal 2 2 2 14 2 2 2" xfId="9668"/>
    <cellStyle name="Normal 2 2 2 14 2 2 2 2" xfId="9669"/>
    <cellStyle name="Normal 2 2 2 14 2 2 3" xfId="9670"/>
    <cellStyle name="Normal 2 2 2 14 2 3" xfId="9671"/>
    <cellStyle name="Normal 2 2 2 14 2 3 2" xfId="9672"/>
    <cellStyle name="Normal 2 2 2 14 2 4" xfId="9673"/>
    <cellStyle name="Normal 2 2 2 14 3" xfId="9674"/>
    <cellStyle name="Normal 2 2 2 14 3 2" xfId="9675"/>
    <cellStyle name="Normal 2 2 2 14 3 2 2" xfId="9676"/>
    <cellStyle name="Normal 2 2 2 14 3 2 2 2" xfId="9677"/>
    <cellStyle name="Normal 2 2 2 14 3 2 3" xfId="9678"/>
    <cellStyle name="Normal 2 2 2 14 3 3" xfId="9679"/>
    <cellStyle name="Normal 2 2 2 14 3 3 2" xfId="9680"/>
    <cellStyle name="Normal 2 2 2 14 3 4" xfId="9681"/>
    <cellStyle name="Normal 2 2 2 14 4" xfId="9682"/>
    <cellStyle name="Normal 2 2 2 14 4 2" xfId="9683"/>
    <cellStyle name="Normal 2 2 2 14 4 2 2" xfId="9684"/>
    <cellStyle name="Normal 2 2 2 14 4 2 2 2" xfId="9685"/>
    <cellStyle name="Normal 2 2 2 14 4 2 3" xfId="9686"/>
    <cellStyle name="Normal 2 2 2 14 4 3" xfId="9687"/>
    <cellStyle name="Normal 2 2 2 14 4 3 2" xfId="9688"/>
    <cellStyle name="Normal 2 2 2 14 4 4" xfId="9689"/>
    <cellStyle name="Normal 2 2 2 14 5" xfId="9690"/>
    <cellStyle name="Normal 2 2 2 14 5 2" xfId="9691"/>
    <cellStyle name="Normal 2 2 2 14 5 2 2" xfId="9692"/>
    <cellStyle name="Normal 2 2 2 14 5 3" xfId="9693"/>
    <cellStyle name="Normal 2 2 2 14 6" xfId="9694"/>
    <cellStyle name="Normal 2 2 2 14 6 2" xfId="9695"/>
    <cellStyle name="Normal 2 2 2 14 7" xfId="9696"/>
    <cellStyle name="Normal 2 2 2 14 7 2" xfId="9697"/>
    <cellStyle name="Normal 2 2 2 14 8" xfId="9698"/>
    <cellStyle name="Normal 2 2 2 15" xfId="9699"/>
    <cellStyle name="Normal 2 2 2 15 2" xfId="9700"/>
    <cellStyle name="Normal 2 2 2 15 2 2" xfId="9701"/>
    <cellStyle name="Normal 2 2 2 15 2 2 2" xfId="9702"/>
    <cellStyle name="Normal 2 2 2 15 2 2 2 2" xfId="9703"/>
    <cellStyle name="Normal 2 2 2 15 2 2 3" xfId="9704"/>
    <cellStyle name="Normal 2 2 2 15 2 3" xfId="9705"/>
    <cellStyle name="Normal 2 2 2 15 2 3 2" xfId="9706"/>
    <cellStyle name="Normal 2 2 2 15 2 4" xfId="9707"/>
    <cellStyle name="Normal 2 2 2 15 3" xfId="9708"/>
    <cellStyle name="Normal 2 2 2 15 3 2" xfId="9709"/>
    <cellStyle name="Normal 2 2 2 15 3 2 2" xfId="9710"/>
    <cellStyle name="Normal 2 2 2 15 3 2 2 2" xfId="9711"/>
    <cellStyle name="Normal 2 2 2 15 3 2 3" xfId="9712"/>
    <cellStyle name="Normal 2 2 2 15 3 3" xfId="9713"/>
    <cellStyle name="Normal 2 2 2 15 3 3 2" xfId="9714"/>
    <cellStyle name="Normal 2 2 2 15 3 4" xfId="9715"/>
    <cellStyle name="Normal 2 2 2 15 4" xfId="9716"/>
    <cellStyle name="Normal 2 2 2 15 4 2" xfId="9717"/>
    <cellStyle name="Normal 2 2 2 15 4 2 2" xfId="9718"/>
    <cellStyle name="Normal 2 2 2 15 4 2 2 2" xfId="9719"/>
    <cellStyle name="Normal 2 2 2 15 4 2 3" xfId="9720"/>
    <cellStyle name="Normal 2 2 2 15 4 3" xfId="9721"/>
    <cellStyle name="Normal 2 2 2 15 4 3 2" xfId="9722"/>
    <cellStyle name="Normal 2 2 2 15 4 4" xfId="9723"/>
    <cellStyle name="Normal 2 2 2 15 5" xfId="9724"/>
    <cellStyle name="Normal 2 2 2 15 5 2" xfId="9725"/>
    <cellStyle name="Normal 2 2 2 15 5 2 2" xfId="9726"/>
    <cellStyle name="Normal 2 2 2 15 5 3" xfId="9727"/>
    <cellStyle name="Normal 2 2 2 15 6" xfId="9728"/>
    <cellStyle name="Normal 2 2 2 15 6 2" xfId="9729"/>
    <cellStyle name="Normal 2 2 2 15 7" xfId="9730"/>
    <cellStyle name="Normal 2 2 2 15 7 2" xfId="9731"/>
    <cellStyle name="Normal 2 2 2 15 8" xfId="9732"/>
    <cellStyle name="Normal 2 2 2 16" xfId="9733"/>
    <cellStyle name="Normal 2 2 2 16 2" xfId="9734"/>
    <cellStyle name="Normal 2 2 2 16 2 2" xfId="9735"/>
    <cellStyle name="Normal 2 2 2 16 2 2 2" xfId="9736"/>
    <cellStyle name="Normal 2 2 2 16 2 2 2 2" xfId="9737"/>
    <cellStyle name="Normal 2 2 2 16 2 2 3" xfId="9738"/>
    <cellStyle name="Normal 2 2 2 16 2 3" xfId="9739"/>
    <cellStyle name="Normal 2 2 2 16 2 3 2" xfId="9740"/>
    <cellStyle name="Normal 2 2 2 16 2 4" xfId="9741"/>
    <cellStyle name="Normal 2 2 2 16 3" xfId="9742"/>
    <cellStyle name="Normal 2 2 2 16 3 2" xfId="9743"/>
    <cellStyle name="Normal 2 2 2 16 3 2 2" xfId="9744"/>
    <cellStyle name="Normal 2 2 2 16 3 2 2 2" xfId="9745"/>
    <cellStyle name="Normal 2 2 2 16 3 2 3" xfId="9746"/>
    <cellStyle name="Normal 2 2 2 16 3 3" xfId="9747"/>
    <cellStyle name="Normal 2 2 2 16 3 3 2" xfId="9748"/>
    <cellStyle name="Normal 2 2 2 16 3 4" xfId="9749"/>
    <cellStyle name="Normal 2 2 2 16 4" xfId="9750"/>
    <cellStyle name="Normal 2 2 2 16 4 2" xfId="9751"/>
    <cellStyle name="Normal 2 2 2 16 4 2 2" xfId="9752"/>
    <cellStyle name="Normal 2 2 2 16 4 2 2 2" xfId="9753"/>
    <cellStyle name="Normal 2 2 2 16 4 2 3" xfId="9754"/>
    <cellStyle name="Normal 2 2 2 16 4 3" xfId="9755"/>
    <cellStyle name="Normal 2 2 2 16 4 3 2" xfId="9756"/>
    <cellStyle name="Normal 2 2 2 16 4 4" xfId="9757"/>
    <cellStyle name="Normal 2 2 2 16 5" xfId="9758"/>
    <cellStyle name="Normal 2 2 2 16 5 2" xfId="9759"/>
    <cellStyle name="Normal 2 2 2 16 5 2 2" xfId="9760"/>
    <cellStyle name="Normal 2 2 2 16 5 3" xfId="9761"/>
    <cellStyle name="Normal 2 2 2 16 6" xfId="9762"/>
    <cellStyle name="Normal 2 2 2 16 6 2" xfId="9763"/>
    <cellStyle name="Normal 2 2 2 16 7" xfId="9764"/>
    <cellStyle name="Normal 2 2 2 16 7 2" xfId="9765"/>
    <cellStyle name="Normal 2 2 2 16 8" xfId="9766"/>
    <cellStyle name="Normal 2 2 2 17" xfId="9767"/>
    <cellStyle name="Normal 2 2 2 17 2" xfId="9768"/>
    <cellStyle name="Normal 2 2 2 17 2 2" xfId="9769"/>
    <cellStyle name="Normal 2 2 2 17 2 2 2" xfId="9770"/>
    <cellStyle name="Normal 2 2 2 17 2 2 2 2" xfId="9771"/>
    <cellStyle name="Normal 2 2 2 17 2 2 3" xfId="9772"/>
    <cellStyle name="Normal 2 2 2 17 2 3" xfId="9773"/>
    <cellStyle name="Normal 2 2 2 17 2 3 2" xfId="9774"/>
    <cellStyle name="Normal 2 2 2 17 2 4" xfId="9775"/>
    <cellStyle name="Normal 2 2 2 17 3" xfId="9776"/>
    <cellStyle name="Normal 2 2 2 17 3 2" xfId="9777"/>
    <cellStyle name="Normal 2 2 2 17 3 2 2" xfId="9778"/>
    <cellStyle name="Normal 2 2 2 17 3 2 2 2" xfId="9779"/>
    <cellStyle name="Normal 2 2 2 17 3 2 3" xfId="9780"/>
    <cellStyle name="Normal 2 2 2 17 3 3" xfId="9781"/>
    <cellStyle name="Normal 2 2 2 17 3 3 2" xfId="9782"/>
    <cellStyle name="Normal 2 2 2 17 3 4" xfId="9783"/>
    <cellStyle name="Normal 2 2 2 17 4" xfId="9784"/>
    <cellStyle name="Normal 2 2 2 17 4 2" xfId="9785"/>
    <cellStyle name="Normal 2 2 2 17 4 2 2" xfId="9786"/>
    <cellStyle name="Normal 2 2 2 17 4 2 2 2" xfId="9787"/>
    <cellStyle name="Normal 2 2 2 17 4 2 3" xfId="9788"/>
    <cellStyle name="Normal 2 2 2 17 4 3" xfId="9789"/>
    <cellStyle name="Normal 2 2 2 17 4 3 2" xfId="9790"/>
    <cellStyle name="Normal 2 2 2 17 4 4" xfId="9791"/>
    <cellStyle name="Normal 2 2 2 17 5" xfId="9792"/>
    <cellStyle name="Normal 2 2 2 17 5 2" xfId="9793"/>
    <cellStyle name="Normal 2 2 2 17 5 2 2" xfId="9794"/>
    <cellStyle name="Normal 2 2 2 17 5 3" xfId="9795"/>
    <cellStyle name="Normal 2 2 2 17 6" xfId="9796"/>
    <cellStyle name="Normal 2 2 2 17 6 2" xfId="9797"/>
    <cellStyle name="Normal 2 2 2 17 7" xfId="9798"/>
    <cellStyle name="Normal 2 2 2 17 7 2" xfId="9799"/>
    <cellStyle name="Normal 2 2 2 17 8" xfId="9800"/>
    <cellStyle name="Normal 2 2 2 18" xfId="9801"/>
    <cellStyle name="Normal 2 2 2 18 2" xfId="9802"/>
    <cellStyle name="Normal 2 2 2 18 2 2" xfId="9803"/>
    <cellStyle name="Normal 2 2 2 18 2 2 2" xfId="9804"/>
    <cellStyle name="Normal 2 2 2 18 2 2 2 2" xfId="9805"/>
    <cellStyle name="Normal 2 2 2 18 2 2 3" xfId="9806"/>
    <cellStyle name="Normal 2 2 2 18 2 3" xfId="9807"/>
    <cellStyle name="Normal 2 2 2 18 2 3 2" xfId="9808"/>
    <cellStyle name="Normal 2 2 2 18 2 4" xfId="9809"/>
    <cellStyle name="Normal 2 2 2 18 3" xfId="9810"/>
    <cellStyle name="Normal 2 2 2 18 3 2" xfId="9811"/>
    <cellStyle name="Normal 2 2 2 18 3 2 2" xfId="9812"/>
    <cellStyle name="Normal 2 2 2 18 3 2 2 2" xfId="9813"/>
    <cellStyle name="Normal 2 2 2 18 3 2 3" xfId="9814"/>
    <cellStyle name="Normal 2 2 2 18 3 3" xfId="9815"/>
    <cellStyle name="Normal 2 2 2 18 3 3 2" xfId="9816"/>
    <cellStyle name="Normal 2 2 2 18 3 4" xfId="9817"/>
    <cellStyle name="Normal 2 2 2 18 4" xfId="9818"/>
    <cellStyle name="Normal 2 2 2 18 4 2" xfId="9819"/>
    <cellStyle name="Normal 2 2 2 18 4 2 2" xfId="9820"/>
    <cellStyle name="Normal 2 2 2 18 4 2 2 2" xfId="9821"/>
    <cellStyle name="Normal 2 2 2 18 4 2 3" xfId="9822"/>
    <cellStyle name="Normal 2 2 2 18 4 3" xfId="9823"/>
    <cellStyle name="Normal 2 2 2 18 4 3 2" xfId="9824"/>
    <cellStyle name="Normal 2 2 2 18 4 4" xfId="9825"/>
    <cellStyle name="Normal 2 2 2 18 5" xfId="9826"/>
    <cellStyle name="Normal 2 2 2 18 5 2" xfId="9827"/>
    <cellStyle name="Normal 2 2 2 18 5 2 2" xfId="9828"/>
    <cellStyle name="Normal 2 2 2 18 5 3" xfId="9829"/>
    <cellStyle name="Normal 2 2 2 18 6" xfId="9830"/>
    <cellStyle name="Normal 2 2 2 18 6 2" xfId="9831"/>
    <cellStyle name="Normal 2 2 2 18 7" xfId="9832"/>
    <cellStyle name="Normal 2 2 2 18 7 2" xfId="9833"/>
    <cellStyle name="Normal 2 2 2 18 8" xfId="9834"/>
    <cellStyle name="Normal 2 2 2 19" xfId="9835"/>
    <cellStyle name="Normal 2 2 2 19 2" xfId="9836"/>
    <cellStyle name="Normal 2 2 2 19 2 2" xfId="9837"/>
    <cellStyle name="Normal 2 2 2 19 2 2 2" xfId="9838"/>
    <cellStyle name="Normal 2 2 2 19 2 2 2 2" xfId="9839"/>
    <cellStyle name="Normal 2 2 2 19 2 2 3" xfId="9840"/>
    <cellStyle name="Normal 2 2 2 19 2 3" xfId="9841"/>
    <cellStyle name="Normal 2 2 2 19 2 3 2" xfId="9842"/>
    <cellStyle name="Normal 2 2 2 19 2 4" xfId="9843"/>
    <cellStyle name="Normal 2 2 2 19 3" xfId="9844"/>
    <cellStyle name="Normal 2 2 2 19 3 2" xfId="9845"/>
    <cellStyle name="Normal 2 2 2 19 3 2 2" xfId="9846"/>
    <cellStyle name="Normal 2 2 2 19 3 2 2 2" xfId="9847"/>
    <cellStyle name="Normal 2 2 2 19 3 2 3" xfId="9848"/>
    <cellStyle name="Normal 2 2 2 19 3 3" xfId="9849"/>
    <cellStyle name="Normal 2 2 2 19 3 3 2" xfId="9850"/>
    <cellStyle name="Normal 2 2 2 19 3 4" xfId="9851"/>
    <cellStyle name="Normal 2 2 2 19 4" xfId="9852"/>
    <cellStyle name="Normal 2 2 2 19 4 2" xfId="9853"/>
    <cellStyle name="Normal 2 2 2 19 4 2 2" xfId="9854"/>
    <cellStyle name="Normal 2 2 2 19 4 2 2 2" xfId="9855"/>
    <cellStyle name="Normal 2 2 2 19 4 2 3" xfId="9856"/>
    <cellStyle name="Normal 2 2 2 19 4 3" xfId="9857"/>
    <cellStyle name="Normal 2 2 2 19 4 3 2" xfId="9858"/>
    <cellStyle name="Normal 2 2 2 19 4 4" xfId="9859"/>
    <cellStyle name="Normal 2 2 2 19 5" xfId="9860"/>
    <cellStyle name="Normal 2 2 2 19 5 2" xfId="9861"/>
    <cellStyle name="Normal 2 2 2 19 5 2 2" xfId="9862"/>
    <cellStyle name="Normal 2 2 2 19 5 3" xfId="9863"/>
    <cellStyle name="Normal 2 2 2 19 6" xfId="9864"/>
    <cellStyle name="Normal 2 2 2 19 6 2" xfId="9865"/>
    <cellStyle name="Normal 2 2 2 19 7" xfId="9866"/>
    <cellStyle name="Normal 2 2 2 19 7 2" xfId="9867"/>
    <cellStyle name="Normal 2 2 2 19 8" xfId="9868"/>
    <cellStyle name="Normal 2 2 2 2" xfId="9869"/>
    <cellStyle name="Normal 2 2 2 2 2" xfId="9870"/>
    <cellStyle name="Normal 2 2 2 2 2 2" xfId="9871"/>
    <cellStyle name="Normal 2 2 2 2 2 2 2" xfId="9872"/>
    <cellStyle name="Normal 2 2 2 2 2 2 2 2" xfId="9873"/>
    <cellStyle name="Normal 2 2 2 2 2 2 3" xfId="9874"/>
    <cellStyle name="Normal 2 2 2 2 2 3" xfId="9875"/>
    <cellStyle name="Normal 2 2 2 2 2 3 2" xfId="9876"/>
    <cellStyle name="Normal 2 2 2 2 2 4" xfId="9877"/>
    <cellStyle name="Normal 2 2 2 2 3" xfId="9878"/>
    <cellStyle name="Normal 2 2 2 2 3 2" xfId="9879"/>
    <cellStyle name="Normal 2 2 2 2 3 2 2" xfId="9880"/>
    <cellStyle name="Normal 2 2 2 2 3 2 2 2" xfId="9881"/>
    <cellStyle name="Normal 2 2 2 2 3 2 3" xfId="9882"/>
    <cellStyle name="Normal 2 2 2 2 3 3" xfId="9883"/>
    <cellStyle name="Normal 2 2 2 2 3 3 2" xfId="9884"/>
    <cellStyle name="Normal 2 2 2 2 3 4" xfId="9885"/>
    <cellStyle name="Normal 2 2 2 2 4" xfId="9886"/>
    <cellStyle name="Normal 2 2 2 2 4 2" xfId="9887"/>
    <cellStyle name="Normal 2 2 2 2 4 2 2" xfId="9888"/>
    <cellStyle name="Normal 2 2 2 2 4 2 2 2" xfId="9889"/>
    <cellStyle name="Normal 2 2 2 2 4 2 3" xfId="9890"/>
    <cellStyle name="Normal 2 2 2 2 4 3" xfId="9891"/>
    <cellStyle name="Normal 2 2 2 2 4 3 2" xfId="9892"/>
    <cellStyle name="Normal 2 2 2 2 4 4" xfId="9893"/>
    <cellStyle name="Normal 2 2 2 2 5" xfId="9894"/>
    <cellStyle name="Normal 2 2 2 2 5 2" xfId="9895"/>
    <cellStyle name="Normal 2 2 2 2 5 2 2" xfId="9896"/>
    <cellStyle name="Normal 2 2 2 2 5 3" xfId="9897"/>
    <cellStyle name="Normal 2 2 2 2 6" xfId="9898"/>
    <cellStyle name="Normal 2 2 2 2 6 2" xfId="9899"/>
    <cellStyle name="Normal 2 2 2 2 7" xfId="9900"/>
    <cellStyle name="Normal 2 2 2 2 7 2" xfId="9901"/>
    <cellStyle name="Normal 2 2 2 2 8" xfId="9902"/>
    <cellStyle name="Normal 2 2 2 20" xfId="9903"/>
    <cellStyle name="Normal 2 2 2 20 2" xfId="9904"/>
    <cellStyle name="Normal 2 2 2 20 2 2" xfId="9905"/>
    <cellStyle name="Normal 2 2 2 20 2 2 2" xfId="9906"/>
    <cellStyle name="Normal 2 2 2 20 2 2 2 2" xfId="9907"/>
    <cellStyle name="Normal 2 2 2 20 2 2 3" xfId="9908"/>
    <cellStyle name="Normal 2 2 2 20 2 3" xfId="9909"/>
    <cellStyle name="Normal 2 2 2 20 2 3 2" xfId="9910"/>
    <cellStyle name="Normal 2 2 2 20 2 4" xfId="9911"/>
    <cellStyle name="Normal 2 2 2 20 3" xfId="9912"/>
    <cellStyle name="Normal 2 2 2 20 3 2" xfId="9913"/>
    <cellStyle name="Normal 2 2 2 20 3 2 2" xfId="9914"/>
    <cellStyle name="Normal 2 2 2 20 3 2 2 2" xfId="9915"/>
    <cellStyle name="Normal 2 2 2 20 3 2 3" xfId="9916"/>
    <cellStyle name="Normal 2 2 2 20 3 3" xfId="9917"/>
    <cellStyle name="Normal 2 2 2 20 3 3 2" xfId="9918"/>
    <cellStyle name="Normal 2 2 2 20 3 4" xfId="9919"/>
    <cellStyle name="Normal 2 2 2 20 4" xfId="9920"/>
    <cellStyle name="Normal 2 2 2 20 4 2" xfId="9921"/>
    <cellStyle name="Normal 2 2 2 20 4 2 2" xfId="9922"/>
    <cellStyle name="Normal 2 2 2 20 4 2 2 2" xfId="9923"/>
    <cellStyle name="Normal 2 2 2 20 4 2 3" xfId="9924"/>
    <cellStyle name="Normal 2 2 2 20 4 3" xfId="9925"/>
    <cellStyle name="Normal 2 2 2 20 4 3 2" xfId="9926"/>
    <cellStyle name="Normal 2 2 2 20 4 4" xfId="9927"/>
    <cellStyle name="Normal 2 2 2 20 5" xfId="9928"/>
    <cellStyle name="Normal 2 2 2 20 5 2" xfId="9929"/>
    <cellStyle name="Normal 2 2 2 20 5 2 2" xfId="9930"/>
    <cellStyle name="Normal 2 2 2 20 5 3" xfId="9931"/>
    <cellStyle name="Normal 2 2 2 20 6" xfId="9932"/>
    <cellStyle name="Normal 2 2 2 20 6 2" xfId="9933"/>
    <cellStyle name="Normal 2 2 2 20 7" xfId="9934"/>
    <cellStyle name="Normal 2 2 2 20 7 2" xfId="9935"/>
    <cellStyle name="Normal 2 2 2 20 8" xfId="9936"/>
    <cellStyle name="Normal 2 2 2 21" xfId="9937"/>
    <cellStyle name="Normal 2 2 2 21 2" xfId="9938"/>
    <cellStyle name="Normal 2 2 2 21 2 2" xfId="9939"/>
    <cellStyle name="Normal 2 2 2 21 2 2 2" xfId="9940"/>
    <cellStyle name="Normal 2 2 2 21 2 2 2 2" xfId="9941"/>
    <cellStyle name="Normal 2 2 2 21 2 2 3" xfId="9942"/>
    <cellStyle name="Normal 2 2 2 21 2 3" xfId="9943"/>
    <cellStyle name="Normal 2 2 2 21 2 3 2" xfId="9944"/>
    <cellStyle name="Normal 2 2 2 21 2 4" xfId="9945"/>
    <cellStyle name="Normal 2 2 2 21 3" xfId="9946"/>
    <cellStyle name="Normal 2 2 2 21 3 2" xfId="9947"/>
    <cellStyle name="Normal 2 2 2 21 3 2 2" xfId="9948"/>
    <cellStyle name="Normal 2 2 2 21 3 2 2 2" xfId="9949"/>
    <cellStyle name="Normal 2 2 2 21 3 2 3" xfId="9950"/>
    <cellStyle name="Normal 2 2 2 21 3 3" xfId="9951"/>
    <cellStyle name="Normal 2 2 2 21 3 3 2" xfId="9952"/>
    <cellStyle name="Normal 2 2 2 21 3 4" xfId="9953"/>
    <cellStyle name="Normal 2 2 2 21 4" xfId="9954"/>
    <cellStyle name="Normal 2 2 2 21 4 2" xfId="9955"/>
    <cellStyle name="Normal 2 2 2 21 4 2 2" xfId="9956"/>
    <cellStyle name="Normal 2 2 2 21 4 2 2 2" xfId="9957"/>
    <cellStyle name="Normal 2 2 2 21 4 2 3" xfId="9958"/>
    <cellStyle name="Normal 2 2 2 21 4 3" xfId="9959"/>
    <cellStyle name="Normal 2 2 2 21 4 3 2" xfId="9960"/>
    <cellStyle name="Normal 2 2 2 21 4 4" xfId="9961"/>
    <cellStyle name="Normal 2 2 2 21 5" xfId="9962"/>
    <cellStyle name="Normal 2 2 2 21 5 2" xfId="9963"/>
    <cellStyle name="Normal 2 2 2 21 5 2 2" xfId="9964"/>
    <cellStyle name="Normal 2 2 2 21 5 3" xfId="9965"/>
    <cellStyle name="Normal 2 2 2 21 6" xfId="9966"/>
    <cellStyle name="Normal 2 2 2 21 6 2" xfId="9967"/>
    <cellStyle name="Normal 2 2 2 21 7" xfId="9968"/>
    <cellStyle name="Normal 2 2 2 21 7 2" xfId="9969"/>
    <cellStyle name="Normal 2 2 2 21 8" xfId="9970"/>
    <cellStyle name="Normal 2 2 2 22" xfId="9971"/>
    <cellStyle name="Normal 2 2 2 22 2" xfId="9972"/>
    <cellStyle name="Normal 2 2 2 22 2 2" xfId="9973"/>
    <cellStyle name="Normal 2 2 2 22 2 2 2" xfId="9974"/>
    <cellStyle name="Normal 2 2 2 22 2 2 2 2" xfId="9975"/>
    <cellStyle name="Normal 2 2 2 22 2 2 3" xfId="9976"/>
    <cellStyle name="Normal 2 2 2 22 2 3" xfId="9977"/>
    <cellStyle name="Normal 2 2 2 22 2 3 2" xfId="9978"/>
    <cellStyle name="Normal 2 2 2 22 2 4" xfId="9979"/>
    <cellStyle name="Normal 2 2 2 22 3" xfId="9980"/>
    <cellStyle name="Normal 2 2 2 22 3 2" xfId="9981"/>
    <cellStyle name="Normal 2 2 2 22 3 2 2" xfId="9982"/>
    <cellStyle name="Normal 2 2 2 22 3 2 2 2" xfId="9983"/>
    <cellStyle name="Normal 2 2 2 22 3 2 3" xfId="9984"/>
    <cellStyle name="Normal 2 2 2 22 3 3" xfId="9985"/>
    <cellStyle name="Normal 2 2 2 22 3 3 2" xfId="9986"/>
    <cellStyle name="Normal 2 2 2 22 3 4" xfId="9987"/>
    <cellStyle name="Normal 2 2 2 22 4" xfId="9988"/>
    <cellStyle name="Normal 2 2 2 22 4 2" xfId="9989"/>
    <cellStyle name="Normal 2 2 2 22 4 2 2" xfId="9990"/>
    <cellStyle name="Normal 2 2 2 22 4 2 2 2" xfId="9991"/>
    <cellStyle name="Normal 2 2 2 22 4 2 3" xfId="9992"/>
    <cellStyle name="Normal 2 2 2 22 4 3" xfId="9993"/>
    <cellStyle name="Normal 2 2 2 22 4 3 2" xfId="9994"/>
    <cellStyle name="Normal 2 2 2 22 4 4" xfId="9995"/>
    <cellStyle name="Normal 2 2 2 22 5" xfId="9996"/>
    <cellStyle name="Normal 2 2 2 22 5 2" xfId="9997"/>
    <cellStyle name="Normal 2 2 2 22 5 2 2" xfId="9998"/>
    <cellStyle name="Normal 2 2 2 22 5 3" xfId="9999"/>
    <cellStyle name="Normal 2 2 2 22 6" xfId="10000"/>
    <cellStyle name="Normal 2 2 2 22 6 2" xfId="10001"/>
    <cellStyle name="Normal 2 2 2 22 7" xfId="10002"/>
    <cellStyle name="Normal 2 2 2 22 7 2" xfId="10003"/>
    <cellStyle name="Normal 2 2 2 22 8" xfId="10004"/>
    <cellStyle name="Normal 2 2 2 23" xfId="10005"/>
    <cellStyle name="Normal 2 2 2 23 2" xfId="10006"/>
    <cellStyle name="Normal 2 2 2 23 2 2" xfId="10007"/>
    <cellStyle name="Normal 2 2 2 23 2 2 2" xfId="10008"/>
    <cellStyle name="Normal 2 2 2 23 2 2 2 2" xfId="10009"/>
    <cellStyle name="Normal 2 2 2 23 2 2 3" xfId="10010"/>
    <cellStyle name="Normal 2 2 2 23 2 3" xfId="10011"/>
    <cellStyle name="Normal 2 2 2 23 2 3 2" xfId="10012"/>
    <cellStyle name="Normal 2 2 2 23 2 4" xfId="10013"/>
    <cellStyle name="Normal 2 2 2 23 3" xfId="10014"/>
    <cellStyle name="Normal 2 2 2 23 3 2" xfId="10015"/>
    <cellStyle name="Normal 2 2 2 23 3 2 2" xfId="10016"/>
    <cellStyle name="Normal 2 2 2 23 3 2 2 2" xfId="10017"/>
    <cellStyle name="Normal 2 2 2 23 3 2 3" xfId="10018"/>
    <cellStyle name="Normal 2 2 2 23 3 3" xfId="10019"/>
    <cellStyle name="Normal 2 2 2 23 3 3 2" xfId="10020"/>
    <cellStyle name="Normal 2 2 2 23 3 4" xfId="10021"/>
    <cellStyle name="Normal 2 2 2 23 4" xfId="10022"/>
    <cellStyle name="Normal 2 2 2 23 4 2" xfId="10023"/>
    <cellStyle name="Normal 2 2 2 23 4 2 2" xfId="10024"/>
    <cellStyle name="Normal 2 2 2 23 4 2 2 2" xfId="10025"/>
    <cellStyle name="Normal 2 2 2 23 4 2 3" xfId="10026"/>
    <cellStyle name="Normal 2 2 2 23 4 3" xfId="10027"/>
    <cellStyle name="Normal 2 2 2 23 4 3 2" xfId="10028"/>
    <cellStyle name="Normal 2 2 2 23 4 4" xfId="10029"/>
    <cellStyle name="Normal 2 2 2 23 5" xfId="10030"/>
    <cellStyle name="Normal 2 2 2 23 5 2" xfId="10031"/>
    <cellStyle name="Normal 2 2 2 23 5 2 2" xfId="10032"/>
    <cellStyle name="Normal 2 2 2 23 5 3" xfId="10033"/>
    <cellStyle name="Normal 2 2 2 23 6" xfId="10034"/>
    <cellStyle name="Normal 2 2 2 23 6 2" xfId="10035"/>
    <cellStyle name="Normal 2 2 2 23 7" xfId="10036"/>
    <cellStyle name="Normal 2 2 2 23 7 2" xfId="10037"/>
    <cellStyle name="Normal 2 2 2 23 8" xfId="10038"/>
    <cellStyle name="Normal 2 2 2 24" xfId="10039"/>
    <cellStyle name="Normal 2 2 2 24 2" xfId="10040"/>
    <cellStyle name="Normal 2 2 2 24 2 2" xfId="10041"/>
    <cellStyle name="Normal 2 2 2 24 2 2 2" xfId="10042"/>
    <cellStyle name="Normal 2 2 2 24 2 2 2 2" xfId="10043"/>
    <cellStyle name="Normal 2 2 2 24 2 2 3" xfId="10044"/>
    <cellStyle name="Normal 2 2 2 24 2 3" xfId="10045"/>
    <cellStyle name="Normal 2 2 2 24 2 3 2" xfId="10046"/>
    <cellStyle name="Normal 2 2 2 24 2 4" xfId="10047"/>
    <cellStyle name="Normal 2 2 2 24 3" xfId="10048"/>
    <cellStyle name="Normal 2 2 2 24 3 2" xfId="10049"/>
    <cellStyle name="Normal 2 2 2 24 3 2 2" xfId="10050"/>
    <cellStyle name="Normal 2 2 2 24 3 2 2 2" xfId="10051"/>
    <cellStyle name="Normal 2 2 2 24 3 2 3" xfId="10052"/>
    <cellStyle name="Normal 2 2 2 24 3 3" xfId="10053"/>
    <cellStyle name="Normal 2 2 2 24 3 3 2" xfId="10054"/>
    <cellStyle name="Normal 2 2 2 24 3 4" xfId="10055"/>
    <cellStyle name="Normal 2 2 2 24 4" xfId="10056"/>
    <cellStyle name="Normal 2 2 2 24 4 2" xfId="10057"/>
    <cellStyle name="Normal 2 2 2 24 4 2 2" xfId="10058"/>
    <cellStyle name="Normal 2 2 2 24 4 2 2 2" xfId="10059"/>
    <cellStyle name="Normal 2 2 2 24 4 2 3" xfId="10060"/>
    <cellStyle name="Normal 2 2 2 24 4 3" xfId="10061"/>
    <cellStyle name="Normal 2 2 2 24 4 3 2" xfId="10062"/>
    <cellStyle name="Normal 2 2 2 24 4 4" xfId="10063"/>
    <cellStyle name="Normal 2 2 2 24 5" xfId="10064"/>
    <cellStyle name="Normal 2 2 2 24 5 2" xfId="10065"/>
    <cellStyle name="Normal 2 2 2 24 5 2 2" xfId="10066"/>
    <cellStyle name="Normal 2 2 2 24 5 3" xfId="10067"/>
    <cellStyle name="Normal 2 2 2 24 6" xfId="10068"/>
    <cellStyle name="Normal 2 2 2 24 6 2" xfId="10069"/>
    <cellStyle name="Normal 2 2 2 24 7" xfId="10070"/>
    <cellStyle name="Normal 2 2 2 24 7 2" xfId="10071"/>
    <cellStyle name="Normal 2 2 2 24 8" xfId="10072"/>
    <cellStyle name="Normal 2 2 2 25" xfId="10073"/>
    <cellStyle name="Normal 2 2 2 25 2" xfId="10074"/>
    <cellStyle name="Normal 2 2 2 25 2 2" xfId="10075"/>
    <cellStyle name="Normal 2 2 2 25 2 2 2" xfId="10076"/>
    <cellStyle name="Normal 2 2 2 25 2 2 2 2" xfId="10077"/>
    <cellStyle name="Normal 2 2 2 25 2 2 3" xfId="10078"/>
    <cellStyle name="Normal 2 2 2 25 2 3" xfId="10079"/>
    <cellStyle name="Normal 2 2 2 25 2 3 2" xfId="10080"/>
    <cellStyle name="Normal 2 2 2 25 2 4" xfId="10081"/>
    <cellStyle name="Normal 2 2 2 25 3" xfId="10082"/>
    <cellStyle name="Normal 2 2 2 25 3 2" xfId="10083"/>
    <cellStyle name="Normal 2 2 2 25 3 2 2" xfId="10084"/>
    <cellStyle name="Normal 2 2 2 25 3 2 2 2" xfId="10085"/>
    <cellStyle name="Normal 2 2 2 25 3 2 3" xfId="10086"/>
    <cellStyle name="Normal 2 2 2 25 3 3" xfId="10087"/>
    <cellStyle name="Normal 2 2 2 25 3 3 2" xfId="10088"/>
    <cellStyle name="Normal 2 2 2 25 3 4" xfId="10089"/>
    <cellStyle name="Normal 2 2 2 25 4" xfId="10090"/>
    <cellStyle name="Normal 2 2 2 25 4 2" xfId="10091"/>
    <cellStyle name="Normal 2 2 2 25 4 2 2" xfId="10092"/>
    <cellStyle name="Normal 2 2 2 25 4 2 2 2" xfId="10093"/>
    <cellStyle name="Normal 2 2 2 25 4 2 3" xfId="10094"/>
    <cellStyle name="Normal 2 2 2 25 4 3" xfId="10095"/>
    <cellStyle name="Normal 2 2 2 25 4 3 2" xfId="10096"/>
    <cellStyle name="Normal 2 2 2 25 4 4" xfId="10097"/>
    <cellStyle name="Normal 2 2 2 25 5" xfId="10098"/>
    <cellStyle name="Normal 2 2 2 25 5 2" xfId="10099"/>
    <cellStyle name="Normal 2 2 2 25 5 2 2" xfId="10100"/>
    <cellStyle name="Normal 2 2 2 25 5 3" xfId="10101"/>
    <cellStyle name="Normal 2 2 2 25 6" xfId="10102"/>
    <cellStyle name="Normal 2 2 2 25 6 2" xfId="10103"/>
    <cellStyle name="Normal 2 2 2 25 7" xfId="10104"/>
    <cellStyle name="Normal 2 2 2 25 7 2" xfId="10105"/>
    <cellStyle name="Normal 2 2 2 25 8" xfId="10106"/>
    <cellStyle name="Normal 2 2 2 26" xfId="10107"/>
    <cellStyle name="Normal 2 2 2 26 2" xfId="10108"/>
    <cellStyle name="Normal 2 2 2 26 2 2" xfId="10109"/>
    <cellStyle name="Normal 2 2 2 26 2 2 2" xfId="10110"/>
    <cellStyle name="Normal 2 2 2 26 2 2 2 2" xfId="10111"/>
    <cellStyle name="Normal 2 2 2 26 2 2 3" xfId="10112"/>
    <cellStyle name="Normal 2 2 2 26 2 3" xfId="10113"/>
    <cellStyle name="Normal 2 2 2 26 2 3 2" xfId="10114"/>
    <cellStyle name="Normal 2 2 2 26 2 4" xfId="10115"/>
    <cellStyle name="Normal 2 2 2 26 3" xfId="10116"/>
    <cellStyle name="Normal 2 2 2 26 3 2" xfId="10117"/>
    <cellStyle name="Normal 2 2 2 26 3 2 2" xfId="10118"/>
    <cellStyle name="Normal 2 2 2 26 3 2 2 2" xfId="10119"/>
    <cellStyle name="Normal 2 2 2 26 3 2 3" xfId="10120"/>
    <cellStyle name="Normal 2 2 2 26 3 3" xfId="10121"/>
    <cellStyle name="Normal 2 2 2 26 3 3 2" xfId="10122"/>
    <cellStyle name="Normal 2 2 2 26 3 4" xfId="10123"/>
    <cellStyle name="Normal 2 2 2 26 4" xfId="10124"/>
    <cellStyle name="Normal 2 2 2 26 4 2" xfId="10125"/>
    <cellStyle name="Normal 2 2 2 26 4 2 2" xfId="10126"/>
    <cellStyle name="Normal 2 2 2 26 4 2 2 2" xfId="10127"/>
    <cellStyle name="Normal 2 2 2 26 4 2 3" xfId="10128"/>
    <cellStyle name="Normal 2 2 2 26 4 3" xfId="10129"/>
    <cellStyle name="Normal 2 2 2 26 4 3 2" xfId="10130"/>
    <cellStyle name="Normal 2 2 2 26 4 4" xfId="10131"/>
    <cellStyle name="Normal 2 2 2 26 5" xfId="10132"/>
    <cellStyle name="Normal 2 2 2 26 5 2" xfId="10133"/>
    <cellStyle name="Normal 2 2 2 26 5 2 2" xfId="10134"/>
    <cellStyle name="Normal 2 2 2 26 5 3" xfId="10135"/>
    <cellStyle name="Normal 2 2 2 26 6" xfId="10136"/>
    <cellStyle name="Normal 2 2 2 26 6 2" xfId="10137"/>
    <cellStyle name="Normal 2 2 2 26 7" xfId="10138"/>
    <cellStyle name="Normal 2 2 2 26 7 2" xfId="10139"/>
    <cellStyle name="Normal 2 2 2 26 8" xfId="10140"/>
    <cellStyle name="Normal 2 2 2 27" xfId="10141"/>
    <cellStyle name="Normal 2 2 2 27 2" xfId="10142"/>
    <cellStyle name="Normal 2 2 2 27 2 2" xfId="10143"/>
    <cellStyle name="Normal 2 2 2 27 2 2 2" xfId="10144"/>
    <cellStyle name="Normal 2 2 2 27 2 2 2 2" xfId="10145"/>
    <cellStyle name="Normal 2 2 2 27 2 2 3" xfId="10146"/>
    <cellStyle name="Normal 2 2 2 27 2 3" xfId="10147"/>
    <cellStyle name="Normal 2 2 2 27 2 3 2" xfId="10148"/>
    <cellStyle name="Normal 2 2 2 27 2 4" xfId="10149"/>
    <cellStyle name="Normal 2 2 2 27 3" xfId="10150"/>
    <cellStyle name="Normal 2 2 2 27 3 2" xfId="10151"/>
    <cellStyle name="Normal 2 2 2 27 3 2 2" xfId="10152"/>
    <cellStyle name="Normal 2 2 2 27 3 2 2 2" xfId="10153"/>
    <cellStyle name="Normal 2 2 2 27 3 2 3" xfId="10154"/>
    <cellStyle name="Normal 2 2 2 27 3 3" xfId="10155"/>
    <cellStyle name="Normal 2 2 2 27 3 3 2" xfId="10156"/>
    <cellStyle name="Normal 2 2 2 27 3 4" xfId="10157"/>
    <cellStyle name="Normal 2 2 2 27 4" xfId="10158"/>
    <cellStyle name="Normal 2 2 2 27 4 2" xfId="10159"/>
    <cellStyle name="Normal 2 2 2 27 4 2 2" xfId="10160"/>
    <cellStyle name="Normal 2 2 2 27 4 2 2 2" xfId="10161"/>
    <cellStyle name="Normal 2 2 2 27 4 2 3" xfId="10162"/>
    <cellStyle name="Normal 2 2 2 27 4 3" xfId="10163"/>
    <cellStyle name="Normal 2 2 2 27 4 3 2" xfId="10164"/>
    <cellStyle name="Normal 2 2 2 27 4 4" xfId="10165"/>
    <cellStyle name="Normal 2 2 2 27 5" xfId="10166"/>
    <cellStyle name="Normal 2 2 2 27 5 2" xfId="10167"/>
    <cellStyle name="Normal 2 2 2 27 5 2 2" xfId="10168"/>
    <cellStyle name="Normal 2 2 2 27 5 3" xfId="10169"/>
    <cellStyle name="Normal 2 2 2 27 6" xfId="10170"/>
    <cellStyle name="Normal 2 2 2 27 6 2" xfId="10171"/>
    <cellStyle name="Normal 2 2 2 27 7" xfId="10172"/>
    <cellStyle name="Normal 2 2 2 27 7 2" xfId="10173"/>
    <cellStyle name="Normal 2 2 2 27 8" xfId="10174"/>
    <cellStyle name="Normal 2 2 2 28" xfId="10175"/>
    <cellStyle name="Normal 2 2 2 28 2" xfId="10176"/>
    <cellStyle name="Normal 2 2 2 28 2 2" xfId="10177"/>
    <cellStyle name="Normal 2 2 2 28 2 2 2" xfId="10178"/>
    <cellStyle name="Normal 2 2 2 28 2 2 2 2" xfId="10179"/>
    <cellStyle name="Normal 2 2 2 28 2 2 3" xfId="10180"/>
    <cellStyle name="Normal 2 2 2 28 2 3" xfId="10181"/>
    <cellStyle name="Normal 2 2 2 28 2 3 2" xfId="10182"/>
    <cellStyle name="Normal 2 2 2 28 2 4" xfId="10183"/>
    <cellStyle name="Normal 2 2 2 28 3" xfId="10184"/>
    <cellStyle name="Normal 2 2 2 28 3 2" xfId="10185"/>
    <cellStyle name="Normal 2 2 2 28 3 2 2" xfId="10186"/>
    <cellStyle name="Normal 2 2 2 28 3 2 2 2" xfId="10187"/>
    <cellStyle name="Normal 2 2 2 28 3 2 3" xfId="10188"/>
    <cellStyle name="Normal 2 2 2 28 3 3" xfId="10189"/>
    <cellStyle name="Normal 2 2 2 28 3 3 2" xfId="10190"/>
    <cellStyle name="Normal 2 2 2 28 3 4" xfId="10191"/>
    <cellStyle name="Normal 2 2 2 28 4" xfId="10192"/>
    <cellStyle name="Normal 2 2 2 28 4 2" xfId="10193"/>
    <cellStyle name="Normal 2 2 2 28 4 2 2" xfId="10194"/>
    <cellStyle name="Normal 2 2 2 28 4 2 2 2" xfId="10195"/>
    <cellStyle name="Normal 2 2 2 28 4 2 3" xfId="10196"/>
    <cellStyle name="Normal 2 2 2 28 4 3" xfId="10197"/>
    <cellStyle name="Normal 2 2 2 28 4 3 2" xfId="10198"/>
    <cellStyle name="Normal 2 2 2 28 4 4" xfId="10199"/>
    <cellStyle name="Normal 2 2 2 28 5" xfId="10200"/>
    <cellStyle name="Normal 2 2 2 28 5 2" xfId="10201"/>
    <cellStyle name="Normal 2 2 2 28 5 2 2" xfId="10202"/>
    <cellStyle name="Normal 2 2 2 28 5 3" xfId="10203"/>
    <cellStyle name="Normal 2 2 2 28 6" xfId="10204"/>
    <cellStyle name="Normal 2 2 2 28 6 2" xfId="10205"/>
    <cellStyle name="Normal 2 2 2 28 7" xfId="10206"/>
    <cellStyle name="Normal 2 2 2 28 7 2" xfId="10207"/>
    <cellStyle name="Normal 2 2 2 28 8" xfId="10208"/>
    <cellStyle name="Normal 2 2 2 29" xfId="10209"/>
    <cellStyle name="Normal 2 2 2 29 2" xfId="10210"/>
    <cellStyle name="Normal 2 2 2 29 2 2" xfId="10211"/>
    <cellStyle name="Normal 2 2 2 29 2 2 2" xfId="10212"/>
    <cellStyle name="Normal 2 2 2 29 2 2 2 2" xfId="10213"/>
    <cellStyle name="Normal 2 2 2 29 2 2 3" xfId="10214"/>
    <cellStyle name="Normal 2 2 2 29 2 3" xfId="10215"/>
    <cellStyle name="Normal 2 2 2 29 2 3 2" xfId="10216"/>
    <cellStyle name="Normal 2 2 2 29 2 4" xfId="10217"/>
    <cellStyle name="Normal 2 2 2 29 3" xfId="10218"/>
    <cellStyle name="Normal 2 2 2 29 3 2" xfId="10219"/>
    <cellStyle name="Normal 2 2 2 29 3 2 2" xfId="10220"/>
    <cellStyle name="Normal 2 2 2 29 3 2 2 2" xfId="10221"/>
    <cellStyle name="Normal 2 2 2 29 3 2 3" xfId="10222"/>
    <cellStyle name="Normal 2 2 2 29 3 3" xfId="10223"/>
    <cellStyle name="Normal 2 2 2 29 3 3 2" xfId="10224"/>
    <cellStyle name="Normal 2 2 2 29 3 4" xfId="10225"/>
    <cellStyle name="Normal 2 2 2 29 4" xfId="10226"/>
    <cellStyle name="Normal 2 2 2 29 4 2" xfId="10227"/>
    <cellStyle name="Normal 2 2 2 29 4 2 2" xfId="10228"/>
    <cellStyle name="Normal 2 2 2 29 4 2 2 2" xfId="10229"/>
    <cellStyle name="Normal 2 2 2 29 4 2 3" xfId="10230"/>
    <cellStyle name="Normal 2 2 2 29 4 3" xfId="10231"/>
    <cellStyle name="Normal 2 2 2 29 4 3 2" xfId="10232"/>
    <cellStyle name="Normal 2 2 2 29 4 4" xfId="10233"/>
    <cellStyle name="Normal 2 2 2 29 5" xfId="10234"/>
    <cellStyle name="Normal 2 2 2 29 5 2" xfId="10235"/>
    <cellStyle name="Normal 2 2 2 29 5 2 2" xfId="10236"/>
    <cellStyle name="Normal 2 2 2 29 5 3" xfId="10237"/>
    <cellStyle name="Normal 2 2 2 29 6" xfId="10238"/>
    <cellStyle name="Normal 2 2 2 29 6 2" xfId="10239"/>
    <cellStyle name="Normal 2 2 2 29 7" xfId="10240"/>
    <cellStyle name="Normal 2 2 2 29 7 2" xfId="10241"/>
    <cellStyle name="Normal 2 2 2 29 8" xfId="10242"/>
    <cellStyle name="Normal 2 2 2 3" xfId="10243"/>
    <cellStyle name="Normal 2 2 2 3 2" xfId="10244"/>
    <cellStyle name="Normal 2 2 2 3 2 2" xfId="10245"/>
    <cellStyle name="Normal 2 2 2 3 2 2 2" xfId="10246"/>
    <cellStyle name="Normal 2 2 2 3 2 2 2 2" xfId="10247"/>
    <cellStyle name="Normal 2 2 2 3 2 2 3" xfId="10248"/>
    <cellStyle name="Normal 2 2 2 3 2 3" xfId="10249"/>
    <cellStyle name="Normal 2 2 2 3 2 3 2" xfId="10250"/>
    <cellStyle name="Normal 2 2 2 3 2 4" xfId="10251"/>
    <cellStyle name="Normal 2 2 2 3 3" xfId="10252"/>
    <cellStyle name="Normal 2 2 2 3 3 2" xfId="10253"/>
    <cellStyle name="Normal 2 2 2 3 3 2 2" xfId="10254"/>
    <cellStyle name="Normal 2 2 2 3 3 2 2 2" xfId="10255"/>
    <cellStyle name="Normal 2 2 2 3 3 2 3" xfId="10256"/>
    <cellStyle name="Normal 2 2 2 3 3 3" xfId="10257"/>
    <cellStyle name="Normal 2 2 2 3 3 3 2" xfId="10258"/>
    <cellStyle name="Normal 2 2 2 3 3 4" xfId="10259"/>
    <cellStyle name="Normal 2 2 2 3 4" xfId="10260"/>
    <cellStyle name="Normal 2 2 2 3 4 2" xfId="10261"/>
    <cellStyle name="Normal 2 2 2 3 4 2 2" xfId="10262"/>
    <cellStyle name="Normal 2 2 2 3 4 2 2 2" xfId="10263"/>
    <cellStyle name="Normal 2 2 2 3 4 2 3" xfId="10264"/>
    <cellStyle name="Normal 2 2 2 3 4 3" xfId="10265"/>
    <cellStyle name="Normal 2 2 2 3 4 3 2" xfId="10266"/>
    <cellStyle name="Normal 2 2 2 3 4 4" xfId="10267"/>
    <cellStyle name="Normal 2 2 2 3 5" xfId="10268"/>
    <cellStyle name="Normal 2 2 2 3 5 2" xfId="10269"/>
    <cellStyle name="Normal 2 2 2 3 5 2 2" xfId="10270"/>
    <cellStyle name="Normal 2 2 2 3 5 3" xfId="10271"/>
    <cellStyle name="Normal 2 2 2 3 6" xfId="10272"/>
    <cellStyle name="Normal 2 2 2 3 6 2" xfId="10273"/>
    <cellStyle name="Normal 2 2 2 3 7" xfId="10274"/>
    <cellStyle name="Normal 2 2 2 3 7 2" xfId="10275"/>
    <cellStyle name="Normal 2 2 2 3 8" xfId="10276"/>
    <cellStyle name="Normal 2 2 2 30" xfId="10277"/>
    <cellStyle name="Normal 2 2 2 30 2" xfId="10278"/>
    <cellStyle name="Normal 2 2 2 30 2 2" xfId="10279"/>
    <cellStyle name="Normal 2 2 2 30 2 2 2" xfId="10280"/>
    <cellStyle name="Normal 2 2 2 30 2 3" xfId="10281"/>
    <cellStyle name="Normal 2 2 2 30 3" xfId="10282"/>
    <cellStyle name="Normal 2 2 2 30 3 2" xfId="10283"/>
    <cellStyle name="Normal 2 2 2 30 4" xfId="10284"/>
    <cellStyle name="Normal 2 2 2 31" xfId="10285"/>
    <cellStyle name="Normal 2 2 2 31 2" xfId="10286"/>
    <cellStyle name="Normal 2 2 2 31 2 2" xfId="10287"/>
    <cellStyle name="Normal 2 2 2 31 2 2 2" xfId="10288"/>
    <cellStyle name="Normal 2 2 2 31 2 3" xfId="10289"/>
    <cellStyle name="Normal 2 2 2 31 3" xfId="10290"/>
    <cellStyle name="Normal 2 2 2 31 3 2" xfId="10291"/>
    <cellStyle name="Normal 2 2 2 31 4" xfId="10292"/>
    <cellStyle name="Normal 2 2 2 32" xfId="10293"/>
    <cellStyle name="Normal 2 2 2 32 2" xfId="10294"/>
    <cellStyle name="Normal 2 2 2 32 2 2" xfId="10295"/>
    <cellStyle name="Normal 2 2 2 32 2 2 2" xfId="10296"/>
    <cellStyle name="Normal 2 2 2 32 2 3" xfId="10297"/>
    <cellStyle name="Normal 2 2 2 32 3" xfId="10298"/>
    <cellStyle name="Normal 2 2 2 32 3 2" xfId="10299"/>
    <cellStyle name="Normal 2 2 2 32 4" xfId="10300"/>
    <cellStyle name="Normal 2 2 2 33" xfId="10301"/>
    <cellStyle name="Normal 2 2 2 33 2" xfId="10302"/>
    <cellStyle name="Normal 2 2 2 33 2 2" xfId="10303"/>
    <cellStyle name="Normal 2 2 2 33 3" xfId="10304"/>
    <cellStyle name="Normal 2 2 2 34" xfId="10305"/>
    <cellStyle name="Normal 2 2 2 34 2" xfId="10306"/>
    <cellStyle name="Normal 2 2 2 35" xfId="10307"/>
    <cellStyle name="Normal 2 2 2 35 2" xfId="10308"/>
    <cellStyle name="Normal 2 2 2 36" xfId="10309"/>
    <cellStyle name="Normal 2 2 2 4" xfId="10310"/>
    <cellStyle name="Normal 2 2 2 4 2" xfId="10311"/>
    <cellStyle name="Normal 2 2 2 4 2 2" xfId="10312"/>
    <cellStyle name="Normal 2 2 2 4 2 2 2" xfId="10313"/>
    <cellStyle name="Normal 2 2 2 4 2 2 2 2" xfId="10314"/>
    <cellStyle name="Normal 2 2 2 4 2 2 3" xfId="10315"/>
    <cellStyle name="Normal 2 2 2 4 2 3" xfId="10316"/>
    <cellStyle name="Normal 2 2 2 4 2 3 2" xfId="10317"/>
    <cellStyle name="Normal 2 2 2 4 2 4" xfId="10318"/>
    <cellStyle name="Normal 2 2 2 4 3" xfId="10319"/>
    <cellStyle name="Normal 2 2 2 4 3 2" xfId="10320"/>
    <cellStyle name="Normal 2 2 2 4 3 2 2" xfId="10321"/>
    <cellStyle name="Normal 2 2 2 4 3 2 2 2" xfId="10322"/>
    <cellStyle name="Normal 2 2 2 4 3 2 3" xfId="10323"/>
    <cellStyle name="Normal 2 2 2 4 3 3" xfId="10324"/>
    <cellStyle name="Normal 2 2 2 4 3 3 2" xfId="10325"/>
    <cellStyle name="Normal 2 2 2 4 3 4" xfId="10326"/>
    <cellStyle name="Normal 2 2 2 4 4" xfId="10327"/>
    <cellStyle name="Normal 2 2 2 4 4 2" xfId="10328"/>
    <cellStyle name="Normal 2 2 2 4 4 2 2" xfId="10329"/>
    <cellStyle name="Normal 2 2 2 4 4 2 2 2" xfId="10330"/>
    <cellStyle name="Normal 2 2 2 4 4 2 3" xfId="10331"/>
    <cellStyle name="Normal 2 2 2 4 4 3" xfId="10332"/>
    <cellStyle name="Normal 2 2 2 4 4 3 2" xfId="10333"/>
    <cellStyle name="Normal 2 2 2 4 4 4" xfId="10334"/>
    <cellStyle name="Normal 2 2 2 4 5" xfId="10335"/>
    <cellStyle name="Normal 2 2 2 4 5 2" xfId="10336"/>
    <cellStyle name="Normal 2 2 2 4 5 2 2" xfId="10337"/>
    <cellStyle name="Normal 2 2 2 4 5 3" xfId="10338"/>
    <cellStyle name="Normal 2 2 2 4 6" xfId="10339"/>
    <cellStyle name="Normal 2 2 2 4 6 2" xfId="10340"/>
    <cellStyle name="Normal 2 2 2 4 7" xfId="10341"/>
    <cellStyle name="Normal 2 2 2 4 7 2" xfId="10342"/>
    <cellStyle name="Normal 2 2 2 4 8" xfId="10343"/>
    <cellStyle name="Normal 2 2 2 5" xfId="10344"/>
    <cellStyle name="Normal 2 2 2 5 2" xfId="10345"/>
    <cellStyle name="Normal 2 2 2 5 2 2" xfId="10346"/>
    <cellStyle name="Normal 2 2 2 5 2 2 2" xfId="10347"/>
    <cellStyle name="Normal 2 2 2 5 2 2 2 2" xfId="10348"/>
    <cellStyle name="Normal 2 2 2 5 2 2 3" xfId="10349"/>
    <cellStyle name="Normal 2 2 2 5 2 3" xfId="10350"/>
    <cellStyle name="Normal 2 2 2 5 2 3 2" xfId="10351"/>
    <cellStyle name="Normal 2 2 2 5 2 4" xfId="10352"/>
    <cellStyle name="Normal 2 2 2 5 3" xfId="10353"/>
    <cellStyle name="Normal 2 2 2 5 3 2" xfId="10354"/>
    <cellStyle name="Normal 2 2 2 5 3 2 2" xfId="10355"/>
    <cellStyle name="Normal 2 2 2 5 3 2 2 2" xfId="10356"/>
    <cellStyle name="Normal 2 2 2 5 3 2 3" xfId="10357"/>
    <cellStyle name="Normal 2 2 2 5 3 3" xfId="10358"/>
    <cellStyle name="Normal 2 2 2 5 3 3 2" xfId="10359"/>
    <cellStyle name="Normal 2 2 2 5 3 4" xfId="10360"/>
    <cellStyle name="Normal 2 2 2 5 4" xfId="10361"/>
    <cellStyle name="Normal 2 2 2 5 4 2" xfId="10362"/>
    <cellStyle name="Normal 2 2 2 5 4 2 2" xfId="10363"/>
    <cellStyle name="Normal 2 2 2 5 4 2 2 2" xfId="10364"/>
    <cellStyle name="Normal 2 2 2 5 4 2 3" xfId="10365"/>
    <cellStyle name="Normal 2 2 2 5 4 3" xfId="10366"/>
    <cellStyle name="Normal 2 2 2 5 4 3 2" xfId="10367"/>
    <cellStyle name="Normal 2 2 2 5 4 4" xfId="10368"/>
    <cellStyle name="Normal 2 2 2 5 5" xfId="10369"/>
    <cellStyle name="Normal 2 2 2 5 5 2" xfId="10370"/>
    <cellStyle name="Normal 2 2 2 5 5 2 2" xfId="10371"/>
    <cellStyle name="Normal 2 2 2 5 5 3" xfId="10372"/>
    <cellStyle name="Normal 2 2 2 5 6" xfId="10373"/>
    <cellStyle name="Normal 2 2 2 5 6 2" xfId="10374"/>
    <cellStyle name="Normal 2 2 2 5 7" xfId="10375"/>
    <cellStyle name="Normal 2 2 2 5 7 2" xfId="10376"/>
    <cellStyle name="Normal 2 2 2 5 8" xfId="10377"/>
    <cellStyle name="Normal 2 2 2 6" xfId="10378"/>
    <cellStyle name="Normal 2 2 2 6 2" xfId="10379"/>
    <cellStyle name="Normal 2 2 2 6 2 2" xfId="10380"/>
    <cellStyle name="Normal 2 2 2 6 2 2 2" xfId="10381"/>
    <cellStyle name="Normal 2 2 2 6 2 2 2 2" xfId="10382"/>
    <cellStyle name="Normal 2 2 2 6 2 2 3" xfId="10383"/>
    <cellStyle name="Normal 2 2 2 6 2 3" xfId="10384"/>
    <cellStyle name="Normal 2 2 2 6 2 3 2" xfId="10385"/>
    <cellStyle name="Normal 2 2 2 6 2 4" xfId="10386"/>
    <cellStyle name="Normal 2 2 2 6 3" xfId="10387"/>
    <cellStyle name="Normal 2 2 2 6 3 2" xfId="10388"/>
    <cellStyle name="Normal 2 2 2 6 3 2 2" xfId="10389"/>
    <cellStyle name="Normal 2 2 2 6 3 2 2 2" xfId="10390"/>
    <cellStyle name="Normal 2 2 2 6 3 2 3" xfId="10391"/>
    <cellStyle name="Normal 2 2 2 6 3 3" xfId="10392"/>
    <cellStyle name="Normal 2 2 2 6 3 3 2" xfId="10393"/>
    <cellStyle name="Normal 2 2 2 6 3 4" xfId="10394"/>
    <cellStyle name="Normal 2 2 2 6 4" xfId="10395"/>
    <cellStyle name="Normal 2 2 2 6 4 2" xfId="10396"/>
    <cellStyle name="Normal 2 2 2 6 4 2 2" xfId="10397"/>
    <cellStyle name="Normal 2 2 2 6 4 2 2 2" xfId="10398"/>
    <cellStyle name="Normal 2 2 2 6 4 2 3" xfId="10399"/>
    <cellStyle name="Normal 2 2 2 6 4 3" xfId="10400"/>
    <cellStyle name="Normal 2 2 2 6 4 3 2" xfId="10401"/>
    <cellStyle name="Normal 2 2 2 6 4 4" xfId="10402"/>
    <cellStyle name="Normal 2 2 2 6 5" xfId="10403"/>
    <cellStyle name="Normal 2 2 2 6 5 2" xfId="10404"/>
    <cellStyle name="Normal 2 2 2 6 5 2 2" xfId="10405"/>
    <cellStyle name="Normal 2 2 2 6 5 3" xfId="10406"/>
    <cellStyle name="Normal 2 2 2 6 6" xfId="10407"/>
    <cellStyle name="Normal 2 2 2 6 6 2" xfId="10408"/>
    <cellStyle name="Normal 2 2 2 6 7" xfId="10409"/>
    <cellStyle name="Normal 2 2 2 6 7 2" xfId="10410"/>
    <cellStyle name="Normal 2 2 2 6 8" xfId="10411"/>
    <cellStyle name="Normal 2 2 2 7" xfId="10412"/>
    <cellStyle name="Normal 2 2 2 7 2" xfId="10413"/>
    <cellStyle name="Normal 2 2 2 7 2 2" xfId="10414"/>
    <cellStyle name="Normal 2 2 2 7 2 2 2" xfId="10415"/>
    <cellStyle name="Normal 2 2 2 7 2 2 2 2" xfId="10416"/>
    <cellStyle name="Normal 2 2 2 7 2 2 3" xfId="10417"/>
    <cellStyle name="Normal 2 2 2 7 2 3" xfId="10418"/>
    <cellStyle name="Normal 2 2 2 7 2 3 2" xfId="10419"/>
    <cellStyle name="Normal 2 2 2 7 2 4" xfId="10420"/>
    <cellStyle name="Normal 2 2 2 7 3" xfId="10421"/>
    <cellStyle name="Normal 2 2 2 7 3 2" xfId="10422"/>
    <cellStyle name="Normal 2 2 2 7 3 2 2" xfId="10423"/>
    <cellStyle name="Normal 2 2 2 7 3 2 2 2" xfId="10424"/>
    <cellStyle name="Normal 2 2 2 7 3 2 3" xfId="10425"/>
    <cellStyle name="Normal 2 2 2 7 3 3" xfId="10426"/>
    <cellStyle name="Normal 2 2 2 7 3 3 2" xfId="10427"/>
    <cellStyle name="Normal 2 2 2 7 3 4" xfId="10428"/>
    <cellStyle name="Normal 2 2 2 7 4" xfId="10429"/>
    <cellStyle name="Normal 2 2 2 7 4 2" xfId="10430"/>
    <cellStyle name="Normal 2 2 2 7 4 2 2" xfId="10431"/>
    <cellStyle name="Normal 2 2 2 7 4 2 2 2" xfId="10432"/>
    <cellStyle name="Normal 2 2 2 7 4 2 3" xfId="10433"/>
    <cellStyle name="Normal 2 2 2 7 4 3" xfId="10434"/>
    <cellStyle name="Normal 2 2 2 7 4 3 2" xfId="10435"/>
    <cellStyle name="Normal 2 2 2 7 4 4" xfId="10436"/>
    <cellStyle name="Normal 2 2 2 7 5" xfId="10437"/>
    <cellStyle name="Normal 2 2 2 7 5 2" xfId="10438"/>
    <cellStyle name="Normal 2 2 2 7 5 2 2" xfId="10439"/>
    <cellStyle name="Normal 2 2 2 7 5 3" xfId="10440"/>
    <cellStyle name="Normal 2 2 2 7 6" xfId="10441"/>
    <cellStyle name="Normal 2 2 2 7 6 2" xfId="10442"/>
    <cellStyle name="Normal 2 2 2 7 7" xfId="10443"/>
    <cellStyle name="Normal 2 2 2 7 7 2" xfId="10444"/>
    <cellStyle name="Normal 2 2 2 7 8" xfId="10445"/>
    <cellStyle name="Normal 2 2 2 8" xfId="10446"/>
    <cellStyle name="Normal 2 2 2 8 2" xfId="10447"/>
    <cellStyle name="Normal 2 2 2 8 2 2" xfId="10448"/>
    <cellStyle name="Normal 2 2 2 8 2 2 2" xfId="10449"/>
    <cellStyle name="Normal 2 2 2 8 2 2 2 2" xfId="10450"/>
    <cellStyle name="Normal 2 2 2 8 2 2 3" xfId="10451"/>
    <cellStyle name="Normal 2 2 2 8 2 3" xfId="10452"/>
    <cellStyle name="Normal 2 2 2 8 2 3 2" xfId="10453"/>
    <cellStyle name="Normal 2 2 2 8 2 4" xfId="10454"/>
    <cellStyle name="Normal 2 2 2 8 3" xfId="10455"/>
    <cellStyle name="Normal 2 2 2 8 3 2" xfId="10456"/>
    <cellStyle name="Normal 2 2 2 8 3 2 2" xfId="10457"/>
    <cellStyle name="Normal 2 2 2 8 3 2 2 2" xfId="10458"/>
    <cellStyle name="Normal 2 2 2 8 3 2 3" xfId="10459"/>
    <cellStyle name="Normal 2 2 2 8 3 3" xfId="10460"/>
    <cellStyle name="Normal 2 2 2 8 3 3 2" xfId="10461"/>
    <cellStyle name="Normal 2 2 2 8 3 4" xfId="10462"/>
    <cellStyle name="Normal 2 2 2 8 4" xfId="10463"/>
    <cellStyle name="Normal 2 2 2 8 4 2" xfId="10464"/>
    <cellStyle name="Normal 2 2 2 8 4 2 2" xfId="10465"/>
    <cellStyle name="Normal 2 2 2 8 4 2 2 2" xfId="10466"/>
    <cellStyle name="Normal 2 2 2 8 4 2 3" xfId="10467"/>
    <cellStyle name="Normal 2 2 2 8 4 3" xfId="10468"/>
    <cellStyle name="Normal 2 2 2 8 4 3 2" xfId="10469"/>
    <cellStyle name="Normal 2 2 2 8 4 4" xfId="10470"/>
    <cellStyle name="Normal 2 2 2 8 5" xfId="10471"/>
    <cellStyle name="Normal 2 2 2 8 5 2" xfId="10472"/>
    <cellStyle name="Normal 2 2 2 8 5 2 2" xfId="10473"/>
    <cellStyle name="Normal 2 2 2 8 5 3" xfId="10474"/>
    <cellStyle name="Normal 2 2 2 8 6" xfId="10475"/>
    <cellStyle name="Normal 2 2 2 8 6 2" xfId="10476"/>
    <cellStyle name="Normal 2 2 2 8 7" xfId="10477"/>
    <cellStyle name="Normal 2 2 2 8 7 2" xfId="10478"/>
    <cellStyle name="Normal 2 2 2 8 8" xfId="10479"/>
    <cellStyle name="Normal 2 2 2 9" xfId="10480"/>
    <cellStyle name="Normal 2 2 2 9 2" xfId="10481"/>
    <cellStyle name="Normal 2 2 2 9 2 2" xfId="10482"/>
    <cellStyle name="Normal 2 2 2 9 2 2 2" xfId="10483"/>
    <cellStyle name="Normal 2 2 2 9 2 2 2 2" xfId="10484"/>
    <cellStyle name="Normal 2 2 2 9 2 2 3" xfId="10485"/>
    <cellStyle name="Normal 2 2 2 9 2 3" xfId="10486"/>
    <cellStyle name="Normal 2 2 2 9 2 3 2" xfId="10487"/>
    <cellStyle name="Normal 2 2 2 9 2 4" xfId="10488"/>
    <cellStyle name="Normal 2 2 2 9 3" xfId="10489"/>
    <cellStyle name="Normal 2 2 2 9 3 2" xfId="10490"/>
    <cellStyle name="Normal 2 2 2 9 3 2 2" xfId="10491"/>
    <cellStyle name="Normal 2 2 2 9 3 2 2 2" xfId="10492"/>
    <cellStyle name="Normal 2 2 2 9 3 2 3" xfId="10493"/>
    <cellStyle name="Normal 2 2 2 9 3 3" xfId="10494"/>
    <cellStyle name="Normal 2 2 2 9 3 3 2" xfId="10495"/>
    <cellStyle name="Normal 2 2 2 9 3 4" xfId="10496"/>
    <cellStyle name="Normal 2 2 2 9 4" xfId="10497"/>
    <cellStyle name="Normal 2 2 2 9 4 2" xfId="10498"/>
    <cellStyle name="Normal 2 2 2 9 4 2 2" xfId="10499"/>
    <cellStyle name="Normal 2 2 2 9 4 2 2 2" xfId="10500"/>
    <cellStyle name="Normal 2 2 2 9 4 2 3" xfId="10501"/>
    <cellStyle name="Normal 2 2 2 9 4 3" xfId="10502"/>
    <cellStyle name="Normal 2 2 2 9 4 3 2" xfId="10503"/>
    <cellStyle name="Normal 2 2 2 9 4 4" xfId="10504"/>
    <cellStyle name="Normal 2 2 2 9 5" xfId="10505"/>
    <cellStyle name="Normal 2 2 2 9 5 2" xfId="10506"/>
    <cellStyle name="Normal 2 2 2 9 5 2 2" xfId="10507"/>
    <cellStyle name="Normal 2 2 2 9 5 3" xfId="10508"/>
    <cellStyle name="Normal 2 2 2 9 6" xfId="10509"/>
    <cellStyle name="Normal 2 2 2 9 6 2" xfId="10510"/>
    <cellStyle name="Normal 2 2 2 9 7" xfId="10511"/>
    <cellStyle name="Normal 2 2 2 9 7 2" xfId="10512"/>
    <cellStyle name="Normal 2 2 2 9 8" xfId="10513"/>
    <cellStyle name="Normal 2 2 20" xfId="10514"/>
    <cellStyle name="Normal 2 2 20 2" xfId="10515"/>
    <cellStyle name="Normal 2 2 20 2 2" xfId="10516"/>
    <cellStyle name="Normal 2 2 20 2 2 2" xfId="10517"/>
    <cellStyle name="Normal 2 2 20 2 2 2 2" xfId="10518"/>
    <cellStyle name="Normal 2 2 20 2 2 3" xfId="10519"/>
    <cellStyle name="Normal 2 2 20 2 3" xfId="10520"/>
    <cellStyle name="Normal 2 2 20 2 3 2" xfId="10521"/>
    <cellStyle name="Normal 2 2 20 2 4" xfId="10522"/>
    <cellStyle name="Normal 2 2 20 3" xfId="10523"/>
    <cellStyle name="Normal 2 2 20 3 2" xfId="10524"/>
    <cellStyle name="Normal 2 2 20 3 2 2" xfId="10525"/>
    <cellStyle name="Normal 2 2 20 3 2 2 2" xfId="10526"/>
    <cellStyle name="Normal 2 2 20 3 2 3" xfId="10527"/>
    <cellStyle name="Normal 2 2 20 3 3" xfId="10528"/>
    <cellStyle name="Normal 2 2 20 3 3 2" xfId="10529"/>
    <cellStyle name="Normal 2 2 20 3 4" xfId="10530"/>
    <cellStyle name="Normal 2 2 20 4" xfId="10531"/>
    <cellStyle name="Normal 2 2 20 4 2" xfId="10532"/>
    <cellStyle name="Normal 2 2 20 4 2 2" xfId="10533"/>
    <cellStyle name="Normal 2 2 20 4 2 2 2" xfId="10534"/>
    <cellStyle name="Normal 2 2 20 4 2 3" xfId="10535"/>
    <cellStyle name="Normal 2 2 20 4 3" xfId="10536"/>
    <cellStyle name="Normal 2 2 20 4 3 2" xfId="10537"/>
    <cellStyle name="Normal 2 2 20 4 4" xfId="10538"/>
    <cellStyle name="Normal 2 2 20 5" xfId="10539"/>
    <cellStyle name="Normal 2 2 20 5 2" xfId="10540"/>
    <cellStyle name="Normal 2 2 20 5 2 2" xfId="10541"/>
    <cellStyle name="Normal 2 2 20 5 3" xfId="10542"/>
    <cellStyle name="Normal 2 2 20 6" xfId="10543"/>
    <cellStyle name="Normal 2 2 20 6 2" xfId="10544"/>
    <cellStyle name="Normal 2 2 20 7" xfId="10545"/>
    <cellStyle name="Normal 2 2 20 7 2" xfId="10546"/>
    <cellStyle name="Normal 2 2 20 8" xfId="10547"/>
    <cellStyle name="Normal 2 2 21" xfId="10548"/>
    <cellStyle name="Normal 2 2 21 2" xfId="10549"/>
    <cellStyle name="Normal 2 2 21 2 2" xfId="10550"/>
    <cellStyle name="Normal 2 2 21 2 2 2" xfId="10551"/>
    <cellStyle name="Normal 2 2 21 2 2 2 2" xfId="10552"/>
    <cellStyle name="Normal 2 2 21 2 2 3" xfId="10553"/>
    <cellStyle name="Normal 2 2 21 2 3" xfId="10554"/>
    <cellStyle name="Normal 2 2 21 2 3 2" xfId="10555"/>
    <cellStyle name="Normal 2 2 21 2 4" xfId="10556"/>
    <cellStyle name="Normal 2 2 21 3" xfId="10557"/>
    <cellStyle name="Normal 2 2 21 3 2" xfId="10558"/>
    <cellStyle name="Normal 2 2 21 3 2 2" xfId="10559"/>
    <cellStyle name="Normal 2 2 21 3 2 2 2" xfId="10560"/>
    <cellStyle name="Normal 2 2 21 3 2 3" xfId="10561"/>
    <cellStyle name="Normal 2 2 21 3 3" xfId="10562"/>
    <cellStyle name="Normal 2 2 21 3 3 2" xfId="10563"/>
    <cellStyle name="Normal 2 2 21 3 4" xfId="10564"/>
    <cellStyle name="Normal 2 2 21 4" xfId="10565"/>
    <cellStyle name="Normal 2 2 21 4 2" xfId="10566"/>
    <cellStyle name="Normal 2 2 21 4 2 2" xfId="10567"/>
    <cellStyle name="Normal 2 2 21 4 2 2 2" xfId="10568"/>
    <cellStyle name="Normal 2 2 21 4 2 3" xfId="10569"/>
    <cellStyle name="Normal 2 2 21 4 3" xfId="10570"/>
    <cellStyle name="Normal 2 2 21 4 3 2" xfId="10571"/>
    <cellStyle name="Normal 2 2 21 4 4" xfId="10572"/>
    <cellStyle name="Normal 2 2 21 5" xfId="10573"/>
    <cellStyle name="Normal 2 2 21 5 2" xfId="10574"/>
    <cellStyle name="Normal 2 2 21 5 2 2" xfId="10575"/>
    <cellStyle name="Normal 2 2 21 5 3" xfId="10576"/>
    <cellStyle name="Normal 2 2 21 6" xfId="10577"/>
    <cellStyle name="Normal 2 2 21 6 2" xfId="10578"/>
    <cellStyle name="Normal 2 2 21 7" xfId="10579"/>
    <cellStyle name="Normal 2 2 21 7 2" xfId="10580"/>
    <cellStyle name="Normal 2 2 21 8" xfId="10581"/>
    <cellStyle name="Normal 2 2 22" xfId="10582"/>
    <cellStyle name="Normal 2 2 22 2" xfId="10583"/>
    <cellStyle name="Normal 2 2 22 2 2" xfId="10584"/>
    <cellStyle name="Normal 2 2 22 2 2 2" xfId="10585"/>
    <cellStyle name="Normal 2 2 22 2 2 2 2" xfId="10586"/>
    <cellStyle name="Normal 2 2 22 2 2 3" xfId="10587"/>
    <cellStyle name="Normal 2 2 22 2 3" xfId="10588"/>
    <cellStyle name="Normal 2 2 22 2 3 2" xfId="10589"/>
    <cellStyle name="Normal 2 2 22 2 4" xfId="10590"/>
    <cellStyle name="Normal 2 2 22 3" xfId="10591"/>
    <cellStyle name="Normal 2 2 22 3 2" xfId="10592"/>
    <cellStyle name="Normal 2 2 22 3 2 2" xfId="10593"/>
    <cellStyle name="Normal 2 2 22 3 2 2 2" xfId="10594"/>
    <cellStyle name="Normal 2 2 22 3 2 3" xfId="10595"/>
    <cellStyle name="Normal 2 2 22 3 3" xfId="10596"/>
    <cellStyle name="Normal 2 2 22 3 3 2" xfId="10597"/>
    <cellStyle name="Normal 2 2 22 3 4" xfId="10598"/>
    <cellStyle name="Normal 2 2 22 4" xfId="10599"/>
    <cellStyle name="Normal 2 2 22 4 2" xfId="10600"/>
    <cellStyle name="Normal 2 2 22 4 2 2" xfId="10601"/>
    <cellStyle name="Normal 2 2 22 4 2 2 2" xfId="10602"/>
    <cellStyle name="Normal 2 2 22 4 2 3" xfId="10603"/>
    <cellStyle name="Normal 2 2 22 4 3" xfId="10604"/>
    <cellStyle name="Normal 2 2 22 4 3 2" xfId="10605"/>
    <cellStyle name="Normal 2 2 22 4 4" xfId="10606"/>
    <cellStyle name="Normal 2 2 22 5" xfId="10607"/>
    <cellStyle name="Normal 2 2 22 5 2" xfId="10608"/>
    <cellStyle name="Normal 2 2 22 5 2 2" xfId="10609"/>
    <cellStyle name="Normal 2 2 22 5 3" xfId="10610"/>
    <cellStyle name="Normal 2 2 22 6" xfId="10611"/>
    <cellStyle name="Normal 2 2 22 6 2" xfId="10612"/>
    <cellStyle name="Normal 2 2 22 7" xfId="10613"/>
    <cellStyle name="Normal 2 2 22 7 2" xfId="10614"/>
    <cellStyle name="Normal 2 2 22 8" xfId="10615"/>
    <cellStyle name="Normal 2 2 23" xfId="10616"/>
    <cellStyle name="Normal 2 2 23 2" xfId="10617"/>
    <cellStyle name="Normal 2 2 23 2 2" xfId="10618"/>
    <cellStyle name="Normal 2 2 23 2 2 2" xfId="10619"/>
    <cellStyle name="Normal 2 2 23 2 2 2 2" xfId="10620"/>
    <cellStyle name="Normal 2 2 23 2 2 3" xfId="10621"/>
    <cellStyle name="Normal 2 2 23 2 3" xfId="10622"/>
    <cellStyle name="Normal 2 2 23 2 3 2" xfId="10623"/>
    <cellStyle name="Normal 2 2 23 2 4" xfId="10624"/>
    <cellStyle name="Normal 2 2 23 3" xfId="10625"/>
    <cellStyle name="Normal 2 2 23 3 2" xfId="10626"/>
    <cellStyle name="Normal 2 2 23 3 2 2" xfId="10627"/>
    <cellStyle name="Normal 2 2 23 3 2 2 2" xfId="10628"/>
    <cellStyle name="Normal 2 2 23 3 2 3" xfId="10629"/>
    <cellStyle name="Normal 2 2 23 3 3" xfId="10630"/>
    <cellStyle name="Normal 2 2 23 3 3 2" xfId="10631"/>
    <cellStyle name="Normal 2 2 23 3 4" xfId="10632"/>
    <cellStyle name="Normal 2 2 23 4" xfId="10633"/>
    <cellStyle name="Normal 2 2 23 4 2" xfId="10634"/>
    <cellStyle name="Normal 2 2 23 4 2 2" xfId="10635"/>
    <cellStyle name="Normal 2 2 23 4 2 2 2" xfId="10636"/>
    <cellStyle name="Normal 2 2 23 4 2 3" xfId="10637"/>
    <cellStyle name="Normal 2 2 23 4 3" xfId="10638"/>
    <cellStyle name="Normal 2 2 23 4 3 2" xfId="10639"/>
    <cellStyle name="Normal 2 2 23 4 4" xfId="10640"/>
    <cellStyle name="Normal 2 2 23 5" xfId="10641"/>
    <cellStyle name="Normal 2 2 23 5 2" xfId="10642"/>
    <cellStyle name="Normal 2 2 23 5 2 2" xfId="10643"/>
    <cellStyle name="Normal 2 2 23 5 3" xfId="10644"/>
    <cellStyle name="Normal 2 2 23 6" xfId="10645"/>
    <cellStyle name="Normal 2 2 23 6 2" xfId="10646"/>
    <cellStyle name="Normal 2 2 23 7" xfId="10647"/>
    <cellStyle name="Normal 2 2 23 7 2" xfId="10648"/>
    <cellStyle name="Normal 2 2 23 8" xfId="10649"/>
    <cellStyle name="Normal 2 2 24" xfId="10650"/>
    <cellStyle name="Normal 2 2 24 2" xfId="10651"/>
    <cellStyle name="Normal 2 2 24 2 2" xfId="10652"/>
    <cellStyle name="Normal 2 2 24 2 2 2" xfId="10653"/>
    <cellStyle name="Normal 2 2 24 2 2 2 2" xfId="10654"/>
    <cellStyle name="Normal 2 2 24 2 2 3" xfId="10655"/>
    <cellStyle name="Normal 2 2 24 2 3" xfId="10656"/>
    <cellStyle name="Normal 2 2 24 2 3 2" xfId="10657"/>
    <cellStyle name="Normal 2 2 24 2 4" xfId="10658"/>
    <cellStyle name="Normal 2 2 24 3" xfId="10659"/>
    <cellStyle name="Normal 2 2 24 3 2" xfId="10660"/>
    <cellStyle name="Normal 2 2 24 3 2 2" xfId="10661"/>
    <cellStyle name="Normal 2 2 24 3 2 2 2" xfId="10662"/>
    <cellStyle name="Normal 2 2 24 3 2 3" xfId="10663"/>
    <cellStyle name="Normal 2 2 24 3 3" xfId="10664"/>
    <cellStyle name="Normal 2 2 24 3 3 2" xfId="10665"/>
    <cellStyle name="Normal 2 2 24 3 4" xfId="10666"/>
    <cellStyle name="Normal 2 2 24 4" xfId="10667"/>
    <cellStyle name="Normal 2 2 24 4 2" xfId="10668"/>
    <cellStyle name="Normal 2 2 24 4 2 2" xfId="10669"/>
    <cellStyle name="Normal 2 2 24 4 2 2 2" xfId="10670"/>
    <cellStyle name="Normal 2 2 24 4 2 3" xfId="10671"/>
    <cellStyle name="Normal 2 2 24 4 3" xfId="10672"/>
    <cellStyle name="Normal 2 2 24 4 3 2" xfId="10673"/>
    <cellStyle name="Normal 2 2 24 4 4" xfId="10674"/>
    <cellStyle name="Normal 2 2 24 5" xfId="10675"/>
    <cellStyle name="Normal 2 2 24 5 2" xfId="10676"/>
    <cellStyle name="Normal 2 2 24 5 2 2" xfId="10677"/>
    <cellStyle name="Normal 2 2 24 5 3" xfId="10678"/>
    <cellStyle name="Normal 2 2 24 6" xfId="10679"/>
    <cellStyle name="Normal 2 2 24 6 2" xfId="10680"/>
    <cellStyle name="Normal 2 2 24 7" xfId="10681"/>
    <cellStyle name="Normal 2 2 24 7 2" xfId="10682"/>
    <cellStyle name="Normal 2 2 24 8" xfId="10683"/>
    <cellStyle name="Normal 2 2 25" xfId="10684"/>
    <cellStyle name="Normal 2 2 25 2" xfId="10685"/>
    <cellStyle name="Normal 2 2 25 2 2" xfId="10686"/>
    <cellStyle name="Normal 2 2 25 2 2 2" xfId="10687"/>
    <cellStyle name="Normal 2 2 25 2 2 2 2" xfId="10688"/>
    <cellStyle name="Normal 2 2 25 2 2 3" xfId="10689"/>
    <cellStyle name="Normal 2 2 25 2 3" xfId="10690"/>
    <cellStyle name="Normal 2 2 25 2 3 2" xfId="10691"/>
    <cellStyle name="Normal 2 2 25 2 4" xfId="10692"/>
    <cellStyle name="Normal 2 2 25 3" xfId="10693"/>
    <cellStyle name="Normal 2 2 25 3 2" xfId="10694"/>
    <cellStyle name="Normal 2 2 25 3 2 2" xfId="10695"/>
    <cellStyle name="Normal 2 2 25 3 2 2 2" xfId="10696"/>
    <cellStyle name="Normal 2 2 25 3 2 3" xfId="10697"/>
    <cellStyle name="Normal 2 2 25 3 3" xfId="10698"/>
    <cellStyle name="Normal 2 2 25 3 3 2" xfId="10699"/>
    <cellStyle name="Normal 2 2 25 3 4" xfId="10700"/>
    <cellStyle name="Normal 2 2 25 4" xfId="10701"/>
    <cellStyle name="Normal 2 2 25 4 2" xfId="10702"/>
    <cellStyle name="Normal 2 2 25 4 2 2" xfId="10703"/>
    <cellStyle name="Normal 2 2 25 4 2 2 2" xfId="10704"/>
    <cellStyle name="Normal 2 2 25 4 2 3" xfId="10705"/>
    <cellStyle name="Normal 2 2 25 4 3" xfId="10706"/>
    <cellStyle name="Normal 2 2 25 4 3 2" xfId="10707"/>
    <cellStyle name="Normal 2 2 25 4 4" xfId="10708"/>
    <cellStyle name="Normal 2 2 25 5" xfId="10709"/>
    <cellStyle name="Normal 2 2 25 5 2" xfId="10710"/>
    <cellStyle name="Normal 2 2 25 5 2 2" xfId="10711"/>
    <cellStyle name="Normal 2 2 25 5 3" xfId="10712"/>
    <cellStyle name="Normal 2 2 25 6" xfId="10713"/>
    <cellStyle name="Normal 2 2 25 6 2" xfId="10714"/>
    <cellStyle name="Normal 2 2 25 7" xfId="10715"/>
    <cellStyle name="Normal 2 2 25 7 2" xfId="10716"/>
    <cellStyle name="Normal 2 2 25 8" xfId="10717"/>
    <cellStyle name="Normal 2 2 26" xfId="10718"/>
    <cellStyle name="Normal 2 2 26 2" xfId="10719"/>
    <cellStyle name="Normal 2 2 26 2 2" xfId="10720"/>
    <cellStyle name="Normal 2 2 26 2 2 2" xfId="10721"/>
    <cellStyle name="Normal 2 2 26 2 2 2 2" xfId="10722"/>
    <cellStyle name="Normal 2 2 26 2 2 3" xfId="10723"/>
    <cellStyle name="Normal 2 2 26 2 3" xfId="10724"/>
    <cellStyle name="Normal 2 2 26 2 3 2" xfId="10725"/>
    <cellStyle name="Normal 2 2 26 2 4" xfId="10726"/>
    <cellStyle name="Normal 2 2 26 3" xfId="10727"/>
    <cellStyle name="Normal 2 2 26 3 2" xfId="10728"/>
    <cellStyle name="Normal 2 2 26 3 2 2" xfId="10729"/>
    <cellStyle name="Normal 2 2 26 3 2 2 2" xfId="10730"/>
    <cellStyle name="Normal 2 2 26 3 2 3" xfId="10731"/>
    <cellStyle name="Normal 2 2 26 3 3" xfId="10732"/>
    <cellStyle name="Normal 2 2 26 3 3 2" xfId="10733"/>
    <cellStyle name="Normal 2 2 26 3 4" xfId="10734"/>
    <cellStyle name="Normal 2 2 26 4" xfId="10735"/>
    <cellStyle name="Normal 2 2 26 4 2" xfId="10736"/>
    <cellStyle name="Normal 2 2 26 4 2 2" xfId="10737"/>
    <cellStyle name="Normal 2 2 26 4 2 2 2" xfId="10738"/>
    <cellStyle name="Normal 2 2 26 4 2 3" xfId="10739"/>
    <cellStyle name="Normal 2 2 26 4 3" xfId="10740"/>
    <cellStyle name="Normal 2 2 26 4 3 2" xfId="10741"/>
    <cellStyle name="Normal 2 2 26 4 4" xfId="10742"/>
    <cellStyle name="Normal 2 2 26 5" xfId="10743"/>
    <cellStyle name="Normal 2 2 26 5 2" xfId="10744"/>
    <cellStyle name="Normal 2 2 26 5 2 2" xfId="10745"/>
    <cellStyle name="Normal 2 2 26 5 3" xfId="10746"/>
    <cellStyle name="Normal 2 2 26 6" xfId="10747"/>
    <cellStyle name="Normal 2 2 26 6 2" xfId="10748"/>
    <cellStyle name="Normal 2 2 26 7" xfId="10749"/>
    <cellStyle name="Normal 2 2 26 7 2" xfId="10750"/>
    <cellStyle name="Normal 2 2 26 8" xfId="10751"/>
    <cellStyle name="Normal 2 2 27" xfId="10752"/>
    <cellStyle name="Normal 2 2 27 2" xfId="10753"/>
    <cellStyle name="Normal 2 2 27 2 2" xfId="10754"/>
    <cellStyle name="Normal 2 2 27 2 2 2" xfId="10755"/>
    <cellStyle name="Normal 2 2 27 2 2 2 2" xfId="10756"/>
    <cellStyle name="Normal 2 2 27 2 2 3" xfId="10757"/>
    <cellStyle name="Normal 2 2 27 2 3" xfId="10758"/>
    <cellStyle name="Normal 2 2 27 2 3 2" xfId="10759"/>
    <cellStyle name="Normal 2 2 27 2 4" xfId="10760"/>
    <cellStyle name="Normal 2 2 27 3" xfId="10761"/>
    <cellStyle name="Normal 2 2 27 3 2" xfId="10762"/>
    <cellStyle name="Normal 2 2 27 3 2 2" xfId="10763"/>
    <cellStyle name="Normal 2 2 27 3 2 2 2" xfId="10764"/>
    <cellStyle name="Normal 2 2 27 3 2 3" xfId="10765"/>
    <cellStyle name="Normal 2 2 27 3 3" xfId="10766"/>
    <cellStyle name="Normal 2 2 27 3 3 2" xfId="10767"/>
    <cellStyle name="Normal 2 2 27 3 4" xfId="10768"/>
    <cellStyle name="Normal 2 2 27 4" xfId="10769"/>
    <cellStyle name="Normal 2 2 27 4 2" xfId="10770"/>
    <cellStyle name="Normal 2 2 27 4 2 2" xfId="10771"/>
    <cellStyle name="Normal 2 2 27 4 2 2 2" xfId="10772"/>
    <cellStyle name="Normal 2 2 27 4 2 3" xfId="10773"/>
    <cellStyle name="Normal 2 2 27 4 3" xfId="10774"/>
    <cellStyle name="Normal 2 2 27 4 3 2" xfId="10775"/>
    <cellStyle name="Normal 2 2 27 4 4" xfId="10776"/>
    <cellStyle name="Normal 2 2 27 5" xfId="10777"/>
    <cellStyle name="Normal 2 2 27 5 2" xfId="10778"/>
    <cellStyle name="Normal 2 2 27 5 2 2" xfId="10779"/>
    <cellStyle name="Normal 2 2 27 5 3" xfId="10780"/>
    <cellStyle name="Normal 2 2 27 6" xfId="10781"/>
    <cellStyle name="Normal 2 2 27 6 2" xfId="10782"/>
    <cellStyle name="Normal 2 2 27 7" xfId="10783"/>
    <cellStyle name="Normal 2 2 27 7 2" xfId="10784"/>
    <cellStyle name="Normal 2 2 27 8" xfId="10785"/>
    <cellStyle name="Normal 2 2 28" xfId="10786"/>
    <cellStyle name="Normal 2 2 28 2" xfId="10787"/>
    <cellStyle name="Normal 2 2 28 2 2" xfId="10788"/>
    <cellStyle name="Normal 2 2 28 2 2 2" xfId="10789"/>
    <cellStyle name="Normal 2 2 28 2 2 2 2" xfId="10790"/>
    <cellStyle name="Normal 2 2 28 2 2 3" xfId="10791"/>
    <cellStyle name="Normal 2 2 28 2 3" xfId="10792"/>
    <cellStyle name="Normal 2 2 28 2 3 2" xfId="10793"/>
    <cellStyle name="Normal 2 2 28 2 4" xfId="10794"/>
    <cellStyle name="Normal 2 2 28 3" xfId="10795"/>
    <cellStyle name="Normal 2 2 28 3 2" xfId="10796"/>
    <cellStyle name="Normal 2 2 28 3 2 2" xfId="10797"/>
    <cellStyle name="Normal 2 2 28 3 2 2 2" xfId="10798"/>
    <cellStyle name="Normal 2 2 28 3 2 3" xfId="10799"/>
    <cellStyle name="Normal 2 2 28 3 3" xfId="10800"/>
    <cellStyle name="Normal 2 2 28 3 3 2" xfId="10801"/>
    <cellStyle name="Normal 2 2 28 3 4" xfId="10802"/>
    <cellStyle name="Normal 2 2 28 4" xfId="10803"/>
    <cellStyle name="Normal 2 2 28 4 2" xfId="10804"/>
    <cellStyle name="Normal 2 2 28 4 2 2" xfId="10805"/>
    <cellStyle name="Normal 2 2 28 4 2 2 2" xfId="10806"/>
    <cellStyle name="Normal 2 2 28 4 2 3" xfId="10807"/>
    <cellStyle name="Normal 2 2 28 4 3" xfId="10808"/>
    <cellStyle name="Normal 2 2 28 4 3 2" xfId="10809"/>
    <cellStyle name="Normal 2 2 28 4 4" xfId="10810"/>
    <cellStyle name="Normal 2 2 28 5" xfId="10811"/>
    <cellStyle name="Normal 2 2 28 5 2" xfId="10812"/>
    <cellStyle name="Normal 2 2 28 5 2 2" xfId="10813"/>
    <cellStyle name="Normal 2 2 28 5 3" xfId="10814"/>
    <cellStyle name="Normal 2 2 28 6" xfId="10815"/>
    <cellStyle name="Normal 2 2 28 6 2" xfId="10816"/>
    <cellStyle name="Normal 2 2 28 7" xfId="10817"/>
    <cellStyle name="Normal 2 2 28 7 2" xfId="10818"/>
    <cellStyle name="Normal 2 2 28 8" xfId="10819"/>
    <cellStyle name="Normal 2 2 29" xfId="10820"/>
    <cellStyle name="Normal 2 2 29 2" xfId="10821"/>
    <cellStyle name="Normal 2 2 29 2 2" xfId="10822"/>
    <cellStyle name="Normal 2 2 29 2 2 2" xfId="10823"/>
    <cellStyle name="Normal 2 2 29 2 2 2 2" xfId="10824"/>
    <cellStyle name="Normal 2 2 29 2 2 3" xfId="10825"/>
    <cellStyle name="Normal 2 2 29 2 3" xfId="10826"/>
    <cellStyle name="Normal 2 2 29 2 3 2" xfId="10827"/>
    <cellStyle name="Normal 2 2 29 2 4" xfId="10828"/>
    <cellStyle name="Normal 2 2 29 3" xfId="10829"/>
    <cellStyle name="Normal 2 2 29 3 2" xfId="10830"/>
    <cellStyle name="Normal 2 2 29 3 2 2" xfId="10831"/>
    <cellStyle name="Normal 2 2 29 3 2 2 2" xfId="10832"/>
    <cellStyle name="Normal 2 2 29 3 2 3" xfId="10833"/>
    <cellStyle name="Normal 2 2 29 3 3" xfId="10834"/>
    <cellStyle name="Normal 2 2 29 3 3 2" xfId="10835"/>
    <cellStyle name="Normal 2 2 29 3 4" xfId="10836"/>
    <cellStyle name="Normal 2 2 29 4" xfId="10837"/>
    <cellStyle name="Normal 2 2 29 4 2" xfId="10838"/>
    <cellStyle name="Normal 2 2 29 4 2 2" xfId="10839"/>
    <cellStyle name="Normal 2 2 29 4 2 2 2" xfId="10840"/>
    <cellStyle name="Normal 2 2 29 4 2 3" xfId="10841"/>
    <cellStyle name="Normal 2 2 29 4 3" xfId="10842"/>
    <cellStyle name="Normal 2 2 29 4 3 2" xfId="10843"/>
    <cellStyle name="Normal 2 2 29 4 4" xfId="10844"/>
    <cellStyle name="Normal 2 2 29 5" xfId="10845"/>
    <cellStyle name="Normal 2 2 29 5 2" xfId="10846"/>
    <cellStyle name="Normal 2 2 29 5 2 2" xfId="10847"/>
    <cellStyle name="Normal 2 2 29 5 3" xfId="10848"/>
    <cellStyle name="Normal 2 2 29 6" xfId="10849"/>
    <cellStyle name="Normal 2 2 29 6 2" xfId="10850"/>
    <cellStyle name="Normal 2 2 29 7" xfId="10851"/>
    <cellStyle name="Normal 2 2 29 7 2" xfId="10852"/>
    <cellStyle name="Normal 2 2 29 8" xfId="10853"/>
    <cellStyle name="Normal 2 2 3" xfId="10854"/>
    <cellStyle name="Normal 2 2 3 10" xfId="10855"/>
    <cellStyle name="Normal 2 2 3 10 2" xfId="10856"/>
    <cellStyle name="Normal 2 2 3 10 2 2" xfId="10857"/>
    <cellStyle name="Normal 2 2 3 10 2 2 2" xfId="10858"/>
    <cellStyle name="Normal 2 2 3 10 2 2 2 2" xfId="10859"/>
    <cellStyle name="Normal 2 2 3 10 2 2 3" xfId="10860"/>
    <cellStyle name="Normal 2 2 3 10 2 3" xfId="10861"/>
    <cellStyle name="Normal 2 2 3 10 2 3 2" xfId="10862"/>
    <cellStyle name="Normal 2 2 3 10 2 4" xfId="10863"/>
    <cellStyle name="Normal 2 2 3 10 3" xfId="10864"/>
    <cellStyle name="Normal 2 2 3 10 3 2" xfId="10865"/>
    <cellStyle name="Normal 2 2 3 10 3 2 2" xfId="10866"/>
    <cellStyle name="Normal 2 2 3 10 3 2 2 2" xfId="10867"/>
    <cellStyle name="Normal 2 2 3 10 3 2 3" xfId="10868"/>
    <cellStyle name="Normal 2 2 3 10 3 3" xfId="10869"/>
    <cellStyle name="Normal 2 2 3 10 3 3 2" xfId="10870"/>
    <cellStyle name="Normal 2 2 3 10 3 4" xfId="10871"/>
    <cellStyle name="Normal 2 2 3 10 4" xfId="10872"/>
    <cellStyle name="Normal 2 2 3 10 4 2" xfId="10873"/>
    <cellStyle name="Normal 2 2 3 10 4 2 2" xfId="10874"/>
    <cellStyle name="Normal 2 2 3 10 4 2 2 2" xfId="10875"/>
    <cellStyle name="Normal 2 2 3 10 4 2 3" xfId="10876"/>
    <cellStyle name="Normal 2 2 3 10 4 3" xfId="10877"/>
    <cellStyle name="Normal 2 2 3 10 4 3 2" xfId="10878"/>
    <cellStyle name="Normal 2 2 3 10 4 4" xfId="10879"/>
    <cellStyle name="Normal 2 2 3 10 5" xfId="10880"/>
    <cellStyle name="Normal 2 2 3 10 5 2" xfId="10881"/>
    <cellStyle name="Normal 2 2 3 10 5 2 2" xfId="10882"/>
    <cellStyle name="Normal 2 2 3 10 5 3" xfId="10883"/>
    <cellStyle name="Normal 2 2 3 10 6" xfId="10884"/>
    <cellStyle name="Normal 2 2 3 10 6 2" xfId="10885"/>
    <cellStyle name="Normal 2 2 3 10 7" xfId="10886"/>
    <cellStyle name="Normal 2 2 3 10 7 2" xfId="10887"/>
    <cellStyle name="Normal 2 2 3 10 8" xfId="10888"/>
    <cellStyle name="Normal 2 2 3 11" xfId="10889"/>
    <cellStyle name="Normal 2 2 3 11 2" xfId="10890"/>
    <cellStyle name="Normal 2 2 3 11 2 2" xfId="10891"/>
    <cellStyle name="Normal 2 2 3 11 2 2 2" xfId="10892"/>
    <cellStyle name="Normal 2 2 3 11 2 2 2 2" xfId="10893"/>
    <cellStyle name="Normal 2 2 3 11 2 2 3" xfId="10894"/>
    <cellStyle name="Normal 2 2 3 11 2 3" xfId="10895"/>
    <cellStyle name="Normal 2 2 3 11 2 3 2" xfId="10896"/>
    <cellStyle name="Normal 2 2 3 11 2 4" xfId="10897"/>
    <cellStyle name="Normal 2 2 3 11 3" xfId="10898"/>
    <cellStyle name="Normal 2 2 3 11 3 2" xfId="10899"/>
    <cellStyle name="Normal 2 2 3 11 3 2 2" xfId="10900"/>
    <cellStyle name="Normal 2 2 3 11 3 2 2 2" xfId="10901"/>
    <cellStyle name="Normal 2 2 3 11 3 2 3" xfId="10902"/>
    <cellStyle name="Normal 2 2 3 11 3 3" xfId="10903"/>
    <cellStyle name="Normal 2 2 3 11 3 3 2" xfId="10904"/>
    <cellStyle name="Normal 2 2 3 11 3 4" xfId="10905"/>
    <cellStyle name="Normal 2 2 3 11 4" xfId="10906"/>
    <cellStyle name="Normal 2 2 3 11 4 2" xfId="10907"/>
    <cellStyle name="Normal 2 2 3 11 4 2 2" xfId="10908"/>
    <cellStyle name="Normal 2 2 3 11 4 2 2 2" xfId="10909"/>
    <cellStyle name="Normal 2 2 3 11 4 2 3" xfId="10910"/>
    <cellStyle name="Normal 2 2 3 11 4 3" xfId="10911"/>
    <cellStyle name="Normal 2 2 3 11 4 3 2" xfId="10912"/>
    <cellStyle name="Normal 2 2 3 11 4 4" xfId="10913"/>
    <cellStyle name="Normal 2 2 3 11 5" xfId="10914"/>
    <cellStyle name="Normal 2 2 3 11 5 2" xfId="10915"/>
    <cellStyle name="Normal 2 2 3 11 5 2 2" xfId="10916"/>
    <cellStyle name="Normal 2 2 3 11 5 3" xfId="10917"/>
    <cellStyle name="Normal 2 2 3 11 6" xfId="10918"/>
    <cellStyle name="Normal 2 2 3 11 6 2" xfId="10919"/>
    <cellStyle name="Normal 2 2 3 11 7" xfId="10920"/>
    <cellStyle name="Normal 2 2 3 11 7 2" xfId="10921"/>
    <cellStyle name="Normal 2 2 3 11 8" xfId="10922"/>
    <cellStyle name="Normal 2 2 3 12" xfId="10923"/>
    <cellStyle name="Normal 2 2 3 12 2" xfId="10924"/>
    <cellStyle name="Normal 2 2 3 12 2 2" xfId="10925"/>
    <cellStyle name="Normal 2 2 3 12 2 2 2" xfId="10926"/>
    <cellStyle name="Normal 2 2 3 12 2 2 2 2" xfId="10927"/>
    <cellStyle name="Normal 2 2 3 12 2 2 3" xfId="10928"/>
    <cellStyle name="Normal 2 2 3 12 2 3" xfId="10929"/>
    <cellStyle name="Normal 2 2 3 12 2 3 2" xfId="10930"/>
    <cellStyle name="Normal 2 2 3 12 2 4" xfId="10931"/>
    <cellStyle name="Normal 2 2 3 12 3" xfId="10932"/>
    <cellStyle name="Normal 2 2 3 12 3 2" xfId="10933"/>
    <cellStyle name="Normal 2 2 3 12 3 2 2" xfId="10934"/>
    <cellStyle name="Normal 2 2 3 12 3 2 2 2" xfId="10935"/>
    <cellStyle name="Normal 2 2 3 12 3 2 3" xfId="10936"/>
    <cellStyle name="Normal 2 2 3 12 3 3" xfId="10937"/>
    <cellStyle name="Normal 2 2 3 12 3 3 2" xfId="10938"/>
    <cellStyle name="Normal 2 2 3 12 3 4" xfId="10939"/>
    <cellStyle name="Normal 2 2 3 12 4" xfId="10940"/>
    <cellStyle name="Normal 2 2 3 12 4 2" xfId="10941"/>
    <cellStyle name="Normal 2 2 3 12 4 2 2" xfId="10942"/>
    <cellStyle name="Normal 2 2 3 12 4 2 2 2" xfId="10943"/>
    <cellStyle name="Normal 2 2 3 12 4 2 3" xfId="10944"/>
    <cellStyle name="Normal 2 2 3 12 4 3" xfId="10945"/>
    <cellStyle name="Normal 2 2 3 12 4 3 2" xfId="10946"/>
    <cellStyle name="Normal 2 2 3 12 4 4" xfId="10947"/>
    <cellStyle name="Normal 2 2 3 12 5" xfId="10948"/>
    <cellStyle name="Normal 2 2 3 12 5 2" xfId="10949"/>
    <cellStyle name="Normal 2 2 3 12 5 2 2" xfId="10950"/>
    <cellStyle name="Normal 2 2 3 12 5 3" xfId="10951"/>
    <cellStyle name="Normal 2 2 3 12 6" xfId="10952"/>
    <cellStyle name="Normal 2 2 3 12 6 2" xfId="10953"/>
    <cellStyle name="Normal 2 2 3 12 7" xfId="10954"/>
    <cellStyle name="Normal 2 2 3 12 7 2" xfId="10955"/>
    <cellStyle name="Normal 2 2 3 12 8" xfId="10956"/>
    <cellStyle name="Normal 2 2 3 13" xfId="10957"/>
    <cellStyle name="Normal 2 2 3 13 2" xfId="10958"/>
    <cellStyle name="Normal 2 2 3 13 2 2" xfId="10959"/>
    <cellStyle name="Normal 2 2 3 13 2 2 2" xfId="10960"/>
    <cellStyle name="Normal 2 2 3 13 2 2 2 2" xfId="10961"/>
    <cellStyle name="Normal 2 2 3 13 2 2 3" xfId="10962"/>
    <cellStyle name="Normal 2 2 3 13 2 3" xfId="10963"/>
    <cellStyle name="Normal 2 2 3 13 2 3 2" xfId="10964"/>
    <cellStyle name="Normal 2 2 3 13 2 4" xfId="10965"/>
    <cellStyle name="Normal 2 2 3 13 3" xfId="10966"/>
    <cellStyle name="Normal 2 2 3 13 3 2" xfId="10967"/>
    <cellStyle name="Normal 2 2 3 13 3 2 2" xfId="10968"/>
    <cellStyle name="Normal 2 2 3 13 3 2 2 2" xfId="10969"/>
    <cellStyle name="Normal 2 2 3 13 3 2 3" xfId="10970"/>
    <cellStyle name="Normal 2 2 3 13 3 3" xfId="10971"/>
    <cellStyle name="Normal 2 2 3 13 3 3 2" xfId="10972"/>
    <cellStyle name="Normal 2 2 3 13 3 4" xfId="10973"/>
    <cellStyle name="Normal 2 2 3 13 4" xfId="10974"/>
    <cellStyle name="Normal 2 2 3 13 4 2" xfId="10975"/>
    <cellStyle name="Normal 2 2 3 13 4 2 2" xfId="10976"/>
    <cellStyle name="Normal 2 2 3 13 4 2 2 2" xfId="10977"/>
    <cellStyle name="Normal 2 2 3 13 4 2 3" xfId="10978"/>
    <cellStyle name="Normal 2 2 3 13 4 3" xfId="10979"/>
    <cellStyle name="Normal 2 2 3 13 4 3 2" xfId="10980"/>
    <cellStyle name="Normal 2 2 3 13 4 4" xfId="10981"/>
    <cellStyle name="Normal 2 2 3 13 5" xfId="10982"/>
    <cellStyle name="Normal 2 2 3 13 5 2" xfId="10983"/>
    <cellStyle name="Normal 2 2 3 13 5 2 2" xfId="10984"/>
    <cellStyle name="Normal 2 2 3 13 5 3" xfId="10985"/>
    <cellStyle name="Normal 2 2 3 13 6" xfId="10986"/>
    <cellStyle name="Normal 2 2 3 13 6 2" xfId="10987"/>
    <cellStyle name="Normal 2 2 3 13 7" xfId="10988"/>
    <cellStyle name="Normal 2 2 3 13 7 2" xfId="10989"/>
    <cellStyle name="Normal 2 2 3 13 8" xfId="10990"/>
    <cellStyle name="Normal 2 2 3 14" xfId="10991"/>
    <cellStyle name="Normal 2 2 3 14 2" xfId="10992"/>
    <cellStyle name="Normal 2 2 3 14 2 2" xfId="10993"/>
    <cellStyle name="Normal 2 2 3 14 2 2 2" xfId="10994"/>
    <cellStyle name="Normal 2 2 3 14 2 2 2 2" xfId="10995"/>
    <cellStyle name="Normal 2 2 3 14 2 2 3" xfId="10996"/>
    <cellStyle name="Normal 2 2 3 14 2 3" xfId="10997"/>
    <cellStyle name="Normal 2 2 3 14 2 3 2" xfId="10998"/>
    <cellStyle name="Normal 2 2 3 14 2 4" xfId="10999"/>
    <cellStyle name="Normal 2 2 3 14 3" xfId="11000"/>
    <cellStyle name="Normal 2 2 3 14 3 2" xfId="11001"/>
    <cellStyle name="Normal 2 2 3 14 3 2 2" xfId="11002"/>
    <cellStyle name="Normal 2 2 3 14 3 2 2 2" xfId="11003"/>
    <cellStyle name="Normal 2 2 3 14 3 2 3" xfId="11004"/>
    <cellStyle name="Normal 2 2 3 14 3 3" xfId="11005"/>
    <cellStyle name="Normal 2 2 3 14 3 3 2" xfId="11006"/>
    <cellStyle name="Normal 2 2 3 14 3 4" xfId="11007"/>
    <cellStyle name="Normal 2 2 3 14 4" xfId="11008"/>
    <cellStyle name="Normal 2 2 3 14 4 2" xfId="11009"/>
    <cellStyle name="Normal 2 2 3 14 4 2 2" xfId="11010"/>
    <cellStyle name="Normal 2 2 3 14 4 2 2 2" xfId="11011"/>
    <cellStyle name="Normal 2 2 3 14 4 2 3" xfId="11012"/>
    <cellStyle name="Normal 2 2 3 14 4 3" xfId="11013"/>
    <cellStyle name="Normal 2 2 3 14 4 3 2" xfId="11014"/>
    <cellStyle name="Normal 2 2 3 14 4 4" xfId="11015"/>
    <cellStyle name="Normal 2 2 3 14 5" xfId="11016"/>
    <cellStyle name="Normal 2 2 3 14 5 2" xfId="11017"/>
    <cellStyle name="Normal 2 2 3 14 5 2 2" xfId="11018"/>
    <cellStyle name="Normal 2 2 3 14 5 3" xfId="11019"/>
    <cellStyle name="Normal 2 2 3 14 6" xfId="11020"/>
    <cellStyle name="Normal 2 2 3 14 6 2" xfId="11021"/>
    <cellStyle name="Normal 2 2 3 14 7" xfId="11022"/>
    <cellStyle name="Normal 2 2 3 14 7 2" xfId="11023"/>
    <cellStyle name="Normal 2 2 3 14 8" xfId="11024"/>
    <cellStyle name="Normal 2 2 3 15" xfId="11025"/>
    <cellStyle name="Normal 2 2 3 15 2" xfId="11026"/>
    <cellStyle name="Normal 2 2 3 15 2 2" xfId="11027"/>
    <cellStyle name="Normal 2 2 3 15 2 2 2" xfId="11028"/>
    <cellStyle name="Normal 2 2 3 15 2 2 2 2" xfId="11029"/>
    <cellStyle name="Normal 2 2 3 15 2 2 3" xfId="11030"/>
    <cellStyle name="Normal 2 2 3 15 2 3" xfId="11031"/>
    <cellStyle name="Normal 2 2 3 15 2 3 2" xfId="11032"/>
    <cellStyle name="Normal 2 2 3 15 2 4" xfId="11033"/>
    <cellStyle name="Normal 2 2 3 15 3" xfId="11034"/>
    <cellStyle name="Normal 2 2 3 15 3 2" xfId="11035"/>
    <cellStyle name="Normal 2 2 3 15 3 2 2" xfId="11036"/>
    <cellStyle name="Normal 2 2 3 15 3 2 2 2" xfId="11037"/>
    <cellStyle name="Normal 2 2 3 15 3 2 3" xfId="11038"/>
    <cellStyle name="Normal 2 2 3 15 3 3" xfId="11039"/>
    <cellStyle name="Normal 2 2 3 15 3 3 2" xfId="11040"/>
    <cellStyle name="Normal 2 2 3 15 3 4" xfId="11041"/>
    <cellStyle name="Normal 2 2 3 15 4" xfId="11042"/>
    <cellStyle name="Normal 2 2 3 15 4 2" xfId="11043"/>
    <cellStyle name="Normal 2 2 3 15 4 2 2" xfId="11044"/>
    <cellStyle name="Normal 2 2 3 15 4 2 2 2" xfId="11045"/>
    <cellStyle name="Normal 2 2 3 15 4 2 3" xfId="11046"/>
    <cellStyle name="Normal 2 2 3 15 4 3" xfId="11047"/>
    <cellStyle name="Normal 2 2 3 15 4 3 2" xfId="11048"/>
    <cellStyle name="Normal 2 2 3 15 4 4" xfId="11049"/>
    <cellStyle name="Normal 2 2 3 15 5" xfId="11050"/>
    <cellStyle name="Normal 2 2 3 15 5 2" xfId="11051"/>
    <cellStyle name="Normal 2 2 3 15 5 2 2" xfId="11052"/>
    <cellStyle name="Normal 2 2 3 15 5 3" xfId="11053"/>
    <cellStyle name="Normal 2 2 3 15 6" xfId="11054"/>
    <cellStyle name="Normal 2 2 3 15 6 2" xfId="11055"/>
    <cellStyle name="Normal 2 2 3 15 7" xfId="11056"/>
    <cellStyle name="Normal 2 2 3 15 7 2" xfId="11057"/>
    <cellStyle name="Normal 2 2 3 15 8" xfId="11058"/>
    <cellStyle name="Normal 2 2 3 16" xfId="11059"/>
    <cellStyle name="Normal 2 2 3 16 2" xfId="11060"/>
    <cellStyle name="Normal 2 2 3 16 2 2" xfId="11061"/>
    <cellStyle name="Normal 2 2 3 16 2 2 2" xfId="11062"/>
    <cellStyle name="Normal 2 2 3 16 2 2 2 2" xfId="11063"/>
    <cellStyle name="Normal 2 2 3 16 2 2 3" xfId="11064"/>
    <cellStyle name="Normal 2 2 3 16 2 3" xfId="11065"/>
    <cellStyle name="Normal 2 2 3 16 2 3 2" xfId="11066"/>
    <cellStyle name="Normal 2 2 3 16 2 4" xfId="11067"/>
    <cellStyle name="Normal 2 2 3 16 3" xfId="11068"/>
    <cellStyle name="Normal 2 2 3 16 3 2" xfId="11069"/>
    <cellStyle name="Normal 2 2 3 16 3 2 2" xfId="11070"/>
    <cellStyle name="Normal 2 2 3 16 3 2 2 2" xfId="11071"/>
    <cellStyle name="Normal 2 2 3 16 3 2 3" xfId="11072"/>
    <cellStyle name="Normal 2 2 3 16 3 3" xfId="11073"/>
    <cellStyle name="Normal 2 2 3 16 3 3 2" xfId="11074"/>
    <cellStyle name="Normal 2 2 3 16 3 4" xfId="11075"/>
    <cellStyle name="Normal 2 2 3 16 4" xfId="11076"/>
    <cellStyle name="Normal 2 2 3 16 4 2" xfId="11077"/>
    <cellStyle name="Normal 2 2 3 16 4 2 2" xfId="11078"/>
    <cellStyle name="Normal 2 2 3 16 4 2 2 2" xfId="11079"/>
    <cellStyle name="Normal 2 2 3 16 4 2 3" xfId="11080"/>
    <cellStyle name="Normal 2 2 3 16 4 3" xfId="11081"/>
    <cellStyle name="Normal 2 2 3 16 4 3 2" xfId="11082"/>
    <cellStyle name="Normal 2 2 3 16 4 4" xfId="11083"/>
    <cellStyle name="Normal 2 2 3 16 5" xfId="11084"/>
    <cellStyle name="Normal 2 2 3 16 5 2" xfId="11085"/>
    <cellStyle name="Normal 2 2 3 16 5 2 2" xfId="11086"/>
    <cellStyle name="Normal 2 2 3 16 5 3" xfId="11087"/>
    <cellStyle name="Normal 2 2 3 16 6" xfId="11088"/>
    <cellStyle name="Normal 2 2 3 16 6 2" xfId="11089"/>
    <cellStyle name="Normal 2 2 3 16 7" xfId="11090"/>
    <cellStyle name="Normal 2 2 3 16 7 2" xfId="11091"/>
    <cellStyle name="Normal 2 2 3 16 8" xfId="11092"/>
    <cellStyle name="Normal 2 2 3 17" xfId="11093"/>
    <cellStyle name="Normal 2 2 3 17 2" xfId="11094"/>
    <cellStyle name="Normal 2 2 3 17 2 2" xfId="11095"/>
    <cellStyle name="Normal 2 2 3 17 2 2 2" xfId="11096"/>
    <cellStyle name="Normal 2 2 3 17 2 2 2 2" xfId="11097"/>
    <cellStyle name="Normal 2 2 3 17 2 2 3" xfId="11098"/>
    <cellStyle name="Normal 2 2 3 17 2 3" xfId="11099"/>
    <cellStyle name="Normal 2 2 3 17 2 3 2" xfId="11100"/>
    <cellStyle name="Normal 2 2 3 17 2 4" xfId="11101"/>
    <cellStyle name="Normal 2 2 3 17 3" xfId="11102"/>
    <cellStyle name="Normal 2 2 3 17 3 2" xfId="11103"/>
    <cellStyle name="Normal 2 2 3 17 3 2 2" xfId="11104"/>
    <cellStyle name="Normal 2 2 3 17 3 2 2 2" xfId="11105"/>
    <cellStyle name="Normal 2 2 3 17 3 2 3" xfId="11106"/>
    <cellStyle name="Normal 2 2 3 17 3 3" xfId="11107"/>
    <cellStyle name="Normal 2 2 3 17 3 3 2" xfId="11108"/>
    <cellStyle name="Normal 2 2 3 17 3 4" xfId="11109"/>
    <cellStyle name="Normal 2 2 3 17 4" xfId="11110"/>
    <cellStyle name="Normal 2 2 3 17 4 2" xfId="11111"/>
    <cellStyle name="Normal 2 2 3 17 4 2 2" xfId="11112"/>
    <cellStyle name="Normal 2 2 3 17 4 2 2 2" xfId="11113"/>
    <cellStyle name="Normal 2 2 3 17 4 2 3" xfId="11114"/>
    <cellStyle name="Normal 2 2 3 17 4 3" xfId="11115"/>
    <cellStyle name="Normal 2 2 3 17 4 3 2" xfId="11116"/>
    <cellStyle name="Normal 2 2 3 17 4 4" xfId="11117"/>
    <cellStyle name="Normal 2 2 3 17 5" xfId="11118"/>
    <cellStyle name="Normal 2 2 3 17 5 2" xfId="11119"/>
    <cellStyle name="Normal 2 2 3 17 5 2 2" xfId="11120"/>
    <cellStyle name="Normal 2 2 3 17 5 3" xfId="11121"/>
    <cellStyle name="Normal 2 2 3 17 6" xfId="11122"/>
    <cellStyle name="Normal 2 2 3 17 6 2" xfId="11123"/>
    <cellStyle name="Normal 2 2 3 17 7" xfId="11124"/>
    <cellStyle name="Normal 2 2 3 17 7 2" xfId="11125"/>
    <cellStyle name="Normal 2 2 3 17 8" xfId="11126"/>
    <cellStyle name="Normal 2 2 3 18" xfId="11127"/>
    <cellStyle name="Normal 2 2 3 18 2" xfId="11128"/>
    <cellStyle name="Normal 2 2 3 18 2 2" xfId="11129"/>
    <cellStyle name="Normal 2 2 3 18 2 2 2" xfId="11130"/>
    <cellStyle name="Normal 2 2 3 18 2 2 2 2" xfId="11131"/>
    <cellStyle name="Normal 2 2 3 18 2 2 3" xfId="11132"/>
    <cellStyle name="Normal 2 2 3 18 2 3" xfId="11133"/>
    <cellStyle name="Normal 2 2 3 18 2 3 2" xfId="11134"/>
    <cellStyle name="Normal 2 2 3 18 2 4" xfId="11135"/>
    <cellStyle name="Normal 2 2 3 18 3" xfId="11136"/>
    <cellStyle name="Normal 2 2 3 18 3 2" xfId="11137"/>
    <cellStyle name="Normal 2 2 3 18 3 2 2" xfId="11138"/>
    <cellStyle name="Normal 2 2 3 18 3 2 2 2" xfId="11139"/>
    <cellStyle name="Normal 2 2 3 18 3 2 3" xfId="11140"/>
    <cellStyle name="Normal 2 2 3 18 3 3" xfId="11141"/>
    <cellStyle name="Normal 2 2 3 18 3 3 2" xfId="11142"/>
    <cellStyle name="Normal 2 2 3 18 3 4" xfId="11143"/>
    <cellStyle name="Normal 2 2 3 18 4" xfId="11144"/>
    <cellStyle name="Normal 2 2 3 18 4 2" xfId="11145"/>
    <cellStyle name="Normal 2 2 3 18 4 2 2" xfId="11146"/>
    <cellStyle name="Normal 2 2 3 18 4 2 2 2" xfId="11147"/>
    <cellStyle name="Normal 2 2 3 18 4 2 3" xfId="11148"/>
    <cellStyle name="Normal 2 2 3 18 4 3" xfId="11149"/>
    <cellStyle name="Normal 2 2 3 18 4 3 2" xfId="11150"/>
    <cellStyle name="Normal 2 2 3 18 4 4" xfId="11151"/>
    <cellStyle name="Normal 2 2 3 18 5" xfId="11152"/>
    <cellStyle name="Normal 2 2 3 18 5 2" xfId="11153"/>
    <cellStyle name="Normal 2 2 3 18 5 2 2" xfId="11154"/>
    <cellStyle name="Normal 2 2 3 18 5 3" xfId="11155"/>
    <cellStyle name="Normal 2 2 3 18 6" xfId="11156"/>
    <cellStyle name="Normal 2 2 3 18 6 2" xfId="11157"/>
    <cellStyle name="Normal 2 2 3 18 7" xfId="11158"/>
    <cellStyle name="Normal 2 2 3 18 7 2" xfId="11159"/>
    <cellStyle name="Normal 2 2 3 18 8" xfId="11160"/>
    <cellStyle name="Normal 2 2 3 19" xfId="11161"/>
    <cellStyle name="Normal 2 2 3 19 2" xfId="11162"/>
    <cellStyle name="Normal 2 2 3 19 2 2" xfId="11163"/>
    <cellStyle name="Normal 2 2 3 19 2 2 2" xfId="11164"/>
    <cellStyle name="Normal 2 2 3 19 2 2 2 2" xfId="11165"/>
    <cellStyle name="Normal 2 2 3 19 2 2 3" xfId="11166"/>
    <cellStyle name="Normal 2 2 3 19 2 3" xfId="11167"/>
    <cellStyle name="Normal 2 2 3 19 2 3 2" xfId="11168"/>
    <cellStyle name="Normal 2 2 3 19 2 4" xfId="11169"/>
    <cellStyle name="Normal 2 2 3 19 3" xfId="11170"/>
    <cellStyle name="Normal 2 2 3 19 3 2" xfId="11171"/>
    <cellStyle name="Normal 2 2 3 19 3 2 2" xfId="11172"/>
    <cellStyle name="Normal 2 2 3 19 3 2 2 2" xfId="11173"/>
    <cellStyle name="Normal 2 2 3 19 3 2 3" xfId="11174"/>
    <cellStyle name="Normal 2 2 3 19 3 3" xfId="11175"/>
    <cellStyle name="Normal 2 2 3 19 3 3 2" xfId="11176"/>
    <cellStyle name="Normal 2 2 3 19 3 4" xfId="11177"/>
    <cellStyle name="Normal 2 2 3 19 4" xfId="11178"/>
    <cellStyle name="Normal 2 2 3 19 4 2" xfId="11179"/>
    <cellStyle name="Normal 2 2 3 19 4 2 2" xfId="11180"/>
    <cellStyle name="Normal 2 2 3 19 4 2 2 2" xfId="11181"/>
    <cellStyle name="Normal 2 2 3 19 4 2 3" xfId="11182"/>
    <cellStyle name="Normal 2 2 3 19 4 3" xfId="11183"/>
    <cellStyle name="Normal 2 2 3 19 4 3 2" xfId="11184"/>
    <cellStyle name="Normal 2 2 3 19 4 4" xfId="11185"/>
    <cellStyle name="Normal 2 2 3 19 5" xfId="11186"/>
    <cellStyle name="Normal 2 2 3 19 5 2" xfId="11187"/>
    <cellStyle name="Normal 2 2 3 19 5 2 2" xfId="11188"/>
    <cellStyle name="Normal 2 2 3 19 5 3" xfId="11189"/>
    <cellStyle name="Normal 2 2 3 19 6" xfId="11190"/>
    <cellStyle name="Normal 2 2 3 19 6 2" xfId="11191"/>
    <cellStyle name="Normal 2 2 3 19 7" xfId="11192"/>
    <cellStyle name="Normal 2 2 3 19 7 2" xfId="11193"/>
    <cellStyle name="Normal 2 2 3 19 8" xfId="11194"/>
    <cellStyle name="Normal 2 2 3 2" xfId="11195"/>
    <cellStyle name="Normal 2 2 3 2 2" xfId="11196"/>
    <cellStyle name="Normal 2 2 3 2 2 2" xfId="11197"/>
    <cellStyle name="Normal 2 2 3 2 2 2 2" xfId="11198"/>
    <cellStyle name="Normal 2 2 3 2 2 2 2 2" xfId="11199"/>
    <cellStyle name="Normal 2 2 3 2 2 2 3" xfId="11200"/>
    <cellStyle name="Normal 2 2 3 2 2 3" xfId="11201"/>
    <cellStyle name="Normal 2 2 3 2 2 3 2" xfId="11202"/>
    <cellStyle name="Normal 2 2 3 2 2 4" xfId="11203"/>
    <cellStyle name="Normal 2 2 3 2 3" xfId="11204"/>
    <cellStyle name="Normal 2 2 3 2 3 2" xfId="11205"/>
    <cellStyle name="Normal 2 2 3 2 3 2 2" xfId="11206"/>
    <cellStyle name="Normal 2 2 3 2 3 2 2 2" xfId="11207"/>
    <cellStyle name="Normal 2 2 3 2 3 2 3" xfId="11208"/>
    <cellStyle name="Normal 2 2 3 2 3 3" xfId="11209"/>
    <cellStyle name="Normal 2 2 3 2 3 3 2" xfId="11210"/>
    <cellStyle name="Normal 2 2 3 2 3 4" xfId="11211"/>
    <cellStyle name="Normal 2 2 3 2 4" xfId="11212"/>
    <cellStyle name="Normal 2 2 3 2 4 2" xfId="11213"/>
    <cellStyle name="Normal 2 2 3 2 4 2 2" xfId="11214"/>
    <cellStyle name="Normal 2 2 3 2 4 2 2 2" xfId="11215"/>
    <cellStyle name="Normal 2 2 3 2 4 2 3" xfId="11216"/>
    <cellStyle name="Normal 2 2 3 2 4 3" xfId="11217"/>
    <cellStyle name="Normal 2 2 3 2 4 3 2" xfId="11218"/>
    <cellStyle name="Normal 2 2 3 2 4 4" xfId="11219"/>
    <cellStyle name="Normal 2 2 3 2 5" xfId="11220"/>
    <cellStyle name="Normal 2 2 3 2 5 2" xfId="11221"/>
    <cellStyle name="Normal 2 2 3 2 5 2 2" xfId="11222"/>
    <cellStyle name="Normal 2 2 3 2 5 3" xfId="11223"/>
    <cellStyle name="Normal 2 2 3 2 6" xfId="11224"/>
    <cellStyle name="Normal 2 2 3 2 6 2" xfId="11225"/>
    <cellStyle name="Normal 2 2 3 2 7" xfId="11226"/>
    <cellStyle name="Normal 2 2 3 2 7 2" xfId="11227"/>
    <cellStyle name="Normal 2 2 3 2 8" xfId="11228"/>
    <cellStyle name="Normal 2 2 3 20" xfId="11229"/>
    <cellStyle name="Normal 2 2 3 20 2" xfId="11230"/>
    <cellStyle name="Normal 2 2 3 20 2 2" xfId="11231"/>
    <cellStyle name="Normal 2 2 3 20 2 2 2" xfId="11232"/>
    <cellStyle name="Normal 2 2 3 20 2 2 2 2" xfId="11233"/>
    <cellStyle name="Normal 2 2 3 20 2 2 3" xfId="11234"/>
    <cellStyle name="Normal 2 2 3 20 2 3" xfId="11235"/>
    <cellStyle name="Normal 2 2 3 20 2 3 2" xfId="11236"/>
    <cellStyle name="Normal 2 2 3 20 2 4" xfId="11237"/>
    <cellStyle name="Normal 2 2 3 20 3" xfId="11238"/>
    <cellStyle name="Normal 2 2 3 20 3 2" xfId="11239"/>
    <cellStyle name="Normal 2 2 3 20 3 2 2" xfId="11240"/>
    <cellStyle name="Normal 2 2 3 20 3 2 2 2" xfId="11241"/>
    <cellStyle name="Normal 2 2 3 20 3 2 3" xfId="11242"/>
    <cellStyle name="Normal 2 2 3 20 3 3" xfId="11243"/>
    <cellStyle name="Normal 2 2 3 20 3 3 2" xfId="11244"/>
    <cellStyle name="Normal 2 2 3 20 3 4" xfId="11245"/>
    <cellStyle name="Normal 2 2 3 20 4" xfId="11246"/>
    <cellStyle name="Normal 2 2 3 20 4 2" xfId="11247"/>
    <cellStyle name="Normal 2 2 3 20 4 2 2" xfId="11248"/>
    <cellStyle name="Normal 2 2 3 20 4 2 2 2" xfId="11249"/>
    <cellStyle name="Normal 2 2 3 20 4 2 3" xfId="11250"/>
    <cellStyle name="Normal 2 2 3 20 4 3" xfId="11251"/>
    <cellStyle name="Normal 2 2 3 20 4 3 2" xfId="11252"/>
    <cellStyle name="Normal 2 2 3 20 4 4" xfId="11253"/>
    <cellStyle name="Normal 2 2 3 20 5" xfId="11254"/>
    <cellStyle name="Normal 2 2 3 20 5 2" xfId="11255"/>
    <cellStyle name="Normal 2 2 3 20 5 2 2" xfId="11256"/>
    <cellStyle name="Normal 2 2 3 20 5 3" xfId="11257"/>
    <cellStyle name="Normal 2 2 3 20 6" xfId="11258"/>
    <cellStyle name="Normal 2 2 3 20 6 2" xfId="11259"/>
    <cellStyle name="Normal 2 2 3 20 7" xfId="11260"/>
    <cellStyle name="Normal 2 2 3 20 7 2" xfId="11261"/>
    <cellStyle name="Normal 2 2 3 20 8" xfId="11262"/>
    <cellStyle name="Normal 2 2 3 21" xfId="11263"/>
    <cellStyle name="Normal 2 2 3 21 2" xfId="11264"/>
    <cellStyle name="Normal 2 2 3 21 2 2" xfId="11265"/>
    <cellStyle name="Normal 2 2 3 21 2 2 2" xfId="11266"/>
    <cellStyle name="Normal 2 2 3 21 2 2 2 2" xfId="11267"/>
    <cellStyle name="Normal 2 2 3 21 2 2 3" xfId="11268"/>
    <cellStyle name="Normal 2 2 3 21 2 3" xfId="11269"/>
    <cellStyle name="Normal 2 2 3 21 2 3 2" xfId="11270"/>
    <cellStyle name="Normal 2 2 3 21 2 4" xfId="11271"/>
    <cellStyle name="Normal 2 2 3 21 3" xfId="11272"/>
    <cellStyle name="Normal 2 2 3 21 3 2" xfId="11273"/>
    <cellStyle name="Normal 2 2 3 21 3 2 2" xfId="11274"/>
    <cellStyle name="Normal 2 2 3 21 3 2 2 2" xfId="11275"/>
    <cellStyle name="Normal 2 2 3 21 3 2 3" xfId="11276"/>
    <cellStyle name="Normal 2 2 3 21 3 3" xfId="11277"/>
    <cellStyle name="Normal 2 2 3 21 3 3 2" xfId="11278"/>
    <cellStyle name="Normal 2 2 3 21 3 4" xfId="11279"/>
    <cellStyle name="Normal 2 2 3 21 4" xfId="11280"/>
    <cellStyle name="Normal 2 2 3 21 4 2" xfId="11281"/>
    <cellStyle name="Normal 2 2 3 21 4 2 2" xfId="11282"/>
    <cellStyle name="Normal 2 2 3 21 4 2 2 2" xfId="11283"/>
    <cellStyle name="Normal 2 2 3 21 4 2 3" xfId="11284"/>
    <cellStyle name="Normal 2 2 3 21 4 3" xfId="11285"/>
    <cellStyle name="Normal 2 2 3 21 4 3 2" xfId="11286"/>
    <cellStyle name="Normal 2 2 3 21 4 4" xfId="11287"/>
    <cellStyle name="Normal 2 2 3 21 5" xfId="11288"/>
    <cellStyle name="Normal 2 2 3 21 5 2" xfId="11289"/>
    <cellStyle name="Normal 2 2 3 21 5 2 2" xfId="11290"/>
    <cellStyle name="Normal 2 2 3 21 5 3" xfId="11291"/>
    <cellStyle name="Normal 2 2 3 21 6" xfId="11292"/>
    <cellStyle name="Normal 2 2 3 21 6 2" xfId="11293"/>
    <cellStyle name="Normal 2 2 3 21 7" xfId="11294"/>
    <cellStyle name="Normal 2 2 3 21 7 2" xfId="11295"/>
    <cellStyle name="Normal 2 2 3 21 8" xfId="11296"/>
    <cellStyle name="Normal 2 2 3 22" xfId="11297"/>
    <cellStyle name="Normal 2 2 3 22 2" xfId="11298"/>
    <cellStyle name="Normal 2 2 3 22 2 2" xfId="11299"/>
    <cellStyle name="Normal 2 2 3 22 2 2 2" xfId="11300"/>
    <cellStyle name="Normal 2 2 3 22 2 2 2 2" xfId="11301"/>
    <cellStyle name="Normal 2 2 3 22 2 2 3" xfId="11302"/>
    <cellStyle name="Normal 2 2 3 22 2 3" xfId="11303"/>
    <cellStyle name="Normal 2 2 3 22 2 3 2" xfId="11304"/>
    <cellStyle name="Normal 2 2 3 22 2 4" xfId="11305"/>
    <cellStyle name="Normal 2 2 3 22 3" xfId="11306"/>
    <cellStyle name="Normal 2 2 3 22 3 2" xfId="11307"/>
    <cellStyle name="Normal 2 2 3 22 3 2 2" xfId="11308"/>
    <cellStyle name="Normal 2 2 3 22 3 2 2 2" xfId="11309"/>
    <cellStyle name="Normal 2 2 3 22 3 2 3" xfId="11310"/>
    <cellStyle name="Normal 2 2 3 22 3 3" xfId="11311"/>
    <cellStyle name="Normal 2 2 3 22 3 3 2" xfId="11312"/>
    <cellStyle name="Normal 2 2 3 22 3 4" xfId="11313"/>
    <cellStyle name="Normal 2 2 3 22 4" xfId="11314"/>
    <cellStyle name="Normal 2 2 3 22 4 2" xfId="11315"/>
    <cellStyle name="Normal 2 2 3 22 4 2 2" xfId="11316"/>
    <cellStyle name="Normal 2 2 3 22 4 2 2 2" xfId="11317"/>
    <cellStyle name="Normal 2 2 3 22 4 2 3" xfId="11318"/>
    <cellStyle name="Normal 2 2 3 22 4 3" xfId="11319"/>
    <cellStyle name="Normal 2 2 3 22 4 3 2" xfId="11320"/>
    <cellStyle name="Normal 2 2 3 22 4 4" xfId="11321"/>
    <cellStyle name="Normal 2 2 3 22 5" xfId="11322"/>
    <cellStyle name="Normal 2 2 3 22 5 2" xfId="11323"/>
    <cellStyle name="Normal 2 2 3 22 5 2 2" xfId="11324"/>
    <cellStyle name="Normal 2 2 3 22 5 3" xfId="11325"/>
    <cellStyle name="Normal 2 2 3 22 6" xfId="11326"/>
    <cellStyle name="Normal 2 2 3 22 6 2" xfId="11327"/>
    <cellStyle name="Normal 2 2 3 22 7" xfId="11328"/>
    <cellStyle name="Normal 2 2 3 22 7 2" xfId="11329"/>
    <cellStyle name="Normal 2 2 3 22 8" xfId="11330"/>
    <cellStyle name="Normal 2 2 3 23" xfId="11331"/>
    <cellStyle name="Normal 2 2 3 23 2" xfId="11332"/>
    <cellStyle name="Normal 2 2 3 23 2 2" xfId="11333"/>
    <cellStyle name="Normal 2 2 3 23 2 2 2" xfId="11334"/>
    <cellStyle name="Normal 2 2 3 23 2 2 2 2" xfId="11335"/>
    <cellStyle name="Normal 2 2 3 23 2 2 3" xfId="11336"/>
    <cellStyle name="Normal 2 2 3 23 2 3" xfId="11337"/>
    <cellStyle name="Normal 2 2 3 23 2 3 2" xfId="11338"/>
    <cellStyle name="Normal 2 2 3 23 2 4" xfId="11339"/>
    <cellStyle name="Normal 2 2 3 23 3" xfId="11340"/>
    <cellStyle name="Normal 2 2 3 23 3 2" xfId="11341"/>
    <cellStyle name="Normal 2 2 3 23 3 2 2" xfId="11342"/>
    <cellStyle name="Normal 2 2 3 23 3 2 2 2" xfId="11343"/>
    <cellStyle name="Normal 2 2 3 23 3 2 3" xfId="11344"/>
    <cellStyle name="Normal 2 2 3 23 3 3" xfId="11345"/>
    <cellStyle name="Normal 2 2 3 23 3 3 2" xfId="11346"/>
    <cellStyle name="Normal 2 2 3 23 3 4" xfId="11347"/>
    <cellStyle name="Normal 2 2 3 23 4" xfId="11348"/>
    <cellStyle name="Normal 2 2 3 23 4 2" xfId="11349"/>
    <cellStyle name="Normal 2 2 3 23 4 2 2" xfId="11350"/>
    <cellStyle name="Normal 2 2 3 23 4 2 2 2" xfId="11351"/>
    <cellStyle name="Normal 2 2 3 23 4 2 3" xfId="11352"/>
    <cellStyle name="Normal 2 2 3 23 4 3" xfId="11353"/>
    <cellStyle name="Normal 2 2 3 23 4 3 2" xfId="11354"/>
    <cellStyle name="Normal 2 2 3 23 4 4" xfId="11355"/>
    <cellStyle name="Normal 2 2 3 23 5" xfId="11356"/>
    <cellStyle name="Normal 2 2 3 23 5 2" xfId="11357"/>
    <cellStyle name="Normal 2 2 3 23 5 2 2" xfId="11358"/>
    <cellStyle name="Normal 2 2 3 23 5 3" xfId="11359"/>
    <cellStyle name="Normal 2 2 3 23 6" xfId="11360"/>
    <cellStyle name="Normal 2 2 3 23 6 2" xfId="11361"/>
    <cellStyle name="Normal 2 2 3 23 7" xfId="11362"/>
    <cellStyle name="Normal 2 2 3 23 7 2" xfId="11363"/>
    <cellStyle name="Normal 2 2 3 23 8" xfId="11364"/>
    <cellStyle name="Normal 2 2 3 24" xfId="11365"/>
    <cellStyle name="Normal 2 2 3 24 2" xfId="11366"/>
    <cellStyle name="Normal 2 2 3 24 2 2" xfId="11367"/>
    <cellStyle name="Normal 2 2 3 24 2 2 2" xfId="11368"/>
    <cellStyle name="Normal 2 2 3 24 2 2 2 2" xfId="11369"/>
    <cellStyle name="Normal 2 2 3 24 2 2 3" xfId="11370"/>
    <cellStyle name="Normal 2 2 3 24 2 3" xfId="11371"/>
    <cellStyle name="Normal 2 2 3 24 2 3 2" xfId="11372"/>
    <cellStyle name="Normal 2 2 3 24 2 4" xfId="11373"/>
    <cellStyle name="Normal 2 2 3 24 3" xfId="11374"/>
    <cellStyle name="Normal 2 2 3 24 3 2" xfId="11375"/>
    <cellStyle name="Normal 2 2 3 24 3 2 2" xfId="11376"/>
    <cellStyle name="Normal 2 2 3 24 3 2 2 2" xfId="11377"/>
    <cellStyle name="Normal 2 2 3 24 3 2 3" xfId="11378"/>
    <cellStyle name="Normal 2 2 3 24 3 3" xfId="11379"/>
    <cellStyle name="Normal 2 2 3 24 3 3 2" xfId="11380"/>
    <cellStyle name="Normal 2 2 3 24 3 4" xfId="11381"/>
    <cellStyle name="Normal 2 2 3 24 4" xfId="11382"/>
    <cellStyle name="Normal 2 2 3 24 4 2" xfId="11383"/>
    <cellStyle name="Normal 2 2 3 24 4 2 2" xfId="11384"/>
    <cellStyle name="Normal 2 2 3 24 4 2 2 2" xfId="11385"/>
    <cellStyle name="Normal 2 2 3 24 4 2 3" xfId="11386"/>
    <cellStyle name="Normal 2 2 3 24 4 3" xfId="11387"/>
    <cellStyle name="Normal 2 2 3 24 4 3 2" xfId="11388"/>
    <cellStyle name="Normal 2 2 3 24 4 4" xfId="11389"/>
    <cellStyle name="Normal 2 2 3 24 5" xfId="11390"/>
    <cellStyle name="Normal 2 2 3 24 5 2" xfId="11391"/>
    <cellStyle name="Normal 2 2 3 24 5 2 2" xfId="11392"/>
    <cellStyle name="Normal 2 2 3 24 5 3" xfId="11393"/>
    <cellStyle name="Normal 2 2 3 24 6" xfId="11394"/>
    <cellStyle name="Normal 2 2 3 24 6 2" xfId="11395"/>
    <cellStyle name="Normal 2 2 3 24 7" xfId="11396"/>
    <cellStyle name="Normal 2 2 3 24 7 2" xfId="11397"/>
    <cellStyle name="Normal 2 2 3 24 8" xfId="11398"/>
    <cellStyle name="Normal 2 2 3 25" xfId="11399"/>
    <cellStyle name="Normal 2 2 3 25 2" xfId="11400"/>
    <cellStyle name="Normal 2 2 3 25 2 2" xfId="11401"/>
    <cellStyle name="Normal 2 2 3 25 2 2 2" xfId="11402"/>
    <cellStyle name="Normal 2 2 3 25 2 2 2 2" xfId="11403"/>
    <cellStyle name="Normal 2 2 3 25 2 2 3" xfId="11404"/>
    <cellStyle name="Normal 2 2 3 25 2 3" xfId="11405"/>
    <cellStyle name="Normal 2 2 3 25 2 3 2" xfId="11406"/>
    <cellStyle name="Normal 2 2 3 25 2 4" xfId="11407"/>
    <cellStyle name="Normal 2 2 3 25 3" xfId="11408"/>
    <cellStyle name="Normal 2 2 3 25 3 2" xfId="11409"/>
    <cellStyle name="Normal 2 2 3 25 3 2 2" xfId="11410"/>
    <cellStyle name="Normal 2 2 3 25 3 2 2 2" xfId="11411"/>
    <cellStyle name="Normal 2 2 3 25 3 2 3" xfId="11412"/>
    <cellStyle name="Normal 2 2 3 25 3 3" xfId="11413"/>
    <cellStyle name="Normal 2 2 3 25 3 3 2" xfId="11414"/>
    <cellStyle name="Normal 2 2 3 25 3 4" xfId="11415"/>
    <cellStyle name="Normal 2 2 3 25 4" xfId="11416"/>
    <cellStyle name="Normal 2 2 3 25 4 2" xfId="11417"/>
    <cellStyle name="Normal 2 2 3 25 4 2 2" xfId="11418"/>
    <cellStyle name="Normal 2 2 3 25 4 2 2 2" xfId="11419"/>
    <cellStyle name="Normal 2 2 3 25 4 2 3" xfId="11420"/>
    <cellStyle name="Normal 2 2 3 25 4 3" xfId="11421"/>
    <cellStyle name="Normal 2 2 3 25 4 3 2" xfId="11422"/>
    <cellStyle name="Normal 2 2 3 25 4 4" xfId="11423"/>
    <cellStyle name="Normal 2 2 3 25 5" xfId="11424"/>
    <cellStyle name="Normal 2 2 3 25 5 2" xfId="11425"/>
    <cellStyle name="Normal 2 2 3 25 5 2 2" xfId="11426"/>
    <cellStyle name="Normal 2 2 3 25 5 3" xfId="11427"/>
    <cellStyle name="Normal 2 2 3 25 6" xfId="11428"/>
    <cellStyle name="Normal 2 2 3 25 6 2" xfId="11429"/>
    <cellStyle name="Normal 2 2 3 25 7" xfId="11430"/>
    <cellStyle name="Normal 2 2 3 25 7 2" xfId="11431"/>
    <cellStyle name="Normal 2 2 3 25 8" xfId="11432"/>
    <cellStyle name="Normal 2 2 3 26" xfId="11433"/>
    <cellStyle name="Normal 2 2 3 26 2" xfId="11434"/>
    <cellStyle name="Normal 2 2 3 26 2 2" xfId="11435"/>
    <cellStyle name="Normal 2 2 3 26 2 2 2" xfId="11436"/>
    <cellStyle name="Normal 2 2 3 26 2 2 2 2" xfId="11437"/>
    <cellStyle name="Normal 2 2 3 26 2 2 3" xfId="11438"/>
    <cellStyle name="Normal 2 2 3 26 2 3" xfId="11439"/>
    <cellStyle name="Normal 2 2 3 26 2 3 2" xfId="11440"/>
    <cellStyle name="Normal 2 2 3 26 2 4" xfId="11441"/>
    <cellStyle name="Normal 2 2 3 26 3" xfId="11442"/>
    <cellStyle name="Normal 2 2 3 26 3 2" xfId="11443"/>
    <cellStyle name="Normal 2 2 3 26 3 2 2" xfId="11444"/>
    <cellStyle name="Normal 2 2 3 26 3 2 2 2" xfId="11445"/>
    <cellStyle name="Normal 2 2 3 26 3 2 3" xfId="11446"/>
    <cellStyle name="Normal 2 2 3 26 3 3" xfId="11447"/>
    <cellStyle name="Normal 2 2 3 26 3 3 2" xfId="11448"/>
    <cellStyle name="Normal 2 2 3 26 3 4" xfId="11449"/>
    <cellStyle name="Normal 2 2 3 26 4" xfId="11450"/>
    <cellStyle name="Normal 2 2 3 26 4 2" xfId="11451"/>
    <cellStyle name="Normal 2 2 3 26 4 2 2" xfId="11452"/>
    <cellStyle name="Normal 2 2 3 26 4 2 2 2" xfId="11453"/>
    <cellStyle name="Normal 2 2 3 26 4 2 3" xfId="11454"/>
    <cellStyle name="Normal 2 2 3 26 4 3" xfId="11455"/>
    <cellStyle name="Normal 2 2 3 26 4 3 2" xfId="11456"/>
    <cellStyle name="Normal 2 2 3 26 4 4" xfId="11457"/>
    <cellStyle name="Normal 2 2 3 26 5" xfId="11458"/>
    <cellStyle name="Normal 2 2 3 26 5 2" xfId="11459"/>
    <cellStyle name="Normal 2 2 3 26 5 2 2" xfId="11460"/>
    <cellStyle name="Normal 2 2 3 26 5 3" xfId="11461"/>
    <cellStyle name="Normal 2 2 3 26 6" xfId="11462"/>
    <cellStyle name="Normal 2 2 3 26 6 2" xfId="11463"/>
    <cellStyle name="Normal 2 2 3 26 7" xfId="11464"/>
    <cellStyle name="Normal 2 2 3 26 7 2" xfId="11465"/>
    <cellStyle name="Normal 2 2 3 26 8" xfId="11466"/>
    <cellStyle name="Normal 2 2 3 27" xfId="11467"/>
    <cellStyle name="Normal 2 2 3 27 2" xfId="11468"/>
    <cellStyle name="Normal 2 2 3 27 2 2" xfId="11469"/>
    <cellStyle name="Normal 2 2 3 27 2 2 2" xfId="11470"/>
    <cellStyle name="Normal 2 2 3 27 2 2 2 2" xfId="11471"/>
    <cellStyle name="Normal 2 2 3 27 2 2 3" xfId="11472"/>
    <cellStyle name="Normal 2 2 3 27 2 3" xfId="11473"/>
    <cellStyle name="Normal 2 2 3 27 2 3 2" xfId="11474"/>
    <cellStyle name="Normal 2 2 3 27 2 4" xfId="11475"/>
    <cellStyle name="Normal 2 2 3 27 3" xfId="11476"/>
    <cellStyle name="Normal 2 2 3 27 3 2" xfId="11477"/>
    <cellStyle name="Normal 2 2 3 27 3 2 2" xfId="11478"/>
    <cellStyle name="Normal 2 2 3 27 3 2 2 2" xfId="11479"/>
    <cellStyle name="Normal 2 2 3 27 3 2 3" xfId="11480"/>
    <cellStyle name="Normal 2 2 3 27 3 3" xfId="11481"/>
    <cellStyle name="Normal 2 2 3 27 3 3 2" xfId="11482"/>
    <cellStyle name="Normal 2 2 3 27 3 4" xfId="11483"/>
    <cellStyle name="Normal 2 2 3 27 4" xfId="11484"/>
    <cellStyle name="Normal 2 2 3 27 4 2" xfId="11485"/>
    <cellStyle name="Normal 2 2 3 27 4 2 2" xfId="11486"/>
    <cellStyle name="Normal 2 2 3 27 4 2 2 2" xfId="11487"/>
    <cellStyle name="Normal 2 2 3 27 4 2 3" xfId="11488"/>
    <cellStyle name="Normal 2 2 3 27 4 3" xfId="11489"/>
    <cellStyle name="Normal 2 2 3 27 4 3 2" xfId="11490"/>
    <cellStyle name="Normal 2 2 3 27 4 4" xfId="11491"/>
    <cellStyle name="Normal 2 2 3 27 5" xfId="11492"/>
    <cellStyle name="Normal 2 2 3 27 5 2" xfId="11493"/>
    <cellStyle name="Normal 2 2 3 27 5 2 2" xfId="11494"/>
    <cellStyle name="Normal 2 2 3 27 5 3" xfId="11495"/>
    <cellStyle name="Normal 2 2 3 27 6" xfId="11496"/>
    <cellStyle name="Normal 2 2 3 27 6 2" xfId="11497"/>
    <cellStyle name="Normal 2 2 3 27 7" xfId="11498"/>
    <cellStyle name="Normal 2 2 3 27 7 2" xfId="11499"/>
    <cellStyle name="Normal 2 2 3 27 8" xfId="11500"/>
    <cellStyle name="Normal 2 2 3 28" xfId="11501"/>
    <cellStyle name="Normal 2 2 3 28 2" xfId="11502"/>
    <cellStyle name="Normal 2 2 3 28 2 2" xfId="11503"/>
    <cellStyle name="Normal 2 2 3 28 2 2 2" xfId="11504"/>
    <cellStyle name="Normal 2 2 3 28 2 2 2 2" xfId="11505"/>
    <cellStyle name="Normal 2 2 3 28 2 2 3" xfId="11506"/>
    <cellStyle name="Normal 2 2 3 28 2 3" xfId="11507"/>
    <cellStyle name="Normal 2 2 3 28 2 3 2" xfId="11508"/>
    <cellStyle name="Normal 2 2 3 28 2 4" xfId="11509"/>
    <cellStyle name="Normal 2 2 3 28 3" xfId="11510"/>
    <cellStyle name="Normal 2 2 3 28 3 2" xfId="11511"/>
    <cellStyle name="Normal 2 2 3 28 3 2 2" xfId="11512"/>
    <cellStyle name="Normal 2 2 3 28 3 2 2 2" xfId="11513"/>
    <cellStyle name="Normal 2 2 3 28 3 2 3" xfId="11514"/>
    <cellStyle name="Normal 2 2 3 28 3 3" xfId="11515"/>
    <cellStyle name="Normal 2 2 3 28 3 3 2" xfId="11516"/>
    <cellStyle name="Normal 2 2 3 28 3 4" xfId="11517"/>
    <cellStyle name="Normal 2 2 3 28 4" xfId="11518"/>
    <cellStyle name="Normal 2 2 3 28 4 2" xfId="11519"/>
    <cellStyle name="Normal 2 2 3 28 4 2 2" xfId="11520"/>
    <cellStyle name="Normal 2 2 3 28 4 2 2 2" xfId="11521"/>
    <cellStyle name="Normal 2 2 3 28 4 2 3" xfId="11522"/>
    <cellStyle name="Normal 2 2 3 28 4 3" xfId="11523"/>
    <cellStyle name="Normal 2 2 3 28 4 3 2" xfId="11524"/>
    <cellStyle name="Normal 2 2 3 28 4 4" xfId="11525"/>
    <cellStyle name="Normal 2 2 3 28 5" xfId="11526"/>
    <cellStyle name="Normal 2 2 3 28 5 2" xfId="11527"/>
    <cellStyle name="Normal 2 2 3 28 5 2 2" xfId="11528"/>
    <cellStyle name="Normal 2 2 3 28 5 3" xfId="11529"/>
    <cellStyle name="Normal 2 2 3 28 6" xfId="11530"/>
    <cellStyle name="Normal 2 2 3 28 6 2" xfId="11531"/>
    <cellStyle name="Normal 2 2 3 28 7" xfId="11532"/>
    <cellStyle name="Normal 2 2 3 28 7 2" xfId="11533"/>
    <cellStyle name="Normal 2 2 3 28 8" xfId="11534"/>
    <cellStyle name="Normal 2 2 3 29" xfId="11535"/>
    <cellStyle name="Normal 2 2 3 29 2" xfId="11536"/>
    <cellStyle name="Normal 2 2 3 29 2 2" xfId="11537"/>
    <cellStyle name="Normal 2 2 3 29 2 2 2" xfId="11538"/>
    <cellStyle name="Normal 2 2 3 29 2 2 2 2" xfId="11539"/>
    <cellStyle name="Normal 2 2 3 29 2 2 3" xfId="11540"/>
    <cellStyle name="Normal 2 2 3 29 2 3" xfId="11541"/>
    <cellStyle name="Normal 2 2 3 29 2 3 2" xfId="11542"/>
    <cellStyle name="Normal 2 2 3 29 2 4" xfId="11543"/>
    <cellStyle name="Normal 2 2 3 29 3" xfId="11544"/>
    <cellStyle name="Normal 2 2 3 29 3 2" xfId="11545"/>
    <cellStyle name="Normal 2 2 3 29 3 2 2" xfId="11546"/>
    <cellStyle name="Normal 2 2 3 29 3 2 2 2" xfId="11547"/>
    <cellStyle name="Normal 2 2 3 29 3 2 3" xfId="11548"/>
    <cellStyle name="Normal 2 2 3 29 3 3" xfId="11549"/>
    <cellStyle name="Normal 2 2 3 29 3 3 2" xfId="11550"/>
    <cellStyle name="Normal 2 2 3 29 3 4" xfId="11551"/>
    <cellStyle name="Normal 2 2 3 29 4" xfId="11552"/>
    <cellStyle name="Normal 2 2 3 29 4 2" xfId="11553"/>
    <cellStyle name="Normal 2 2 3 29 4 2 2" xfId="11554"/>
    <cellStyle name="Normal 2 2 3 29 4 2 2 2" xfId="11555"/>
    <cellStyle name="Normal 2 2 3 29 4 2 3" xfId="11556"/>
    <cellStyle name="Normal 2 2 3 29 4 3" xfId="11557"/>
    <cellStyle name="Normal 2 2 3 29 4 3 2" xfId="11558"/>
    <cellStyle name="Normal 2 2 3 29 4 4" xfId="11559"/>
    <cellStyle name="Normal 2 2 3 29 5" xfId="11560"/>
    <cellStyle name="Normal 2 2 3 29 5 2" xfId="11561"/>
    <cellStyle name="Normal 2 2 3 29 5 2 2" xfId="11562"/>
    <cellStyle name="Normal 2 2 3 29 5 3" xfId="11563"/>
    <cellStyle name="Normal 2 2 3 29 6" xfId="11564"/>
    <cellStyle name="Normal 2 2 3 29 6 2" xfId="11565"/>
    <cellStyle name="Normal 2 2 3 29 7" xfId="11566"/>
    <cellStyle name="Normal 2 2 3 29 7 2" xfId="11567"/>
    <cellStyle name="Normal 2 2 3 29 8" xfId="11568"/>
    <cellStyle name="Normal 2 2 3 3" xfId="11569"/>
    <cellStyle name="Normal 2 2 3 3 2" xfId="11570"/>
    <cellStyle name="Normal 2 2 3 3 2 2" xfId="11571"/>
    <cellStyle name="Normal 2 2 3 3 2 2 2" xfId="11572"/>
    <cellStyle name="Normal 2 2 3 3 2 2 2 2" xfId="11573"/>
    <cellStyle name="Normal 2 2 3 3 2 2 3" xfId="11574"/>
    <cellStyle name="Normal 2 2 3 3 2 3" xfId="11575"/>
    <cellStyle name="Normal 2 2 3 3 2 3 2" xfId="11576"/>
    <cellStyle name="Normal 2 2 3 3 2 4" xfId="11577"/>
    <cellStyle name="Normal 2 2 3 3 3" xfId="11578"/>
    <cellStyle name="Normal 2 2 3 3 3 2" xfId="11579"/>
    <cellStyle name="Normal 2 2 3 3 3 2 2" xfId="11580"/>
    <cellStyle name="Normal 2 2 3 3 3 2 2 2" xfId="11581"/>
    <cellStyle name="Normal 2 2 3 3 3 2 3" xfId="11582"/>
    <cellStyle name="Normal 2 2 3 3 3 3" xfId="11583"/>
    <cellStyle name="Normal 2 2 3 3 3 3 2" xfId="11584"/>
    <cellStyle name="Normal 2 2 3 3 3 4" xfId="11585"/>
    <cellStyle name="Normal 2 2 3 3 4" xfId="11586"/>
    <cellStyle name="Normal 2 2 3 3 4 2" xfId="11587"/>
    <cellStyle name="Normal 2 2 3 3 4 2 2" xfId="11588"/>
    <cellStyle name="Normal 2 2 3 3 4 2 2 2" xfId="11589"/>
    <cellStyle name="Normal 2 2 3 3 4 2 3" xfId="11590"/>
    <cellStyle name="Normal 2 2 3 3 4 3" xfId="11591"/>
    <cellStyle name="Normal 2 2 3 3 4 3 2" xfId="11592"/>
    <cellStyle name="Normal 2 2 3 3 4 4" xfId="11593"/>
    <cellStyle name="Normal 2 2 3 3 5" xfId="11594"/>
    <cellStyle name="Normal 2 2 3 3 5 2" xfId="11595"/>
    <cellStyle name="Normal 2 2 3 3 5 2 2" xfId="11596"/>
    <cellStyle name="Normal 2 2 3 3 5 3" xfId="11597"/>
    <cellStyle name="Normal 2 2 3 3 6" xfId="11598"/>
    <cellStyle name="Normal 2 2 3 3 6 2" xfId="11599"/>
    <cellStyle name="Normal 2 2 3 3 7" xfId="11600"/>
    <cellStyle name="Normal 2 2 3 3 7 2" xfId="11601"/>
    <cellStyle name="Normal 2 2 3 3 8" xfId="11602"/>
    <cellStyle name="Normal 2 2 3 30" xfId="11603"/>
    <cellStyle name="Normal 2 2 3 30 2" xfId="11604"/>
    <cellStyle name="Normal 2 2 3 30 2 2" xfId="11605"/>
    <cellStyle name="Normal 2 2 3 30 2 2 2" xfId="11606"/>
    <cellStyle name="Normal 2 2 3 30 2 3" xfId="11607"/>
    <cellStyle name="Normal 2 2 3 30 3" xfId="11608"/>
    <cellStyle name="Normal 2 2 3 30 3 2" xfId="11609"/>
    <cellStyle name="Normal 2 2 3 30 4" xfId="11610"/>
    <cellStyle name="Normal 2 2 3 31" xfId="11611"/>
    <cellStyle name="Normal 2 2 3 31 2" xfId="11612"/>
    <cellStyle name="Normal 2 2 3 31 2 2" xfId="11613"/>
    <cellStyle name="Normal 2 2 3 31 2 2 2" xfId="11614"/>
    <cellStyle name="Normal 2 2 3 31 2 3" xfId="11615"/>
    <cellStyle name="Normal 2 2 3 31 3" xfId="11616"/>
    <cellStyle name="Normal 2 2 3 31 3 2" xfId="11617"/>
    <cellStyle name="Normal 2 2 3 31 4" xfId="11618"/>
    <cellStyle name="Normal 2 2 3 32" xfId="11619"/>
    <cellStyle name="Normal 2 2 3 32 2" xfId="11620"/>
    <cellStyle name="Normal 2 2 3 32 2 2" xfId="11621"/>
    <cellStyle name="Normal 2 2 3 32 2 2 2" xfId="11622"/>
    <cellStyle name="Normal 2 2 3 32 2 3" xfId="11623"/>
    <cellStyle name="Normal 2 2 3 32 3" xfId="11624"/>
    <cellStyle name="Normal 2 2 3 32 3 2" xfId="11625"/>
    <cellStyle name="Normal 2 2 3 32 4" xfId="11626"/>
    <cellStyle name="Normal 2 2 3 33" xfId="11627"/>
    <cellStyle name="Normal 2 2 3 33 2" xfId="11628"/>
    <cellStyle name="Normal 2 2 3 33 2 2" xfId="11629"/>
    <cellStyle name="Normal 2 2 3 33 3" xfId="11630"/>
    <cellStyle name="Normal 2 2 3 34" xfId="11631"/>
    <cellStyle name="Normal 2 2 3 34 2" xfId="11632"/>
    <cellStyle name="Normal 2 2 3 35" xfId="11633"/>
    <cellStyle name="Normal 2 2 3 35 2" xfId="11634"/>
    <cellStyle name="Normal 2 2 3 36" xfId="11635"/>
    <cellStyle name="Normal 2 2 3 4" xfId="11636"/>
    <cellStyle name="Normal 2 2 3 4 2" xfId="11637"/>
    <cellStyle name="Normal 2 2 3 4 2 2" xfId="11638"/>
    <cellStyle name="Normal 2 2 3 4 2 2 2" xfId="11639"/>
    <cellStyle name="Normal 2 2 3 4 2 2 2 2" xfId="11640"/>
    <cellStyle name="Normal 2 2 3 4 2 2 3" xfId="11641"/>
    <cellStyle name="Normal 2 2 3 4 2 3" xfId="11642"/>
    <cellStyle name="Normal 2 2 3 4 2 3 2" xfId="11643"/>
    <cellStyle name="Normal 2 2 3 4 2 4" xfId="11644"/>
    <cellStyle name="Normal 2 2 3 4 3" xfId="11645"/>
    <cellStyle name="Normal 2 2 3 4 3 2" xfId="11646"/>
    <cellStyle name="Normal 2 2 3 4 3 2 2" xfId="11647"/>
    <cellStyle name="Normal 2 2 3 4 3 2 2 2" xfId="11648"/>
    <cellStyle name="Normal 2 2 3 4 3 2 3" xfId="11649"/>
    <cellStyle name="Normal 2 2 3 4 3 3" xfId="11650"/>
    <cellStyle name="Normal 2 2 3 4 3 3 2" xfId="11651"/>
    <cellStyle name="Normal 2 2 3 4 3 4" xfId="11652"/>
    <cellStyle name="Normal 2 2 3 4 4" xfId="11653"/>
    <cellStyle name="Normal 2 2 3 4 4 2" xfId="11654"/>
    <cellStyle name="Normal 2 2 3 4 4 2 2" xfId="11655"/>
    <cellStyle name="Normal 2 2 3 4 4 2 2 2" xfId="11656"/>
    <cellStyle name="Normal 2 2 3 4 4 2 3" xfId="11657"/>
    <cellStyle name="Normal 2 2 3 4 4 3" xfId="11658"/>
    <cellStyle name="Normal 2 2 3 4 4 3 2" xfId="11659"/>
    <cellStyle name="Normal 2 2 3 4 4 4" xfId="11660"/>
    <cellStyle name="Normal 2 2 3 4 5" xfId="11661"/>
    <cellStyle name="Normal 2 2 3 4 5 2" xfId="11662"/>
    <cellStyle name="Normal 2 2 3 4 5 2 2" xfId="11663"/>
    <cellStyle name="Normal 2 2 3 4 5 3" xfId="11664"/>
    <cellStyle name="Normal 2 2 3 4 6" xfId="11665"/>
    <cellStyle name="Normal 2 2 3 4 6 2" xfId="11666"/>
    <cellStyle name="Normal 2 2 3 4 7" xfId="11667"/>
    <cellStyle name="Normal 2 2 3 4 7 2" xfId="11668"/>
    <cellStyle name="Normal 2 2 3 4 8" xfId="11669"/>
    <cellStyle name="Normal 2 2 3 5" xfId="11670"/>
    <cellStyle name="Normal 2 2 3 5 2" xfId="11671"/>
    <cellStyle name="Normal 2 2 3 5 2 2" xfId="11672"/>
    <cellStyle name="Normal 2 2 3 5 2 2 2" xfId="11673"/>
    <cellStyle name="Normal 2 2 3 5 2 2 2 2" xfId="11674"/>
    <cellStyle name="Normal 2 2 3 5 2 2 3" xfId="11675"/>
    <cellStyle name="Normal 2 2 3 5 2 3" xfId="11676"/>
    <cellStyle name="Normal 2 2 3 5 2 3 2" xfId="11677"/>
    <cellStyle name="Normal 2 2 3 5 2 4" xfId="11678"/>
    <cellStyle name="Normal 2 2 3 5 3" xfId="11679"/>
    <cellStyle name="Normal 2 2 3 5 3 2" xfId="11680"/>
    <cellStyle name="Normal 2 2 3 5 3 2 2" xfId="11681"/>
    <cellStyle name="Normal 2 2 3 5 3 2 2 2" xfId="11682"/>
    <cellStyle name="Normal 2 2 3 5 3 2 3" xfId="11683"/>
    <cellStyle name="Normal 2 2 3 5 3 3" xfId="11684"/>
    <cellStyle name="Normal 2 2 3 5 3 3 2" xfId="11685"/>
    <cellStyle name="Normal 2 2 3 5 3 4" xfId="11686"/>
    <cellStyle name="Normal 2 2 3 5 4" xfId="11687"/>
    <cellStyle name="Normal 2 2 3 5 4 2" xfId="11688"/>
    <cellStyle name="Normal 2 2 3 5 4 2 2" xfId="11689"/>
    <cellStyle name="Normal 2 2 3 5 4 2 2 2" xfId="11690"/>
    <cellStyle name="Normal 2 2 3 5 4 2 3" xfId="11691"/>
    <cellStyle name="Normal 2 2 3 5 4 3" xfId="11692"/>
    <cellStyle name="Normal 2 2 3 5 4 3 2" xfId="11693"/>
    <cellStyle name="Normal 2 2 3 5 4 4" xfId="11694"/>
    <cellStyle name="Normal 2 2 3 5 5" xfId="11695"/>
    <cellStyle name="Normal 2 2 3 5 5 2" xfId="11696"/>
    <cellStyle name="Normal 2 2 3 5 5 2 2" xfId="11697"/>
    <cellStyle name="Normal 2 2 3 5 5 3" xfId="11698"/>
    <cellStyle name="Normal 2 2 3 5 6" xfId="11699"/>
    <cellStyle name="Normal 2 2 3 5 6 2" xfId="11700"/>
    <cellStyle name="Normal 2 2 3 5 7" xfId="11701"/>
    <cellStyle name="Normal 2 2 3 5 7 2" xfId="11702"/>
    <cellStyle name="Normal 2 2 3 5 8" xfId="11703"/>
    <cellStyle name="Normal 2 2 3 6" xfId="11704"/>
    <cellStyle name="Normal 2 2 3 6 2" xfId="11705"/>
    <cellStyle name="Normal 2 2 3 6 2 2" xfId="11706"/>
    <cellStyle name="Normal 2 2 3 6 2 2 2" xfId="11707"/>
    <cellStyle name="Normal 2 2 3 6 2 2 2 2" xfId="11708"/>
    <cellStyle name="Normal 2 2 3 6 2 2 3" xfId="11709"/>
    <cellStyle name="Normal 2 2 3 6 2 3" xfId="11710"/>
    <cellStyle name="Normal 2 2 3 6 2 3 2" xfId="11711"/>
    <cellStyle name="Normal 2 2 3 6 2 4" xfId="11712"/>
    <cellStyle name="Normal 2 2 3 6 3" xfId="11713"/>
    <cellStyle name="Normal 2 2 3 6 3 2" xfId="11714"/>
    <cellStyle name="Normal 2 2 3 6 3 2 2" xfId="11715"/>
    <cellStyle name="Normal 2 2 3 6 3 2 2 2" xfId="11716"/>
    <cellStyle name="Normal 2 2 3 6 3 2 3" xfId="11717"/>
    <cellStyle name="Normal 2 2 3 6 3 3" xfId="11718"/>
    <cellStyle name="Normal 2 2 3 6 3 3 2" xfId="11719"/>
    <cellStyle name="Normal 2 2 3 6 3 4" xfId="11720"/>
    <cellStyle name="Normal 2 2 3 6 4" xfId="11721"/>
    <cellStyle name="Normal 2 2 3 6 4 2" xfId="11722"/>
    <cellStyle name="Normal 2 2 3 6 4 2 2" xfId="11723"/>
    <cellStyle name="Normal 2 2 3 6 4 2 2 2" xfId="11724"/>
    <cellStyle name="Normal 2 2 3 6 4 2 3" xfId="11725"/>
    <cellStyle name="Normal 2 2 3 6 4 3" xfId="11726"/>
    <cellStyle name="Normal 2 2 3 6 4 3 2" xfId="11727"/>
    <cellStyle name="Normal 2 2 3 6 4 4" xfId="11728"/>
    <cellStyle name="Normal 2 2 3 6 5" xfId="11729"/>
    <cellStyle name="Normal 2 2 3 6 5 2" xfId="11730"/>
    <cellStyle name="Normal 2 2 3 6 5 2 2" xfId="11731"/>
    <cellStyle name="Normal 2 2 3 6 5 3" xfId="11732"/>
    <cellStyle name="Normal 2 2 3 6 6" xfId="11733"/>
    <cellStyle name="Normal 2 2 3 6 6 2" xfId="11734"/>
    <cellStyle name="Normal 2 2 3 6 7" xfId="11735"/>
    <cellStyle name="Normal 2 2 3 6 7 2" xfId="11736"/>
    <cellStyle name="Normal 2 2 3 6 8" xfId="11737"/>
    <cellStyle name="Normal 2 2 3 7" xfId="11738"/>
    <cellStyle name="Normal 2 2 3 7 2" xfId="11739"/>
    <cellStyle name="Normal 2 2 3 7 2 2" xfId="11740"/>
    <cellStyle name="Normal 2 2 3 7 2 2 2" xfId="11741"/>
    <cellStyle name="Normal 2 2 3 7 2 2 2 2" xfId="11742"/>
    <cellStyle name="Normal 2 2 3 7 2 2 3" xfId="11743"/>
    <cellStyle name="Normal 2 2 3 7 2 3" xfId="11744"/>
    <cellStyle name="Normal 2 2 3 7 2 3 2" xfId="11745"/>
    <cellStyle name="Normal 2 2 3 7 2 4" xfId="11746"/>
    <cellStyle name="Normal 2 2 3 7 3" xfId="11747"/>
    <cellStyle name="Normal 2 2 3 7 3 2" xfId="11748"/>
    <cellStyle name="Normal 2 2 3 7 3 2 2" xfId="11749"/>
    <cellStyle name="Normal 2 2 3 7 3 2 2 2" xfId="11750"/>
    <cellStyle name="Normal 2 2 3 7 3 2 3" xfId="11751"/>
    <cellStyle name="Normal 2 2 3 7 3 3" xfId="11752"/>
    <cellStyle name="Normal 2 2 3 7 3 3 2" xfId="11753"/>
    <cellStyle name="Normal 2 2 3 7 3 4" xfId="11754"/>
    <cellStyle name="Normal 2 2 3 7 4" xfId="11755"/>
    <cellStyle name="Normal 2 2 3 7 4 2" xfId="11756"/>
    <cellStyle name="Normal 2 2 3 7 4 2 2" xfId="11757"/>
    <cellStyle name="Normal 2 2 3 7 4 2 2 2" xfId="11758"/>
    <cellStyle name="Normal 2 2 3 7 4 2 3" xfId="11759"/>
    <cellStyle name="Normal 2 2 3 7 4 3" xfId="11760"/>
    <cellStyle name="Normal 2 2 3 7 4 3 2" xfId="11761"/>
    <cellStyle name="Normal 2 2 3 7 4 4" xfId="11762"/>
    <cellStyle name="Normal 2 2 3 7 5" xfId="11763"/>
    <cellStyle name="Normal 2 2 3 7 5 2" xfId="11764"/>
    <cellStyle name="Normal 2 2 3 7 5 2 2" xfId="11765"/>
    <cellStyle name="Normal 2 2 3 7 5 3" xfId="11766"/>
    <cellStyle name="Normal 2 2 3 7 6" xfId="11767"/>
    <cellStyle name="Normal 2 2 3 7 6 2" xfId="11768"/>
    <cellStyle name="Normal 2 2 3 7 7" xfId="11769"/>
    <cellStyle name="Normal 2 2 3 7 7 2" xfId="11770"/>
    <cellStyle name="Normal 2 2 3 7 8" xfId="11771"/>
    <cellStyle name="Normal 2 2 3 8" xfId="11772"/>
    <cellStyle name="Normal 2 2 3 8 2" xfId="11773"/>
    <cellStyle name="Normal 2 2 3 8 2 2" xfId="11774"/>
    <cellStyle name="Normal 2 2 3 8 2 2 2" xfId="11775"/>
    <cellStyle name="Normal 2 2 3 8 2 2 2 2" xfId="11776"/>
    <cellStyle name="Normal 2 2 3 8 2 2 3" xfId="11777"/>
    <cellStyle name="Normal 2 2 3 8 2 3" xfId="11778"/>
    <cellStyle name="Normal 2 2 3 8 2 3 2" xfId="11779"/>
    <cellStyle name="Normal 2 2 3 8 2 4" xfId="11780"/>
    <cellStyle name="Normal 2 2 3 8 3" xfId="11781"/>
    <cellStyle name="Normal 2 2 3 8 3 2" xfId="11782"/>
    <cellStyle name="Normal 2 2 3 8 3 2 2" xfId="11783"/>
    <cellStyle name="Normal 2 2 3 8 3 2 2 2" xfId="11784"/>
    <cellStyle name="Normal 2 2 3 8 3 2 3" xfId="11785"/>
    <cellStyle name="Normal 2 2 3 8 3 3" xfId="11786"/>
    <cellStyle name="Normal 2 2 3 8 3 3 2" xfId="11787"/>
    <cellStyle name="Normal 2 2 3 8 3 4" xfId="11788"/>
    <cellStyle name="Normal 2 2 3 8 4" xfId="11789"/>
    <cellStyle name="Normal 2 2 3 8 4 2" xfId="11790"/>
    <cellStyle name="Normal 2 2 3 8 4 2 2" xfId="11791"/>
    <cellStyle name="Normal 2 2 3 8 4 2 2 2" xfId="11792"/>
    <cellStyle name="Normal 2 2 3 8 4 2 3" xfId="11793"/>
    <cellStyle name="Normal 2 2 3 8 4 3" xfId="11794"/>
    <cellStyle name="Normal 2 2 3 8 4 3 2" xfId="11795"/>
    <cellStyle name="Normal 2 2 3 8 4 4" xfId="11796"/>
    <cellStyle name="Normal 2 2 3 8 5" xfId="11797"/>
    <cellStyle name="Normal 2 2 3 8 5 2" xfId="11798"/>
    <cellStyle name="Normal 2 2 3 8 5 2 2" xfId="11799"/>
    <cellStyle name="Normal 2 2 3 8 5 3" xfId="11800"/>
    <cellStyle name="Normal 2 2 3 8 6" xfId="11801"/>
    <cellStyle name="Normal 2 2 3 8 6 2" xfId="11802"/>
    <cellStyle name="Normal 2 2 3 8 7" xfId="11803"/>
    <cellStyle name="Normal 2 2 3 8 7 2" xfId="11804"/>
    <cellStyle name="Normal 2 2 3 8 8" xfId="11805"/>
    <cellStyle name="Normal 2 2 3 9" xfId="11806"/>
    <cellStyle name="Normal 2 2 3 9 2" xfId="11807"/>
    <cellStyle name="Normal 2 2 3 9 2 2" xfId="11808"/>
    <cellStyle name="Normal 2 2 3 9 2 2 2" xfId="11809"/>
    <cellStyle name="Normal 2 2 3 9 2 2 2 2" xfId="11810"/>
    <cellStyle name="Normal 2 2 3 9 2 2 3" xfId="11811"/>
    <cellStyle name="Normal 2 2 3 9 2 3" xfId="11812"/>
    <cellStyle name="Normal 2 2 3 9 2 3 2" xfId="11813"/>
    <cellStyle name="Normal 2 2 3 9 2 4" xfId="11814"/>
    <cellStyle name="Normal 2 2 3 9 3" xfId="11815"/>
    <cellStyle name="Normal 2 2 3 9 3 2" xfId="11816"/>
    <cellStyle name="Normal 2 2 3 9 3 2 2" xfId="11817"/>
    <cellStyle name="Normal 2 2 3 9 3 2 2 2" xfId="11818"/>
    <cellStyle name="Normal 2 2 3 9 3 2 3" xfId="11819"/>
    <cellStyle name="Normal 2 2 3 9 3 3" xfId="11820"/>
    <cellStyle name="Normal 2 2 3 9 3 3 2" xfId="11821"/>
    <cellStyle name="Normal 2 2 3 9 3 4" xfId="11822"/>
    <cellStyle name="Normal 2 2 3 9 4" xfId="11823"/>
    <cellStyle name="Normal 2 2 3 9 4 2" xfId="11824"/>
    <cellStyle name="Normal 2 2 3 9 4 2 2" xfId="11825"/>
    <cellStyle name="Normal 2 2 3 9 4 2 2 2" xfId="11826"/>
    <cellStyle name="Normal 2 2 3 9 4 2 3" xfId="11827"/>
    <cellStyle name="Normal 2 2 3 9 4 3" xfId="11828"/>
    <cellStyle name="Normal 2 2 3 9 4 3 2" xfId="11829"/>
    <cellStyle name="Normal 2 2 3 9 4 4" xfId="11830"/>
    <cellStyle name="Normal 2 2 3 9 5" xfId="11831"/>
    <cellStyle name="Normal 2 2 3 9 5 2" xfId="11832"/>
    <cellStyle name="Normal 2 2 3 9 5 2 2" xfId="11833"/>
    <cellStyle name="Normal 2 2 3 9 5 3" xfId="11834"/>
    <cellStyle name="Normal 2 2 3 9 6" xfId="11835"/>
    <cellStyle name="Normal 2 2 3 9 6 2" xfId="11836"/>
    <cellStyle name="Normal 2 2 3 9 7" xfId="11837"/>
    <cellStyle name="Normal 2 2 3 9 7 2" xfId="11838"/>
    <cellStyle name="Normal 2 2 3 9 8" xfId="11839"/>
    <cellStyle name="Normal 2 2 30" xfId="11840"/>
    <cellStyle name="Normal 2 2 30 2" xfId="11841"/>
    <cellStyle name="Normal 2 2 30 2 2" xfId="11842"/>
    <cellStyle name="Normal 2 2 30 2 2 2" xfId="11843"/>
    <cellStyle name="Normal 2 2 30 2 2 2 2" xfId="11844"/>
    <cellStyle name="Normal 2 2 30 2 2 3" xfId="11845"/>
    <cellStyle name="Normal 2 2 30 2 3" xfId="11846"/>
    <cellStyle name="Normal 2 2 30 2 3 2" xfId="11847"/>
    <cellStyle name="Normal 2 2 30 2 4" xfId="11848"/>
    <cellStyle name="Normal 2 2 30 3" xfId="11849"/>
    <cellStyle name="Normal 2 2 30 3 2" xfId="11850"/>
    <cellStyle name="Normal 2 2 30 3 2 2" xfId="11851"/>
    <cellStyle name="Normal 2 2 30 3 2 2 2" xfId="11852"/>
    <cellStyle name="Normal 2 2 30 3 2 3" xfId="11853"/>
    <cellStyle name="Normal 2 2 30 3 3" xfId="11854"/>
    <cellStyle name="Normal 2 2 30 3 3 2" xfId="11855"/>
    <cellStyle name="Normal 2 2 30 3 4" xfId="11856"/>
    <cellStyle name="Normal 2 2 30 4" xfId="11857"/>
    <cellStyle name="Normal 2 2 30 4 2" xfId="11858"/>
    <cellStyle name="Normal 2 2 30 4 2 2" xfId="11859"/>
    <cellStyle name="Normal 2 2 30 4 2 2 2" xfId="11860"/>
    <cellStyle name="Normal 2 2 30 4 2 3" xfId="11861"/>
    <cellStyle name="Normal 2 2 30 4 3" xfId="11862"/>
    <cellStyle name="Normal 2 2 30 4 3 2" xfId="11863"/>
    <cellStyle name="Normal 2 2 30 4 4" xfId="11864"/>
    <cellStyle name="Normal 2 2 30 5" xfId="11865"/>
    <cellStyle name="Normal 2 2 30 5 2" xfId="11866"/>
    <cellStyle name="Normal 2 2 30 5 2 2" xfId="11867"/>
    <cellStyle name="Normal 2 2 30 5 3" xfId="11868"/>
    <cellStyle name="Normal 2 2 30 6" xfId="11869"/>
    <cellStyle name="Normal 2 2 30 6 2" xfId="11870"/>
    <cellStyle name="Normal 2 2 30 7" xfId="11871"/>
    <cellStyle name="Normal 2 2 30 7 2" xfId="11872"/>
    <cellStyle name="Normal 2 2 30 8" xfId="11873"/>
    <cellStyle name="Normal 2 2 31" xfId="11874"/>
    <cellStyle name="Normal 2 2 31 2" xfId="11875"/>
    <cellStyle name="Normal 2 2 31 2 2" xfId="11876"/>
    <cellStyle name="Normal 2 2 31 2 2 2" xfId="11877"/>
    <cellStyle name="Normal 2 2 31 2 2 2 2" xfId="11878"/>
    <cellStyle name="Normal 2 2 31 2 2 3" xfId="11879"/>
    <cellStyle name="Normal 2 2 31 2 3" xfId="11880"/>
    <cellStyle name="Normal 2 2 31 2 3 2" xfId="11881"/>
    <cellStyle name="Normal 2 2 31 2 4" xfId="11882"/>
    <cellStyle name="Normal 2 2 31 3" xfId="11883"/>
    <cellStyle name="Normal 2 2 31 3 2" xfId="11884"/>
    <cellStyle name="Normal 2 2 31 3 2 2" xfId="11885"/>
    <cellStyle name="Normal 2 2 31 3 2 2 2" xfId="11886"/>
    <cellStyle name="Normal 2 2 31 3 2 3" xfId="11887"/>
    <cellStyle name="Normal 2 2 31 3 3" xfId="11888"/>
    <cellStyle name="Normal 2 2 31 3 3 2" xfId="11889"/>
    <cellStyle name="Normal 2 2 31 3 4" xfId="11890"/>
    <cellStyle name="Normal 2 2 31 4" xfId="11891"/>
    <cellStyle name="Normal 2 2 31 4 2" xfId="11892"/>
    <cellStyle name="Normal 2 2 31 4 2 2" xfId="11893"/>
    <cellStyle name="Normal 2 2 31 4 2 2 2" xfId="11894"/>
    <cellStyle name="Normal 2 2 31 4 2 3" xfId="11895"/>
    <cellStyle name="Normal 2 2 31 4 3" xfId="11896"/>
    <cellStyle name="Normal 2 2 31 4 3 2" xfId="11897"/>
    <cellStyle name="Normal 2 2 31 4 4" xfId="11898"/>
    <cellStyle name="Normal 2 2 31 5" xfId="11899"/>
    <cellStyle name="Normal 2 2 31 5 2" xfId="11900"/>
    <cellStyle name="Normal 2 2 31 5 2 2" xfId="11901"/>
    <cellStyle name="Normal 2 2 31 5 3" xfId="11902"/>
    <cellStyle name="Normal 2 2 31 6" xfId="11903"/>
    <cellStyle name="Normal 2 2 31 6 2" xfId="11904"/>
    <cellStyle name="Normal 2 2 31 7" xfId="11905"/>
    <cellStyle name="Normal 2 2 31 7 2" xfId="11906"/>
    <cellStyle name="Normal 2 2 31 8" xfId="11907"/>
    <cellStyle name="Normal 2 2 32" xfId="11908"/>
    <cellStyle name="Normal 2 2 32 2" xfId="11909"/>
    <cellStyle name="Normal 2 2 32 2 2" xfId="11910"/>
    <cellStyle name="Normal 2 2 32 2 2 2" xfId="11911"/>
    <cellStyle name="Normal 2 2 32 2 2 2 2" xfId="11912"/>
    <cellStyle name="Normal 2 2 32 2 2 3" xfId="11913"/>
    <cellStyle name="Normal 2 2 32 2 3" xfId="11914"/>
    <cellStyle name="Normal 2 2 32 2 3 2" xfId="11915"/>
    <cellStyle name="Normal 2 2 32 2 4" xfId="11916"/>
    <cellStyle name="Normal 2 2 32 3" xfId="11917"/>
    <cellStyle name="Normal 2 2 32 3 2" xfId="11918"/>
    <cellStyle name="Normal 2 2 32 3 2 2" xfId="11919"/>
    <cellStyle name="Normal 2 2 32 3 2 2 2" xfId="11920"/>
    <cellStyle name="Normal 2 2 32 3 2 3" xfId="11921"/>
    <cellStyle name="Normal 2 2 32 3 3" xfId="11922"/>
    <cellStyle name="Normal 2 2 32 3 3 2" xfId="11923"/>
    <cellStyle name="Normal 2 2 32 3 4" xfId="11924"/>
    <cellStyle name="Normal 2 2 32 4" xfId="11925"/>
    <cellStyle name="Normal 2 2 32 4 2" xfId="11926"/>
    <cellStyle name="Normal 2 2 32 4 2 2" xfId="11927"/>
    <cellStyle name="Normal 2 2 32 4 2 2 2" xfId="11928"/>
    <cellStyle name="Normal 2 2 32 4 2 3" xfId="11929"/>
    <cellStyle name="Normal 2 2 32 4 3" xfId="11930"/>
    <cellStyle name="Normal 2 2 32 4 3 2" xfId="11931"/>
    <cellStyle name="Normal 2 2 32 4 4" xfId="11932"/>
    <cellStyle name="Normal 2 2 32 5" xfId="11933"/>
    <cellStyle name="Normal 2 2 32 5 2" xfId="11934"/>
    <cellStyle name="Normal 2 2 32 5 2 2" xfId="11935"/>
    <cellStyle name="Normal 2 2 32 5 3" xfId="11936"/>
    <cellStyle name="Normal 2 2 32 6" xfId="11937"/>
    <cellStyle name="Normal 2 2 32 6 2" xfId="11938"/>
    <cellStyle name="Normal 2 2 32 7" xfId="11939"/>
    <cellStyle name="Normal 2 2 32 7 2" xfId="11940"/>
    <cellStyle name="Normal 2 2 32 8" xfId="11941"/>
    <cellStyle name="Normal 2 2 33" xfId="11942"/>
    <cellStyle name="Normal 2 2 33 2" xfId="11943"/>
    <cellStyle name="Normal 2 2 33 2 2" xfId="11944"/>
    <cellStyle name="Normal 2 2 33 2 2 2" xfId="11945"/>
    <cellStyle name="Normal 2 2 33 2 2 2 2" xfId="11946"/>
    <cellStyle name="Normal 2 2 33 2 2 3" xfId="11947"/>
    <cellStyle name="Normal 2 2 33 2 3" xfId="11948"/>
    <cellStyle name="Normal 2 2 33 2 3 2" xfId="11949"/>
    <cellStyle name="Normal 2 2 33 2 4" xfId="11950"/>
    <cellStyle name="Normal 2 2 33 3" xfId="11951"/>
    <cellStyle name="Normal 2 2 33 3 2" xfId="11952"/>
    <cellStyle name="Normal 2 2 33 3 2 2" xfId="11953"/>
    <cellStyle name="Normal 2 2 33 3 2 2 2" xfId="11954"/>
    <cellStyle name="Normal 2 2 33 3 2 3" xfId="11955"/>
    <cellStyle name="Normal 2 2 33 3 3" xfId="11956"/>
    <cellStyle name="Normal 2 2 33 3 3 2" xfId="11957"/>
    <cellStyle name="Normal 2 2 33 3 4" xfId="11958"/>
    <cellStyle name="Normal 2 2 33 4" xfId="11959"/>
    <cellStyle name="Normal 2 2 33 4 2" xfId="11960"/>
    <cellStyle name="Normal 2 2 33 4 2 2" xfId="11961"/>
    <cellStyle name="Normal 2 2 33 4 2 2 2" xfId="11962"/>
    <cellStyle name="Normal 2 2 33 4 2 3" xfId="11963"/>
    <cellStyle name="Normal 2 2 33 4 3" xfId="11964"/>
    <cellStyle name="Normal 2 2 33 4 3 2" xfId="11965"/>
    <cellStyle name="Normal 2 2 33 4 4" xfId="11966"/>
    <cellStyle name="Normal 2 2 33 5" xfId="11967"/>
    <cellStyle name="Normal 2 2 33 5 2" xfId="11968"/>
    <cellStyle name="Normal 2 2 33 5 2 2" xfId="11969"/>
    <cellStyle name="Normal 2 2 33 5 3" xfId="11970"/>
    <cellStyle name="Normal 2 2 33 6" xfId="11971"/>
    <cellStyle name="Normal 2 2 33 6 2" xfId="11972"/>
    <cellStyle name="Normal 2 2 33 7" xfId="11973"/>
    <cellStyle name="Normal 2 2 33 7 2" xfId="11974"/>
    <cellStyle name="Normal 2 2 33 8" xfId="11975"/>
    <cellStyle name="Normal 2 2 34" xfId="11976"/>
    <cellStyle name="Normal 2 2 34 2" xfId="11977"/>
    <cellStyle name="Normal 2 2 34 2 2" xfId="11978"/>
    <cellStyle name="Normal 2 2 34 2 2 2" xfId="11979"/>
    <cellStyle name="Normal 2 2 34 2 2 2 2" xfId="11980"/>
    <cellStyle name="Normal 2 2 34 2 2 3" xfId="11981"/>
    <cellStyle name="Normal 2 2 34 2 3" xfId="11982"/>
    <cellStyle name="Normal 2 2 34 2 3 2" xfId="11983"/>
    <cellStyle name="Normal 2 2 34 2 4" xfId="11984"/>
    <cellStyle name="Normal 2 2 34 3" xfId="11985"/>
    <cellStyle name="Normal 2 2 34 3 2" xfId="11986"/>
    <cellStyle name="Normal 2 2 34 3 2 2" xfId="11987"/>
    <cellStyle name="Normal 2 2 34 3 2 2 2" xfId="11988"/>
    <cellStyle name="Normal 2 2 34 3 2 3" xfId="11989"/>
    <cellStyle name="Normal 2 2 34 3 3" xfId="11990"/>
    <cellStyle name="Normal 2 2 34 3 3 2" xfId="11991"/>
    <cellStyle name="Normal 2 2 34 3 4" xfId="11992"/>
    <cellStyle name="Normal 2 2 34 4" xfId="11993"/>
    <cellStyle name="Normal 2 2 34 4 2" xfId="11994"/>
    <cellStyle name="Normal 2 2 34 4 2 2" xfId="11995"/>
    <cellStyle name="Normal 2 2 34 4 2 2 2" xfId="11996"/>
    <cellStyle name="Normal 2 2 34 4 2 3" xfId="11997"/>
    <cellStyle name="Normal 2 2 34 4 3" xfId="11998"/>
    <cellStyle name="Normal 2 2 34 4 3 2" xfId="11999"/>
    <cellStyle name="Normal 2 2 34 4 4" xfId="12000"/>
    <cellStyle name="Normal 2 2 34 5" xfId="12001"/>
    <cellStyle name="Normal 2 2 34 5 2" xfId="12002"/>
    <cellStyle name="Normal 2 2 34 5 2 2" xfId="12003"/>
    <cellStyle name="Normal 2 2 34 5 3" xfId="12004"/>
    <cellStyle name="Normal 2 2 34 6" xfId="12005"/>
    <cellStyle name="Normal 2 2 34 6 2" xfId="12006"/>
    <cellStyle name="Normal 2 2 34 7" xfId="12007"/>
    <cellStyle name="Normal 2 2 34 7 2" xfId="12008"/>
    <cellStyle name="Normal 2 2 34 8" xfId="12009"/>
    <cellStyle name="Normal 2 2 35" xfId="12010"/>
    <cellStyle name="Normal 2 2 35 2" xfId="12011"/>
    <cellStyle name="Normal 2 2 35 2 2" xfId="12012"/>
    <cellStyle name="Normal 2 2 35 2 2 2" xfId="12013"/>
    <cellStyle name="Normal 2 2 35 2 2 2 2" xfId="12014"/>
    <cellStyle name="Normal 2 2 35 2 2 3" xfId="12015"/>
    <cellStyle name="Normal 2 2 35 2 3" xfId="12016"/>
    <cellStyle name="Normal 2 2 35 2 3 2" xfId="12017"/>
    <cellStyle name="Normal 2 2 35 2 4" xfId="12018"/>
    <cellStyle name="Normal 2 2 35 3" xfId="12019"/>
    <cellStyle name="Normal 2 2 35 3 2" xfId="12020"/>
    <cellStyle name="Normal 2 2 35 3 2 2" xfId="12021"/>
    <cellStyle name="Normal 2 2 35 3 2 2 2" xfId="12022"/>
    <cellStyle name="Normal 2 2 35 3 2 3" xfId="12023"/>
    <cellStyle name="Normal 2 2 35 3 3" xfId="12024"/>
    <cellStyle name="Normal 2 2 35 3 3 2" xfId="12025"/>
    <cellStyle name="Normal 2 2 35 3 4" xfId="12026"/>
    <cellStyle name="Normal 2 2 35 4" xfId="12027"/>
    <cellStyle name="Normal 2 2 35 4 2" xfId="12028"/>
    <cellStyle name="Normal 2 2 35 4 2 2" xfId="12029"/>
    <cellStyle name="Normal 2 2 35 4 2 2 2" xfId="12030"/>
    <cellStyle name="Normal 2 2 35 4 2 3" xfId="12031"/>
    <cellStyle name="Normal 2 2 35 4 3" xfId="12032"/>
    <cellStyle name="Normal 2 2 35 4 3 2" xfId="12033"/>
    <cellStyle name="Normal 2 2 35 4 4" xfId="12034"/>
    <cellStyle name="Normal 2 2 35 5" xfId="12035"/>
    <cellStyle name="Normal 2 2 35 5 2" xfId="12036"/>
    <cellStyle name="Normal 2 2 35 5 2 2" xfId="12037"/>
    <cellStyle name="Normal 2 2 35 5 3" xfId="12038"/>
    <cellStyle name="Normal 2 2 35 6" xfId="12039"/>
    <cellStyle name="Normal 2 2 35 6 2" xfId="12040"/>
    <cellStyle name="Normal 2 2 35 7" xfId="12041"/>
    <cellStyle name="Normal 2 2 35 7 2" xfId="12042"/>
    <cellStyle name="Normal 2 2 35 8" xfId="12043"/>
    <cellStyle name="Normal 2 2 36" xfId="12044"/>
    <cellStyle name="Normal 2 2 36 2" xfId="12045"/>
    <cellStyle name="Normal 2 2 36 2 2" xfId="12046"/>
    <cellStyle name="Normal 2 2 36 2 2 2" xfId="12047"/>
    <cellStyle name="Normal 2 2 36 2 3" xfId="12048"/>
    <cellStyle name="Normal 2 2 36 3" xfId="12049"/>
    <cellStyle name="Normal 2 2 36 3 2" xfId="12050"/>
    <cellStyle name="Normal 2 2 36 4" xfId="12051"/>
    <cellStyle name="Normal 2 2 37" xfId="12052"/>
    <cellStyle name="Normal 2 2 37 2" xfId="12053"/>
    <cellStyle name="Normal 2 2 37 2 2" xfId="12054"/>
    <cellStyle name="Normal 2 2 37 2 2 2" xfId="12055"/>
    <cellStyle name="Normal 2 2 37 2 3" xfId="12056"/>
    <cellStyle name="Normal 2 2 37 3" xfId="12057"/>
    <cellStyle name="Normal 2 2 37 3 2" xfId="12058"/>
    <cellStyle name="Normal 2 2 37 4" xfId="12059"/>
    <cellStyle name="Normal 2 2 38" xfId="12060"/>
    <cellStyle name="Normal 2 2 38 2" xfId="12061"/>
    <cellStyle name="Normal 2 2 38 2 2" xfId="12062"/>
    <cellStyle name="Normal 2 2 38 2 2 2" xfId="12063"/>
    <cellStyle name="Normal 2 2 38 2 3" xfId="12064"/>
    <cellStyle name="Normal 2 2 38 3" xfId="12065"/>
    <cellStyle name="Normal 2 2 38 3 2" xfId="12066"/>
    <cellStyle name="Normal 2 2 38 4" xfId="12067"/>
    <cellStyle name="Normal 2 2 39" xfId="12068"/>
    <cellStyle name="Normal 2 2 39 2" xfId="12069"/>
    <cellStyle name="Normal 2 2 39 2 2" xfId="12070"/>
    <cellStyle name="Normal 2 2 39 3" xfId="12071"/>
    <cellStyle name="Normal 2 2 4" xfId="12072"/>
    <cellStyle name="Normal 2 2 4 10" xfId="12073"/>
    <cellStyle name="Normal 2 2 4 10 2" xfId="12074"/>
    <cellStyle name="Normal 2 2 4 10 2 2" xfId="12075"/>
    <cellStyle name="Normal 2 2 4 10 2 2 2" xfId="12076"/>
    <cellStyle name="Normal 2 2 4 10 2 2 2 2" xfId="12077"/>
    <cellStyle name="Normal 2 2 4 10 2 2 3" xfId="12078"/>
    <cellStyle name="Normal 2 2 4 10 2 3" xfId="12079"/>
    <cellStyle name="Normal 2 2 4 10 2 3 2" xfId="12080"/>
    <cellStyle name="Normal 2 2 4 10 2 4" xfId="12081"/>
    <cellStyle name="Normal 2 2 4 10 3" xfId="12082"/>
    <cellStyle name="Normal 2 2 4 10 3 2" xfId="12083"/>
    <cellStyle name="Normal 2 2 4 10 3 2 2" xfId="12084"/>
    <cellStyle name="Normal 2 2 4 10 3 2 2 2" xfId="12085"/>
    <cellStyle name="Normal 2 2 4 10 3 2 3" xfId="12086"/>
    <cellStyle name="Normal 2 2 4 10 3 3" xfId="12087"/>
    <cellStyle name="Normal 2 2 4 10 3 3 2" xfId="12088"/>
    <cellStyle name="Normal 2 2 4 10 3 4" xfId="12089"/>
    <cellStyle name="Normal 2 2 4 10 4" xfId="12090"/>
    <cellStyle name="Normal 2 2 4 10 4 2" xfId="12091"/>
    <cellStyle name="Normal 2 2 4 10 4 2 2" xfId="12092"/>
    <cellStyle name="Normal 2 2 4 10 4 2 2 2" xfId="12093"/>
    <cellStyle name="Normal 2 2 4 10 4 2 3" xfId="12094"/>
    <cellStyle name="Normal 2 2 4 10 4 3" xfId="12095"/>
    <cellStyle name="Normal 2 2 4 10 4 3 2" xfId="12096"/>
    <cellStyle name="Normal 2 2 4 10 4 4" xfId="12097"/>
    <cellStyle name="Normal 2 2 4 10 5" xfId="12098"/>
    <cellStyle name="Normal 2 2 4 10 5 2" xfId="12099"/>
    <cellStyle name="Normal 2 2 4 10 5 2 2" xfId="12100"/>
    <cellStyle name="Normal 2 2 4 10 5 3" xfId="12101"/>
    <cellStyle name="Normal 2 2 4 10 6" xfId="12102"/>
    <cellStyle name="Normal 2 2 4 10 6 2" xfId="12103"/>
    <cellStyle name="Normal 2 2 4 10 7" xfId="12104"/>
    <cellStyle name="Normal 2 2 4 10 7 2" xfId="12105"/>
    <cellStyle name="Normal 2 2 4 10 8" xfId="12106"/>
    <cellStyle name="Normal 2 2 4 11" xfId="12107"/>
    <cellStyle name="Normal 2 2 4 11 2" xfId="12108"/>
    <cellStyle name="Normal 2 2 4 11 2 2" xfId="12109"/>
    <cellStyle name="Normal 2 2 4 11 2 2 2" xfId="12110"/>
    <cellStyle name="Normal 2 2 4 11 2 2 2 2" xfId="12111"/>
    <cellStyle name="Normal 2 2 4 11 2 2 3" xfId="12112"/>
    <cellStyle name="Normal 2 2 4 11 2 3" xfId="12113"/>
    <cellStyle name="Normal 2 2 4 11 2 3 2" xfId="12114"/>
    <cellStyle name="Normal 2 2 4 11 2 4" xfId="12115"/>
    <cellStyle name="Normal 2 2 4 11 3" xfId="12116"/>
    <cellStyle name="Normal 2 2 4 11 3 2" xfId="12117"/>
    <cellStyle name="Normal 2 2 4 11 3 2 2" xfId="12118"/>
    <cellStyle name="Normal 2 2 4 11 3 2 2 2" xfId="12119"/>
    <cellStyle name="Normal 2 2 4 11 3 2 3" xfId="12120"/>
    <cellStyle name="Normal 2 2 4 11 3 3" xfId="12121"/>
    <cellStyle name="Normal 2 2 4 11 3 3 2" xfId="12122"/>
    <cellStyle name="Normal 2 2 4 11 3 4" xfId="12123"/>
    <cellStyle name="Normal 2 2 4 11 4" xfId="12124"/>
    <cellStyle name="Normal 2 2 4 11 4 2" xfId="12125"/>
    <cellStyle name="Normal 2 2 4 11 4 2 2" xfId="12126"/>
    <cellStyle name="Normal 2 2 4 11 4 2 2 2" xfId="12127"/>
    <cellStyle name="Normal 2 2 4 11 4 2 3" xfId="12128"/>
    <cellStyle name="Normal 2 2 4 11 4 3" xfId="12129"/>
    <cellStyle name="Normal 2 2 4 11 4 3 2" xfId="12130"/>
    <cellStyle name="Normal 2 2 4 11 4 4" xfId="12131"/>
    <cellStyle name="Normal 2 2 4 11 5" xfId="12132"/>
    <cellStyle name="Normal 2 2 4 11 5 2" xfId="12133"/>
    <cellStyle name="Normal 2 2 4 11 5 2 2" xfId="12134"/>
    <cellStyle name="Normal 2 2 4 11 5 3" xfId="12135"/>
    <cellStyle name="Normal 2 2 4 11 6" xfId="12136"/>
    <cellStyle name="Normal 2 2 4 11 6 2" xfId="12137"/>
    <cellStyle name="Normal 2 2 4 11 7" xfId="12138"/>
    <cellStyle name="Normal 2 2 4 11 7 2" xfId="12139"/>
    <cellStyle name="Normal 2 2 4 11 8" xfId="12140"/>
    <cellStyle name="Normal 2 2 4 12" xfId="12141"/>
    <cellStyle name="Normal 2 2 4 12 2" xfId="12142"/>
    <cellStyle name="Normal 2 2 4 12 2 2" xfId="12143"/>
    <cellStyle name="Normal 2 2 4 12 2 2 2" xfId="12144"/>
    <cellStyle name="Normal 2 2 4 12 2 2 2 2" xfId="12145"/>
    <cellStyle name="Normal 2 2 4 12 2 2 3" xfId="12146"/>
    <cellStyle name="Normal 2 2 4 12 2 3" xfId="12147"/>
    <cellStyle name="Normal 2 2 4 12 2 3 2" xfId="12148"/>
    <cellStyle name="Normal 2 2 4 12 2 4" xfId="12149"/>
    <cellStyle name="Normal 2 2 4 12 3" xfId="12150"/>
    <cellStyle name="Normal 2 2 4 12 3 2" xfId="12151"/>
    <cellStyle name="Normal 2 2 4 12 3 2 2" xfId="12152"/>
    <cellStyle name="Normal 2 2 4 12 3 2 2 2" xfId="12153"/>
    <cellStyle name="Normal 2 2 4 12 3 2 3" xfId="12154"/>
    <cellStyle name="Normal 2 2 4 12 3 3" xfId="12155"/>
    <cellStyle name="Normal 2 2 4 12 3 3 2" xfId="12156"/>
    <cellStyle name="Normal 2 2 4 12 3 4" xfId="12157"/>
    <cellStyle name="Normal 2 2 4 12 4" xfId="12158"/>
    <cellStyle name="Normal 2 2 4 12 4 2" xfId="12159"/>
    <cellStyle name="Normal 2 2 4 12 4 2 2" xfId="12160"/>
    <cellStyle name="Normal 2 2 4 12 4 2 2 2" xfId="12161"/>
    <cellStyle name="Normal 2 2 4 12 4 2 3" xfId="12162"/>
    <cellStyle name="Normal 2 2 4 12 4 3" xfId="12163"/>
    <cellStyle name="Normal 2 2 4 12 4 3 2" xfId="12164"/>
    <cellStyle name="Normal 2 2 4 12 4 4" xfId="12165"/>
    <cellStyle name="Normal 2 2 4 12 5" xfId="12166"/>
    <cellStyle name="Normal 2 2 4 12 5 2" xfId="12167"/>
    <cellStyle name="Normal 2 2 4 12 5 2 2" xfId="12168"/>
    <cellStyle name="Normal 2 2 4 12 5 3" xfId="12169"/>
    <cellStyle name="Normal 2 2 4 12 6" xfId="12170"/>
    <cellStyle name="Normal 2 2 4 12 6 2" xfId="12171"/>
    <cellStyle name="Normal 2 2 4 12 7" xfId="12172"/>
    <cellStyle name="Normal 2 2 4 12 7 2" xfId="12173"/>
    <cellStyle name="Normal 2 2 4 12 8" xfId="12174"/>
    <cellStyle name="Normal 2 2 4 13" xfId="12175"/>
    <cellStyle name="Normal 2 2 4 13 2" xfId="12176"/>
    <cellStyle name="Normal 2 2 4 13 2 2" xfId="12177"/>
    <cellStyle name="Normal 2 2 4 13 2 2 2" xfId="12178"/>
    <cellStyle name="Normal 2 2 4 13 2 2 2 2" xfId="12179"/>
    <cellStyle name="Normal 2 2 4 13 2 2 3" xfId="12180"/>
    <cellStyle name="Normal 2 2 4 13 2 3" xfId="12181"/>
    <cellStyle name="Normal 2 2 4 13 2 3 2" xfId="12182"/>
    <cellStyle name="Normal 2 2 4 13 2 4" xfId="12183"/>
    <cellStyle name="Normal 2 2 4 13 3" xfId="12184"/>
    <cellStyle name="Normal 2 2 4 13 3 2" xfId="12185"/>
    <cellStyle name="Normal 2 2 4 13 3 2 2" xfId="12186"/>
    <cellStyle name="Normal 2 2 4 13 3 2 2 2" xfId="12187"/>
    <cellStyle name="Normal 2 2 4 13 3 2 3" xfId="12188"/>
    <cellStyle name="Normal 2 2 4 13 3 3" xfId="12189"/>
    <cellStyle name="Normal 2 2 4 13 3 3 2" xfId="12190"/>
    <cellStyle name="Normal 2 2 4 13 3 4" xfId="12191"/>
    <cellStyle name="Normal 2 2 4 13 4" xfId="12192"/>
    <cellStyle name="Normal 2 2 4 13 4 2" xfId="12193"/>
    <cellStyle name="Normal 2 2 4 13 4 2 2" xfId="12194"/>
    <cellStyle name="Normal 2 2 4 13 4 2 2 2" xfId="12195"/>
    <cellStyle name="Normal 2 2 4 13 4 2 3" xfId="12196"/>
    <cellStyle name="Normal 2 2 4 13 4 3" xfId="12197"/>
    <cellStyle name="Normal 2 2 4 13 4 3 2" xfId="12198"/>
    <cellStyle name="Normal 2 2 4 13 4 4" xfId="12199"/>
    <cellStyle name="Normal 2 2 4 13 5" xfId="12200"/>
    <cellStyle name="Normal 2 2 4 13 5 2" xfId="12201"/>
    <cellStyle name="Normal 2 2 4 13 5 2 2" xfId="12202"/>
    <cellStyle name="Normal 2 2 4 13 5 3" xfId="12203"/>
    <cellStyle name="Normal 2 2 4 13 6" xfId="12204"/>
    <cellStyle name="Normal 2 2 4 13 6 2" xfId="12205"/>
    <cellStyle name="Normal 2 2 4 13 7" xfId="12206"/>
    <cellStyle name="Normal 2 2 4 13 7 2" xfId="12207"/>
    <cellStyle name="Normal 2 2 4 13 8" xfId="12208"/>
    <cellStyle name="Normal 2 2 4 14" xfId="12209"/>
    <cellStyle name="Normal 2 2 4 14 2" xfId="12210"/>
    <cellStyle name="Normal 2 2 4 14 2 2" xfId="12211"/>
    <cellStyle name="Normal 2 2 4 14 2 2 2" xfId="12212"/>
    <cellStyle name="Normal 2 2 4 14 2 2 2 2" xfId="12213"/>
    <cellStyle name="Normal 2 2 4 14 2 2 3" xfId="12214"/>
    <cellStyle name="Normal 2 2 4 14 2 3" xfId="12215"/>
    <cellStyle name="Normal 2 2 4 14 2 3 2" xfId="12216"/>
    <cellStyle name="Normal 2 2 4 14 2 4" xfId="12217"/>
    <cellStyle name="Normal 2 2 4 14 3" xfId="12218"/>
    <cellStyle name="Normal 2 2 4 14 3 2" xfId="12219"/>
    <cellStyle name="Normal 2 2 4 14 3 2 2" xfId="12220"/>
    <cellStyle name="Normal 2 2 4 14 3 2 2 2" xfId="12221"/>
    <cellStyle name="Normal 2 2 4 14 3 2 3" xfId="12222"/>
    <cellStyle name="Normal 2 2 4 14 3 3" xfId="12223"/>
    <cellStyle name="Normal 2 2 4 14 3 3 2" xfId="12224"/>
    <cellStyle name="Normal 2 2 4 14 3 4" xfId="12225"/>
    <cellStyle name="Normal 2 2 4 14 4" xfId="12226"/>
    <cellStyle name="Normal 2 2 4 14 4 2" xfId="12227"/>
    <cellStyle name="Normal 2 2 4 14 4 2 2" xfId="12228"/>
    <cellStyle name="Normal 2 2 4 14 4 2 2 2" xfId="12229"/>
    <cellStyle name="Normal 2 2 4 14 4 2 3" xfId="12230"/>
    <cellStyle name="Normal 2 2 4 14 4 3" xfId="12231"/>
    <cellStyle name="Normal 2 2 4 14 4 3 2" xfId="12232"/>
    <cellStyle name="Normal 2 2 4 14 4 4" xfId="12233"/>
    <cellStyle name="Normal 2 2 4 14 5" xfId="12234"/>
    <cellStyle name="Normal 2 2 4 14 5 2" xfId="12235"/>
    <cellStyle name="Normal 2 2 4 14 5 2 2" xfId="12236"/>
    <cellStyle name="Normal 2 2 4 14 5 3" xfId="12237"/>
    <cellStyle name="Normal 2 2 4 14 6" xfId="12238"/>
    <cellStyle name="Normal 2 2 4 14 6 2" xfId="12239"/>
    <cellStyle name="Normal 2 2 4 14 7" xfId="12240"/>
    <cellStyle name="Normal 2 2 4 14 7 2" xfId="12241"/>
    <cellStyle name="Normal 2 2 4 14 8" xfId="12242"/>
    <cellStyle name="Normal 2 2 4 15" xfId="12243"/>
    <cellStyle name="Normal 2 2 4 15 2" xfId="12244"/>
    <cellStyle name="Normal 2 2 4 15 2 2" xfId="12245"/>
    <cellStyle name="Normal 2 2 4 15 2 2 2" xfId="12246"/>
    <cellStyle name="Normal 2 2 4 15 2 2 2 2" xfId="12247"/>
    <cellStyle name="Normal 2 2 4 15 2 2 3" xfId="12248"/>
    <cellStyle name="Normal 2 2 4 15 2 3" xfId="12249"/>
    <cellStyle name="Normal 2 2 4 15 2 3 2" xfId="12250"/>
    <cellStyle name="Normal 2 2 4 15 2 4" xfId="12251"/>
    <cellStyle name="Normal 2 2 4 15 3" xfId="12252"/>
    <cellStyle name="Normal 2 2 4 15 3 2" xfId="12253"/>
    <cellStyle name="Normal 2 2 4 15 3 2 2" xfId="12254"/>
    <cellStyle name="Normal 2 2 4 15 3 2 2 2" xfId="12255"/>
    <cellStyle name="Normal 2 2 4 15 3 2 3" xfId="12256"/>
    <cellStyle name="Normal 2 2 4 15 3 3" xfId="12257"/>
    <cellStyle name="Normal 2 2 4 15 3 3 2" xfId="12258"/>
    <cellStyle name="Normal 2 2 4 15 3 4" xfId="12259"/>
    <cellStyle name="Normal 2 2 4 15 4" xfId="12260"/>
    <cellStyle name="Normal 2 2 4 15 4 2" xfId="12261"/>
    <cellStyle name="Normal 2 2 4 15 4 2 2" xfId="12262"/>
    <cellStyle name="Normal 2 2 4 15 4 2 2 2" xfId="12263"/>
    <cellStyle name="Normal 2 2 4 15 4 2 3" xfId="12264"/>
    <cellStyle name="Normal 2 2 4 15 4 3" xfId="12265"/>
    <cellStyle name="Normal 2 2 4 15 4 3 2" xfId="12266"/>
    <cellStyle name="Normal 2 2 4 15 4 4" xfId="12267"/>
    <cellStyle name="Normal 2 2 4 15 5" xfId="12268"/>
    <cellStyle name="Normal 2 2 4 15 5 2" xfId="12269"/>
    <cellStyle name="Normal 2 2 4 15 5 2 2" xfId="12270"/>
    <cellStyle name="Normal 2 2 4 15 5 3" xfId="12271"/>
    <cellStyle name="Normal 2 2 4 15 6" xfId="12272"/>
    <cellStyle name="Normal 2 2 4 15 6 2" xfId="12273"/>
    <cellStyle name="Normal 2 2 4 15 7" xfId="12274"/>
    <cellStyle name="Normal 2 2 4 15 7 2" xfId="12275"/>
    <cellStyle name="Normal 2 2 4 15 8" xfId="12276"/>
    <cellStyle name="Normal 2 2 4 16" xfId="12277"/>
    <cellStyle name="Normal 2 2 4 16 2" xfId="12278"/>
    <cellStyle name="Normal 2 2 4 16 2 2" xfId="12279"/>
    <cellStyle name="Normal 2 2 4 16 2 2 2" xfId="12280"/>
    <cellStyle name="Normal 2 2 4 16 2 2 2 2" xfId="12281"/>
    <cellStyle name="Normal 2 2 4 16 2 2 3" xfId="12282"/>
    <cellStyle name="Normal 2 2 4 16 2 3" xfId="12283"/>
    <cellStyle name="Normal 2 2 4 16 2 3 2" xfId="12284"/>
    <cellStyle name="Normal 2 2 4 16 2 4" xfId="12285"/>
    <cellStyle name="Normal 2 2 4 16 3" xfId="12286"/>
    <cellStyle name="Normal 2 2 4 16 3 2" xfId="12287"/>
    <cellStyle name="Normal 2 2 4 16 3 2 2" xfId="12288"/>
    <cellStyle name="Normal 2 2 4 16 3 2 2 2" xfId="12289"/>
    <cellStyle name="Normal 2 2 4 16 3 2 3" xfId="12290"/>
    <cellStyle name="Normal 2 2 4 16 3 3" xfId="12291"/>
    <cellStyle name="Normal 2 2 4 16 3 3 2" xfId="12292"/>
    <cellStyle name="Normal 2 2 4 16 3 4" xfId="12293"/>
    <cellStyle name="Normal 2 2 4 16 4" xfId="12294"/>
    <cellStyle name="Normal 2 2 4 16 4 2" xfId="12295"/>
    <cellStyle name="Normal 2 2 4 16 4 2 2" xfId="12296"/>
    <cellStyle name="Normal 2 2 4 16 4 2 2 2" xfId="12297"/>
    <cellStyle name="Normal 2 2 4 16 4 2 3" xfId="12298"/>
    <cellStyle name="Normal 2 2 4 16 4 3" xfId="12299"/>
    <cellStyle name="Normal 2 2 4 16 4 3 2" xfId="12300"/>
    <cellStyle name="Normal 2 2 4 16 4 4" xfId="12301"/>
    <cellStyle name="Normal 2 2 4 16 5" xfId="12302"/>
    <cellStyle name="Normal 2 2 4 16 5 2" xfId="12303"/>
    <cellStyle name="Normal 2 2 4 16 5 2 2" xfId="12304"/>
    <cellStyle name="Normal 2 2 4 16 5 3" xfId="12305"/>
    <cellStyle name="Normal 2 2 4 16 6" xfId="12306"/>
    <cellStyle name="Normal 2 2 4 16 6 2" xfId="12307"/>
    <cellStyle name="Normal 2 2 4 16 7" xfId="12308"/>
    <cellStyle name="Normal 2 2 4 16 7 2" xfId="12309"/>
    <cellStyle name="Normal 2 2 4 16 8" xfId="12310"/>
    <cellStyle name="Normal 2 2 4 17" xfId="12311"/>
    <cellStyle name="Normal 2 2 4 17 2" xfId="12312"/>
    <cellStyle name="Normal 2 2 4 17 2 2" xfId="12313"/>
    <cellStyle name="Normal 2 2 4 17 2 2 2" xfId="12314"/>
    <cellStyle name="Normal 2 2 4 17 2 2 2 2" xfId="12315"/>
    <cellStyle name="Normal 2 2 4 17 2 2 3" xfId="12316"/>
    <cellStyle name="Normal 2 2 4 17 2 3" xfId="12317"/>
    <cellStyle name="Normal 2 2 4 17 2 3 2" xfId="12318"/>
    <cellStyle name="Normal 2 2 4 17 2 4" xfId="12319"/>
    <cellStyle name="Normal 2 2 4 17 3" xfId="12320"/>
    <cellStyle name="Normal 2 2 4 17 3 2" xfId="12321"/>
    <cellStyle name="Normal 2 2 4 17 3 2 2" xfId="12322"/>
    <cellStyle name="Normal 2 2 4 17 3 2 2 2" xfId="12323"/>
    <cellStyle name="Normal 2 2 4 17 3 2 3" xfId="12324"/>
    <cellStyle name="Normal 2 2 4 17 3 3" xfId="12325"/>
    <cellStyle name="Normal 2 2 4 17 3 3 2" xfId="12326"/>
    <cellStyle name="Normal 2 2 4 17 3 4" xfId="12327"/>
    <cellStyle name="Normal 2 2 4 17 4" xfId="12328"/>
    <cellStyle name="Normal 2 2 4 17 4 2" xfId="12329"/>
    <cellStyle name="Normal 2 2 4 17 4 2 2" xfId="12330"/>
    <cellStyle name="Normal 2 2 4 17 4 2 2 2" xfId="12331"/>
    <cellStyle name="Normal 2 2 4 17 4 2 3" xfId="12332"/>
    <cellStyle name="Normal 2 2 4 17 4 3" xfId="12333"/>
    <cellStyle name="Normal 2 2 4 17 4 3 2" xfId="12334"/>
    <cellStyle name="Normal 2 2 4 17 4 4" xfId="12335"/>
    <cellStyle name="Normal 2 2 4 17 5" xfId="12336"/>
    <cellStyle name="Normal 2 2 4 17 5 2" xfId="12337"/>
    <cellStyle name="Normal 2 2 4 17 5 2 2" xfId="12338"/>
    <cellStyle name="Normal 2 2 4 17 5 3" xfId="12339"/>
    <cellStyle name="Normal 2 2 4 17 6" xfId="12340"/>
    <cellStyle name="Normal 2 2 4 17 6 2" xfId="12341"/>
    <cellStyle name="Normal 2 2 4 17 7" xfId="12342"/>
    <cellStyle name="Normal 2 2 4 17 7 2" xfId="12343"/>
    <cellStyle name="Normal 2 2 4 17 8" xfId="12344"/>
    <cellStyle name="Normal 2 2 4 18" xfId="12345"/>
    <cellStyle name="Normal 2 2 4 18 2" xfId="12346"/>
    <cellStyle name="Normal 2 2 4 18 2 2" xfId="12347"/>
    <cellStyle name="Normal 2 2 4 18 2 2 2" xfId="12348"/>
    <cellStyle name="Normal 2 2 4 18 2 2 2 2" xfId="12349"/>
    <cellStyle name="Normal 2 2 4 18 2 2 3" xfId="12350"/>
    <cellStyle name="Normal 2 2 4 18 2 3" xfId="12351"/>
    <cellStyle name="Normal 2 2 4 18 2 3 2" xfId="12352"/>
    <cellStyle name="Normal 2 2 4 18 2 4" xfId="12353"/>
    <cellStyle name="Normal 2 2 4 18 3" xfId="12354"/>
    <cellStyle name="Normal 2 2 4 18 3 2" xfId="12355"/>
    <cellStyle name="Normal 2 2 4 18 3 2 2" xfId="12356"/>
    <cellStyle name="Normal 2 2 4 18 3 2 2 2" xfId="12357"/>
    <cellStyle name="Normal 2 2 4 18 3 2 3" xfId="12358"/>
    <cellStyle name="Normal 2 2 4 18 3 3" xfId="12359"/>
    <cellStyle name="Normal 2 2 4 18 3 3 2" xfId="12360"/>
    <cellStyle name="Normal 2 2 4 18 3 4" xfId="12361"/>
    <cellStyle name="Normal 2 2 4 18 4" xfId="12362"/>
    <cellStyle name="Normal 2 2 4 18 4 2" xfId="12363"/>
    <cellStyle name="Normal 2 2 4 18 4 2 2" xfId="12364"/>
    <cellStyle name="Normal 2 2 4 18 4 2 2 2" xfId="12365"/>
    <cellStyle name="Normal 2 2 4 18 4 2 3" xfId="12366"/>
    <cellStyle name="Normal 2 2 4 18 4 3" xfId="12367"/>
    <cellStyle name="Normal 2 2 4 18 4 3 2" xfId="12368"/>
    <cellStyle name="Normal 2 2 4 18 4 4" xfId="12369"/>
    <cellStyle name="Normal 2 2 4 18 5" xfId="12370"/>
    <cellStyle name="Normal 2 2 4 18 5 2" xfId="12371"/>
    <cellStyle name="Normal 2 2 4 18 5 2 2" xfId="12372"/>
    <cellStyle name="Normal 2 2 4 18 5 3" xfId="12373"/>
    <cellStyle name="Normal 2 2 4 18 6" xfId="12374"/>
    <cellStyle name="Normal 2 2 4 18 6 2" xfId="12375"/>
    <cellStyle name="Normal 2 2 4 18 7" xfId="12376"/>
    <cellStyle name="Normal 2 2 4 18 7 2" xfId="12377"/>
    <cellStyle name="Normal 2 2 4 18 8" xfId="12378"/>
    <cellStyle name="Normal 2 2 4 19" xfId="12379"/>
    <cellStyle name="Normal 2 2 4 19 2" xfId="12380"/>
    <cellStyle name="Normal 2 2 4 19 2 2" xfId="12381"/>
    <cellStyle name="Normal 2 2 4 19 2 2 2" xfId="12382"/>
    <cellStyle name="Normal 2 2 4 19 2 2 2 2" xfId="12383"/>
    <cellStyle name="Normal 2 2 4 19 2 2 3" xfId="12384"/>
    <cellStyle name="Normal 2 2 4 19 2 3" xfId="12385"/>
    <cellStyle name="Normal 2 2 4 19 2 3 2" xfId="12386"/>
    <cellStyle name="Normal 2 2 4 19 2 4" xfId="12387"/>
    <cellStyle name="Normal 2 2 4 19 3" xfId="12388"/>
    <cellStyle name="Normal 2 2 4 19 3 2" xfId="12389"/>
    <cellStyle name="Normal 2 2 4 19 3 2 2" xfId="12390"/>
    <cellStyle name="Normal 2 2 4 19 3 2 2 2" xfId="12391"/>
    <cellStyle name="Normal 2 2 4 19 3 2 3" xfId="12392"/>
    <cellStyle name="Normal 2 2 4 19 3 3" xfId="12393"/>
    <cellStyle name="Normal 2 2 4 19 3 3 2" xfId="12394"/>
    <cellStyle name="Normal 2 2 4 19 3 4" xfId="12395"/>
    <cellStyle name="Normal 2 2 4 19 4" xfId="12396"/>
    <cellStyle name="Normal 2 2 4 19 4 2" xfId="12397"/>
    <cellStyle name="Normal 2 2 4 19 4 2 2" xfId="12398"/>
    <cellStyle name="Normal 2 2 4 19 4 2 2 2" xfId="12399"/>
    <cellStyle name="Normal 2 2 4 19 4 2 3" xfId="12400"/>
    <cellStyle name="Normal 2 2 4 19 4 3" xfId="12401"/>
    <cellStyle name="Normal 2 2 4 19 4 3 2" xfId="12402"/>
    <cellStyle name="Normal 2 2 4 19 4 4" xfId="12403"/>
    <cellStyle name="Normal 2 2 4 19 5" xfId="12404"/>
    <cellStyle name="Normal 2 2 4 19 5 2" xfId="12405"/>
    <cellStyle name="Normal 2 2 4 19 5 2 2" xfId="12406"/>
    <cellStyle name="Normal 2 2 4 19 5 3" xfId="12407"/>
    <cellStyle name="Normal 2 2 4 19 6" xfId="12408"/>
    <cellStyle name="Normal 2 2 4 19 6 2" xfId="12409"/>
    <cellStyle name="Normal 2 2 4 19 7" xfId="12410"/>
    <cellStyle name="Normal 2 2 4 19 7 2" xfId="12411"/>
    <cellStyle name="Normal 2 2 4 19 8" xfId="12412"/>
    <cellStyle name="Normal 2 2 4 2" xfId="12413"/>
    <cellStyle name="Normal 2 2 4 2 2" xfId="12414"/>
    <cellStyle name="Normal 2 2 4 2 2 2" xfId="12415"/>
    <cellStyle name="Normal 2 2 4 2 2 2 2" xfId="12416"/>
    <cellStyle name="Normal 2 2 4 2 2 2 2 2" xfId="12417"/>
    <cellStyle name="Normal 2 2 4 2 2 2 3" xfId="12418"/>
    <cellStyle name="Normal 2 2 4 2 2 3" xfId="12419"/>
    <cellStyle name="Normal 2 2 4 2 2 3 2" xfId="12420"/>
    <cellStyle name="Normal 2 2 4 2 2 4" xfId="12421"/>
    <cellStyle name="Normal 2 2 4 2 3" xfId="12422"/>
    <cellStyle name="Normal 2 2 4 2 3 2" xfId="12423"/>
    <cellStyle name="Normal 2 2 4 2 3 2 2" xfId="12424"/>
    <cellStyle name="Normal 2 2 4 2 3 2 2 2" xfId="12425"/>
    <cellStyle name="Normal 2 2 4 2 3 2 3" xfId="12426"/>
    <cellStyle name="Normal 2 2 4 2 3 3" xfId="12427"/>
    <cellStyle name="Normal 2 2 4 2 3 3 2" xfId="12428"/>
    <cellStyle name="Normal 2 2 4 2 3 4" xfId="12429"/>
    <cellStyle name="Normal 2 2 4 2 4" xfId="12430"/>
    <cellStyle name="Normal 2 2 4 2 4 2" xfId="12431"/>
    <cellStyle name="Normal 2 2 4 2 4 2 2" xfId="12432"/>
    <cellStyle name="Normal 2 2 4 2 4 2 2 2" xfId="12433"/>
    <cellStyle name="Normal 2 2 4 2 4 2 3" xfId="12434"/>
    <cellStyle name="Normal 2 2 4 2 4 3" xfId="12435"/>
    <cellStyle name="Normal 2 2 4 2 4 3 2" xfId="12436"/>
    <cellStyle name="Normal 2 2 4 2 4 4" xfId="12437"/>
    <cellStyle name="Normal 2 2 4 2 5" xfId="12438"/>
    <cellStyle name="Normal 2 2 4 2 5 2" xfId="12439"/>
    <cellStyle name="Normal 2 2 4 2 5 2 2" xfId="12440"/>
    <cellStyle name="Normal 2 2 4 2 5 3" xfId="12441"/>
    <cellStyle name="Normal 2 2 4 2 6" xfId="12442"/>
    <cellStyle name="Normal 2 2 4 2 6 2" xfId="12443"/>
    <cellStyle name="Normal 2 2 4 2 7" xfId="12444"/>
    <cellStyle name="Normal 2 2 4 2 7 2" xfId="12445"/>
    <cellStyle name="Normal 2 2 4 2 8" xfId="12446"/>
    <cellStyle name="Normal 2 2 4 20" xfId="12447"/>
    <cellStyle name="Normal 2 2 4 20 2" xfId="12448"/>
    <cellStyle name="Normal 2 2 4 20 2 2" xfId="12449"/>
    <cellStyle name="Normal 2 2 4 20 2 2 2" xfId="12450"/>
    <cellStyle name="Normal 2 2 4 20 2 2 2 2" xfId="12451"/>
    <cellStyle name="Normal 2 2 4 20 2 2 3" xfId="12452"/>
    <cellStyle name="Normal 2 2 4 20 2 3" xfId="12453"/>
    <cellStyle name="Normal 2 2 4 20 2 3 2" xfId="12454"/>
    <cellStyle name="Normal 2 2 4 20 2 4" xfId="12455"/>
    <cellStyle name="Normal 2 2 4 20 3" xfId="12456"/>
    <cellStyle name="Normal 2 2 4 20 3 2" xfId="12457"/>
    <cellStyle name="Normal 2 2 4 20 3 2 2" xfId="12458"/>
    <cellStyle name="Normal 2 2 4 20 3 2 2 2" xfId="12459"/>
    <cellStyle name="Normal 2 2 4 20 3 2 3" xfId="12460"/>
    <cellStyle name="Normal 2 2 4 20 3 3" xfId="12461"/>
    <cellStyle name="Normal 2 2 4 20 3 3 2" xfId="12462"/>
    <cellStyle name="Normal 2 2 4 20 3 4" xfId="12463"/>
    <cellStyle name="Normal 2 2 4 20 4" xfId="12464"/>
    <cellStyle name="Normal 2 2 4 20 4 2" xfId="12465"/>
    <cellStyle name="Normal 2 2 4 20 4 2 2" xfId="12466"/>
    <cellStyle name="Normal 2 2 4 20 4 2 2 2" xfId="12467"/>
    <cellStyle name="Normal 2 2 4 20 4 2 3" xfId="12468"/>
    <cellStyle name="Normal 2 2 4 20 4 3" xfId="12469"/>
    <cellStyle name="Normal 2 2 4 20 4 3 2" xfId="12470"/>
    <cellStyle name="Normal 2 2 4 20 4 4" xfId="12471"/>
    <cellStyle name="Normal 2 2 4 20 5" xfId="12472"/>
    <cellStyle name="Normal 2 2 4 20 5 2" xfId="12473"/>
    <cellStyle name="Normal 2 2 4 20 5 2 2" xfId="12474"/>
    <cellStyle name="Normal 2 2 4 20 5 3" xfId="12475"/>
    <cellStyle name="Normal 2 2 4 20 6" xfId="12476"/>
    <cellStyle name="Normal 2 2 4 20 6 2" xfId="12477"/>
    <cellStyle name="Normal 2 2 4 20 7" xfId="12478"/>
    <cellStyle name="Normal 2 2 4 20 7 2" xfId="12479"/>
    <cellStyle name="Normal 2 2 4 20 8" xfId="12480"/>
    <cellStyle name="Normal 2 2 4 21" xfId="12481"/>
    <cellStyle name="Normal 2 2 4 21 2" xfId="12482"/>
    <cellStyle name="Normal 2 2 4 21 2 2" xfId="12483"/>
    <cellStyle name="Normal 2 2 4 21 2 2 2" xfId="12484"/>
    <cellStyle name="Normal 2 2 4 21 2 2 2 2" xfId="12485"/>
    <cellStyle name="Normal 2 2 4 21 2 2 3" xfId="12486"/>
    <cellStyle name="Normal 2 2 4 21 2 3" xfId="12487"/>
    <cellStyle name="Normal 2 2 4 21 2 3 2" xfId="12488"/>
    <cellStyle name="Normal 2 2 4 21 2 4" xfId="12489"/>
    <cellStyle name="Normal 2 2 4 21 3" xfId="12490"/>
    <cellStyle name="Normal 2 2 4 21 3 2" xfId="12491"/>
    <cellStyle name="Normal 2 2 4 21 3 2 2" xfId="12492"/>
    <cellStyle name="Normal 2 2 4 21 3 2 2 2" xfId="12493"/>
    <cellStyle name="Normal 2 2 4 21 3 2 3" xfId="12494"/>
    <cellStyle name="Normal 2 2 4 21 3 3" xfId="12495"/>
    <cellStyle name="Normal 2 2 4 21 3 3 2" xfId="12496"/>
    <cellStyle name="Normal 2 2 4 21 3 4" xfId="12497"/>
    <cellStyle name="Normal 2 2 4 21 4" xfId="12498"/>
    <cellStyle name="Normal 2 2 4 21 4 2" xfId="12499"/>
    <cellStyle name="Normal 2 2 4 21 4 2 2" xfId="12500"/>
    <cellStyle name="Normal 2 2 4 21 4 2 2 2" xfId="12501"/>
    <cellStyle name="Normal 2 2 4 21 4 2 3" xfId="12502"/>
    <cellStyle name="Normal 2 2 4 21 4 3" xfId="12503"/>
    <cellStyle name="Normal 2 2 4 21 4 3 2" xfId="12504"/>
    <cellStyle name="Normal 2 2 4 21 4 4" xfId="12505"/>
    <cellStyle name="Normal 2 2 4 21 5" xfId="12506"/>
    <cellStyle name="Normal 2 2 4 21 5 2" xfId="12507"/>
    <cellStyle name="Normal 2 2 4 21 5 2 2" xfId="12508"/>
    <cellStyle name="Normal 2 2 4 21 5 3" xfId="12509"/>
    <cellStyle name="Normal 2 2 4 21 6" xfId="12510"/>
    <cellStyle name="Normal 2 2 4 21 6 2" xfId="12511"/>
    <cellStyle name="Normal 2 2 4 21 7" xfId="12512"/>
    <cellStyle name="Normal 2 2 4 21 7 2" xfId="12513"/>
    <cellStyle name="Normal 2 2 4 21 8" xfId="12514"/>
    <cellStyle name="Normal 2 2 4 22" xfId="12515"/>
    <cellStyle name="Normal 2 2 4 22 2" xfId="12516"/>
    <cellStyle name="Normal 2 2 4 22 2 2" xfId="12517"/>
    <cellStyle name="Normal 2 2 4 22 2 2 2" xfId="12518"/>
    <cellStyle name="Normal 2 2 4 22 2 2 2 2" xfId="12519"/>
    <cellStyle name="Normal 2 2 4 22 2 2 3" xfId="12520"/>
    <cellStyle name="Normal 2 2 4 22 2 3" xfId="12521"/>
    <cellStyle name="Normal 2 2 4 22 2 3 2" xfId="12522"/>
    <cellStyle name="Normal 2 2 4 22 2 4" xfId="12523"/>
    <cellStyle name="Normal 2 2 4 22 3" xfId="12524"/>
    <cellStyle name="Normal 2 2 4 22 3 2" xfId="12525"/>
    <cellStyle name="Normal 2 2 4 22 3 2 2" xfId="12526"/>
    <cellStyle name="Normal 2 2 4 22 3 2 2 2" xfId="12527"/>
    <cellStyle name="Normal 2 2 4 22 3 2 3" xfId="12528"/>
    <cellStyle name="Normal 2 2 4 22 3 3" xfId="12529"/>
    <cellStyle name="Normal 2 2 4 22 3 3 2" xfId="12530"/>
    <cellStyle name="Normal 2 2 4 22 3 4" xfId="12531"/>
    <cellStyle name="Normal 2 2 4 22 4" xfId="12532"/>
    <cellStyle name="Normal 2 2 4 22 4 2" xfId="12533"/>
    <cellStyle name="Normal 2 2 4 22 4 2 2" xfId="12534"/>
    <cellStyle name="Normal 2 2 4 22 4 2 2 2" xfId="12535"/>
    <cellStyle name="Normal 2 2 4 22 4 2 3" xfId="12536"/>
    <cellStyle name="Normal 2 2 4 22 4 3" xfId="12537"/>
    <cellStyle name="Normal 2 2 4 22 4 3 2" xfId="12538"/>
    <cellStyle name="Normal 2 2 4 22 4 4" xfId="12539"/>
    <cellStyle name="Normal 2 2 4 22 5" xfId="12540"/>
    <cellStyle name="Normal 2 2 4 22 5 2" xfId="12541"/>
    <cellStyle name="Normal 2 2 4 22 5 2 2" xfId="12542"/>
    <cellStyle name="Normal 2 2 4 22 5 3" xfId="12543"/>
    <cellStyle name="Normal 2 2 4 22 6" xfId="12544"/>
    <cellStyle name="Normal 2 2 4 22 6 2" xfId="12545"/>
    <cellStyle name="Normal 2 2 4 22 7" xfId="12546"/>
    <cellStyle name="Normal 2 2 4 22 7 2" xfId="12547"/>
    <cellStyle name="Normal 2 2 4 22 8" xfId="12548"/>
    <cellStyle name="Normal 2 2 4 23" xfId="12549"/>
    <cellStyle name="Normal 2 2 4 23 2" xfId="12550"/>
    <cellStyle name="Normal 2 2 4 23 2 2" xfId="12551"/>
    <cellStyle name="Normal 2 2 4 23 2 2 2" xfId="12552"/>
    <cellStyle name="Normal 2 2 4 23 2 2 2 2" xfId="12553"/>
    <cellStyle name="Normal 2 2 4 23 2 2 3" xfId="12554"/>
    <cellStyle name="Normal 2 2 4 23 2 3" xfId="12555"/>
    <cellStyle name="Normal 2 2 4 23 2 3 2" xfId="12556"/>
    <cellStyle name="Normal 2 2 4 23 2 4" xfId="12557"/>
    <cellStyle name="Normal 2 2 4 23 3" xfId="12558"/>
    <cellStyle name="Normal 2 2 4 23 3 2" xfId="12559"/>
    <cellStyle name="Normal 2 2 4 23 3 2 2" xfId="12560"/>
    <cellStyle name="Normal 2 2 4 23 3 2 2 2" xfId="12561"/>
    <cellStyle name="Normal 2 2 4 23 3 2 3" xfId="12562"/>
    <cellStyle name="Normal 2 2 4 23 3 3" xfId="12563"/>
    <cellStyle name="Normal 2 2 4 23 3 3 2" xfId="12564"/>
    <cellStyle name="Normal 2 2 4 23 3 4" xfId="12565"/>
    <cellStyle name="Normal 2 2 4 23 4" xfId="12566"/>
    <cellStyle name="Normal 2 2 4 23 4 2" xfId="12567"/>
    <cellStyle name="Normal 2 2 4 23 4 2 2" xfId="12568"/>
    <cellStyle name="Normal 2 2 4 23 4 2 2 2" xfId="12569"/>
    <cellStyle name="Normal 2 2 4 23 4 2 3" xfId="12570"/>
    <cellStyle name="Normal 2 2 4 23 4 3" xfId="12571"/>
    <cellStyle name="Normal 2 2 4 23 4 3 2" xfId="12572"/>
    <cellStyle name="Normal 2 2 4 23 4 4" xfId="12573"/>
    <cellStyle name="Normal 2 2 4 23 5" xfId="12574"/>
    <cellStyle name="Normal 2 2 4 23 5 2" xfId="12575"/>
    <cellStyle name="Normal 2 2 4 23 5 2 2" xfId="12576"/>
    <cellStyle name="Normal 2 2 4 23 5 3" xfId="12577"/>
    <cellStyle name="Normal 2 2 4 23 6" xfId="12578"/>
    <cellStyle name="Normal 2 2 4 23 6 2" xfId="12579"/>
    <cellStyle name="Normal 2 2 4 23 7" xfId="12580"/>
    <cellStyle name="Normal 2 2 4 23 7 2" xfId="12581"/>
    <cellStyle name="Normal 2 2 4 23 8" xfId="12582"/>
    <cellStyle name="Normal 2 2 4 24" xfId="12583"/>
    <cellStyle name="Normal 2 2 4 24 2" xfId="12584"/>
    <cellStyle name="Normal 2 2 4 24 2 2" xfId="12585"/>
    <cellStyle name="Normal 2 2 4 24 2 2 2" xfId="12586"/>
    <cellStyle name="Normal 2 2 4 24 2 2 2 2" xfId="12587"/>
    <cellStyle name="Normal 2 2 4 24 2 2 3" xfId="12588"/>
    <cellStyle name="Normal 2 2 4 24 2 3" xfId="12589"/>
    <cellStyle name="Normal 2 2 4 24 2 3 2" xfId="12590"/>
    <cellStyle name="Normal 2 2 4 24 2 4" xfId="12591"/>
    <cellStyle name="Normal 2 2 4 24 3" xfId="12592"/>
    <cellStyle name="Normal 2 2 4 24 3 2" xfId="12593"/>
    <cellStyle name="Normal 2 2 4 24 3 2 2" xfId="12594"/>
    <cellStyle name="Normal 2 2 4 24 3 2 2 2" xfId="12595"/>
    <cellStyle name="Normal 2 2 4 24 3 2 3" xfId="12596"/>
    <cellStyle name="Normal 2 2 4 24 3 3" xfId="12597"/>
    <cellStyle name="Normal 2 2 4 24 3 3 2" xfId="12598"/>
    <cellStyle name="Normal 2 2 4 24 3 4" xfId="12599"/>
    <cellStyle name="Normal 2 2 4 24 4" xfId="12600"/>
    <cellStyle name="Normal 2 2 4 24 4 2" xfId="12601"/>
    <cellStyle name="Normal 2 2 4 24 4 2 2" xfId="12602"/>
    <cellStyle name="Normal 2 2 4 24 4 2 2 2" xfId="12603"/>
    <cellStyle name="Normal 2 2 4 24 4 2 3" xfId="12604"/>
    <cellStyle name="Normal 2 2 4 24 4 3" xfId="12605"/>
    <cellStyle name="Normal 2 2 4 24 4 3 2" xfId="12606"/>
    <cellStyle name="Normal 2 2 4 24 4 4" xfId="12607"/>
    <cellStyle name="Normal 2 2 4 24 5" xfId="12608"/>
    <cellStyle name="Normal 2 2 4 24 5 2" xfId="12609"/>
    <cellStyle name="Normal 2 2 4 24 5 2 2" xfId="12610"/>
    <cellStyle name="Normal 2 2 4 24 5 3" xfId="12611"/>
    <cellStyle name="Normal 2 2 4 24 6" xfId="12612"/>
    <cellStyle name="Normal 2 2 4 24 6 2" xfId="12613"/>
    <cellStyle name="Normal 2 2 4 24 7" xfId="12614"/>
    <cellStyle name="Normal 2 2 4 24 7 2" xfId="12615"/>
    <cellStyle name="Normal 2 2 4 24 8" xfId="12616"/>
    <cellStyle name="Normal 2 2 4 25" xfId="12617"/>
    <cellStyle name="Normal 2 2 4 25 2" xfId="12618"/>
    <cellStyle name="Normal 2 2 4 25 2 2" xfId="12619"/>
    <cellStyle name="Normal 2 2 4 25 2 2 2" xfId="12620"/>
    <cellStyle name="Normal 2 2 4 25 2 2 2 2" xfId="12621"/>
    <cellStyle name="Normal 2 2 4 25 2 2 3" xfId="12622"/>
    <cellStyle name="Normal 2 2 4 25 2 3" xfId="12623"/>
    <cellStyle name="Normal 2 2 4 25 2 3 2" xfId="12624"/>
    <cellStyle name="Normal 2 2 4 25 2 4" xfId="12625"/>
    <cellStyle name="Normal 2 2 4 25 3" xfId="12626"/>
    <cellStyle name="Normal 2 2 4 25 3 2" xfId="12627"/>
    <cellStyle name="Normal 2 2 4 25 3 2 2" xfId="12628"/>
    <cellStyle name="Normal 2 2 4 25 3 2 2 2" xfId="12629"/>
    <cellStyle name="Normal 2 2 4 25 3 2 3" xfId="12630"/>
    <cellStyle name="Normal 2 2 4 25 3 3" xfId="12631"/>
    <cellStyle name="Normal 2 2 4 25 3 3 2" xfId="12632"/>
    <cellStyle name="Normal 2 2 4 25 3 4" xfId="12633"/>
    <cellStyle name="Normal 2 2 4 25 4" xfId="12634"/>
    <cellStyle name="Normal 2 2 4 25 4 2" xfId="12635"/>
    <cellStyle name="Normal 2 2 4 25 4 2 2" xfId="12636"/>
    <cellStyle name="Normal 2 2 4 25 4 2 2 2" xfId="12637"/>
    <cellStyle name="Normal 2 2 4 25 4 2 3" xfId="12638"/>
    <cellStyle name="Normal 2 2 4 25 4 3" xfId="12639"/>
    <cellStyle name="Normal 2 2 4 25 4 3 2" xfId="12640"/>
    <cellStyle name="Normal 2 2 4 25 4 4" xfId="12641"/>
    <cellStyle name="Normal 2 2 4 25 5" xfId="12642"/>
    <cellStyle name="Normal 2 2 4 25 5 2" xfId="12643"/>
    <cellStyle name="Normal 2 2 4 25 5 2 2" xfId="12644"/>
    <cellStyle name="Normal 2 2 4 25 5 3" xfId="12645"/>
    <cellStyle name="Normal 2 2 4 25 6" xfId="12646"/>
    <cellStyle name="Normal 2 2 4 25 6 2" xfId="12647"/>
    <cellStyle name="Normal 2 2 4 25 7" xfId="12648"/>
    <cellStyle name="Normal 2 2 4 25 7 2" xfId="12649"/>
    <cellStyle name="Normal 2 2 4 25 8" xfId="12650"/>
    <cellStyle name="Normal 2 2 4 26" xfId="12651"/>
    <cellStyle name="Normal 2 2 4 26 2" xfId="12652"/>
    <cellStyle name="Normal 2 2 4 26 2 2" xfId="12653"/>
    <cellStyle name="Normal 2 2 4 26 2 2 2" xfId="12654"/>
    <cellStyle name="Normal 2 2 4 26 2 2 2 2" xfId="12655"/>
    <cellStyle name="Normal 2 2 4 26 2 2 3" xfId="12656"/>
    <cellStyle name="Normal 2 2 4 26 2 3" xfId="12657"/>
    <cellStyle name="Normal 2 2 4 26 2 3 2" xfId="12658"/>
    <cellStyle name="Normal 2 2 4 26 2 4" xfId="12659"/>
    <cellStyle name="Normal 2 2 4 26 3" xfId="12660"/>
    <cellStyle name="Normal 2 2 4 26 3 2" xfId="12661"/>
    <cellStyle name="Normal 2 2 4 26 3 2 2" xfId="12662"/>
    <cellStyle name="Normal 2 2 4 26 3 2 2 2" xfId="12663"/>
    <cellStyle name="Normal 2 2 4 26 3 2 3" xfId="12664"/>
    <cellStyle name="Normal 2 2 4 26 3 3" xfId="12665"/>
    <cellStyle name="Normal 2 2 4 26 3 3 2" xfId="12666"/>
    <cellStyle name="Normal 2 2 4 26 3 4" xfId="12667"/>
    <cellStyle name="Normal 2 2 4 26 4" xfId="12668"/>
    <cellStyle name="Normal 2 2 4 26 4 2" xfId="12669"/>
    <cellStyle name="Normal 2 2 4 26 4 2 2" xfId="12670"/>
    <cellStyle name="Normal 2 2 4 26 4 2 2 2" xfId="12671"/>
    <cellStyle name="Normal 2 2 4 26 4 2 3" xfId="12672"/>
    <cellStyle name="Normal 2 2 4 26 4 3" xfId="12673"/>
    <cellStyle name="Normal 2 2 4 26 4 3 2" xfId="12674"/>
    <cellStyle name="Normal 2 2 4 26 4 4" xfId="12675"/>
    <cellStyle name="Normal 2 2 4 26 5" xfId="12676"/>
    <cellStyle name="Normal 2 2 4 26 5 2" xfId="12677"/>
    <cellStyle name="Normal 2 2 4 26 5 2 2" xfId="12678"/>
    <cellStyle name="Normal 2 2 4 26 5 3" xfId="12679"/>
    <cellStyle name="Normal 2 2 4 26 6" xfId="12680"/>
    <cellStyle name="Normal 2 2 4 26 6 2" xfId="12681"/>
    <cellStyle name="Normal 2 2 4 26 7" xfId="12682"/>
    <cellStyle name="Normal 2 2 4 26 7 2" xfId="12683"/>
    <cellStyle name="Normal 2 2 4 26 8" xfId="12684"/>
    <cellStyle name="Normal 2 2 4 27" xfId="12685"/>
    <cellStyle name="Normal 2 2 4 27 2" xfId="12686"/>
    <cellStyle name="Normal 2 2 4 27 2 2" xfId="12687"/>
    <cellStyle name="Normal 2 2 4 27 2 2 2" xfId="12688"/>
    <cellStyle name="Normal 2 2 4 27 2 2 2 2" xfId="12689"/>
    <cellStyle name="Normal 2 2 4 27 2 2 3" xfId="12690"/>
    <cellStyle name="Normal 2 2 4 27 2 3" xfId="12691"/>
    <cellStyle name="Normal 2 2 4 27 2 3 2" xfId="12692"/>
    <cellStyle name="Normal 2 2 4 27 2 4" xfId="12693"/>
    <cellStyle name="Normal 2 2 4 27 3" xfId="12694"/>
    <cellStyle name="Normal 2 2 4 27 3 2" xfId="12695"/>
    <cellStyle name="Normal 2 2 4 27 3 2 2" xfId="12696"/>
    <cellStyle name="Normal 2 2 4 27 3 2 2 2" xfId="12697"/>
    <cellStyle name="Normal 2 2 4 27 3 2 3" xfId="12698"/>
    <cellStyle name="Normal 2 2 4 27 3 3" xfId="12699"/>
    <cellStyle name="Normal 2 2 4 27 3 3 2" xfId="12700"/>
    <cellStyle name="Normal 2 2 4 27 3 4" xfId="12701"/>
    <cellStyle name="Normal 2 2 4 27 4" xfId="12702"/>
    <cellStyle name="Normal 2 2 4 27 4 2" xfId="12703"/>
    <cellStyle name="Normal 2 2 4 27 4 2 2" xfId="12704"/>
    <cellStyle name="Normal 2 2 4 27 4 2 2 2" xfId="12705"/>
    <cellStyle name="Normal 2 2 4 27 4 2 3" xfId="12706"/>
    <cellStyle name="Normal 2 2 4 27 4 3" xfId="12707"/>
    <cellStyle name="Normal 2 2 4 27 4 3 2" xfId="12708"/>
    <cellStyle name="Normal 2 2 4 27 4 4" xfId="12709"/>
    <cellStyle name="Normal 2 2 4 27 5" xfId="12710"/>
    <cellStyle name="Normal 2 2 4 27 5 2" xfId="12711"/>
    <cellStyle name="Normal 2 2 4 27 5 2 2" xfId="12712"/>
    <cellStyle name="Normal 2 2 4 27 5 3" xfId="12713"/>
    <cellStyle name="Normal 2 2 4 27 6" xfId="12714"/>
    <cellStyle name="Normal 2 2 4 27 6 2" xfId="12715"/>
    <cellStyle name="Normal 2 2 4 27 7" xfId="12716"/>
    <cellStyle name="Normal 2 2 4 27 7 2" xfId="12717"/>
    <cellStyle name="Normal 2 2 4 27 8" xfId="12718"/>
    <cellStyle name="Normal 2 2 4 28" xfId="12719"/>
    <cellStyle name="Normal 2 2 4 28 2" xfId="12720"/>
    <cellStyle name="Normal 2 2 4 28 2 2" xfId="12721"/>
    <cellStyle name="Normal 2 2 4 28 2 2 2" xfId="12722"/>
    <cellStyle name="Normal 2 2 4 28 2 2 2 2" xfId="12723"/>
    <cellStyle name="Normal 2 2 4 28 2 2 3" xfId="12724"/>
    <cellStyle name="Normal 2 2 4 28 2 3" xfId="12725"/>
    <cellStyle name="Normal 2 2 4 28 2 3 2" xfId="12726"/>
    <cellStyle name="Normal 2 2 4 28 2 4" xfId="12727"/>
    <cellStyle name="Normal 2 2 4 28 3" xfId="12728"/>
    <cellStyle name="Normal 2 2 4 28 3 2" xfId="12729"/>
    <cellStyle name="Normal 2 2 4 28 3 2 2" xfId="12730"/>
    <cellStyle name="Normal 2 2 4 28 3 2 2 2" xfId="12731"/>
    <cellStyle name="Normal 2 2 4 28 3 2 3" xfId="12732"/>
    <cellStyle name="Normal 2 2 4 28 3 3" xfId="12733"/>
    <cellStyle name="Normal 2 2 4 28 3 3 2" xfId="12734"/>
    <cellStyle name="Normal 2 2 4 28 3 4" xfId="12735"/>
    <cellStyle name="Normal 2 2 4 28 4" xfId="12736"/>
    <cellStyle name="Normal 2 2 4 28 4 2" xfId="12737"/>
    <cellStyle name="Normal 2 2 4 28 4 2 2" xfId="12738"/>
    <cellStyle name="Normal 2 2 4 28 4 2 2 2" xfId="12739"/>
    <cellStyle name="Normal 2 2 4 28 4 2 3" xfId="12740"/>
    <cellStyle name="Normal 2 2 4 28 4 3" xfId="12741"/>
    <cellStyle name="Normal 2 2 4 28 4 3 2" xfId="12742"/>
    <cellStyle name="Normal 2 2 4 28 4 4" xfId="12743"/>
    <cellStyle name="Normal 2 2 4 28 5" xfId="12744"/>
    <cellStyle name="Normal 2 2 4 28 5 2" xfId="12745"/>
    <cellStyle name="Normal 2 2 4 28 5 2 2" xfId="12746"/>
    <cellStyle name="Normal 2 2 4 28 5 3" xfId="12747"/>
    <cellStyle name="Normal 2 2 4 28 6" xfId="12748"/>
    <cellStyle name="Normal 2 2 4 28 6 2" xfId="12749"/>
    <cellStyle name="Normal 2 2 4 28 7" xfId="12750"/>
    <cellStyle name="Normal 2 2 4 28 7 2" xfId="12751"/>
    <cellStyle name="Normal 2 2 4 28 8" xfId="12752"/>
    <cellStyle name="Normal 2 2 4 29" xfId="12753"/>
    <cellStyle name="Normal 2 2 4 29 2" xfId="12754"/>
    <cellStyle name="Normal 2 2 4 29 2 2" xfId="12755"/>
    <cellStyle name="Normal 2 2 4 29 2 2 2" xfId="12756"/>
    <cellStyle name="Normal 2 2 4 29 2 2 2 2" xfId="12757"/>
    <cellStyle name="Normal 2 2 4 29 2 2 3" xfId="12758"/>
    <cellStyle name="Normal 2 2 4 29 2 3" xfId="12759"/>
    <cellStyle name="Normal 2 2 4 29 2 3 2" xfId="12760"/>
    <cellStyle name="Normal 2 2 4 29 2 4" xfId="12761"/>
    <cellStyle name="Normal 2 2 4 29 3" xfId="12762"/>
    <cellStyle name="Normal 2 2 4 29 3 2" xfId="12763"/>
    <cellStyle name="Normal 2 2 4 29 3 2 2" xfId="12764"/>
    <cellStyle name="Normal 2 2 4 29 3 2 2 2" xfId="12765"/>
    <cellStyle name="Normal 2 2 4 29 3 2 3" xfId="12766"/>
    <cellStyle name="Normal 2 2 4 29 3 3" xfId="12767"/>
    <cellStyle name="Normal 2 2 4 29 3 3 2" xfId="12768"/>
    <cellStyle name="Normal 2 2 4 29 3 4" xfId="12769"/>
    <cellStyle name="Normal 2 2 4 29 4" xfId="12770"/>
    <cellStyle name="Normal 2 2 4 29 4 2" xfId="12771"/>
    <cellStyle name="Normal 2 2 4 29 4 2 2" xfId="12772"/>
    <cellStyle name="Normal 2 2 4 29 4 2 2 2" xfId="12773"/>
    <cellStyle name="Normal 2 2 4 29 4 2 3" xfId="12774"/>
    <cellStyle name="Normal 2 2 4 29 4 3" xfId="12775"/>
    <cellStyle name="Normal 2 2 4 29 4 3 2" xfId="12776"/>
    <cellStyle name="Normal 2 2 4 29 4 4" xfId="12777"/>
    <cellStyle name="Normal 2 2 4 29 5" xfId="12778"/>
    <cellStyle name="Normal 2 2 4 29 5 2" xfId="12779"/>
    <cellStyle name="Normal 2 2 4 29 5 2 2" xfId="12780"/>
    <cellStyle name="Normal 2 2 4 29 5 3" xfId="12781"/>
    <cellStyle name="Normal 2 2 4 29 6" xfId="12782"/>
    <cellStyle name="Normal 2 2 4 29 6 2" xfId="12783"/>
    <cellStyle name="Normal 2 2 4 29 7" xfId="12784"/>
    <cellStyle name="Normal 2 2 4 29 7 2" xfId="12785"/>
    <cellStyle name="Normal 2 2 4 29 8" xfId="12786"/>
    <cellStyle name="Normal 2 2 4 3" xfId="12787"/>
    <cellStyle name="Normal 2 2 4 3 2" xfId="12788"/>
    <cellStyle name="Normal 2 2 4 3 2 2" xfId="12789"/>
    <cellStyle name="Normal 2 2 4 3 2 2 2" xfId="12790"/>
    <cellStyle name="Normal 2 2 4 3 2 2 2 2" xfId="12791"/>
    <cellStyle name="Normal 2 2 4 3 2 2 3" xfId="12792"/>
    <cellStyle name="Normal 2 2 4 3 2 3" xfId="12793"/>
    <cellStyle name="Normal 2 2 4 3 2 3 2" xfId="12794"/>
    <cellStyle name="Normal 2 2 4 3 2 4" xfId="12795"/>
    <cellStyle name="Normal 2 2 4 3 3" xfId="12796"/>
    <cellStyle name="Normal 2 2 4 3 3 2" xfId="12797"/>
    <cellStyle name="Normal 2 2 4 3 3 2 2" xfId="12798"/>
    <cellStyle name="Normal 2 2 4 3 3 2 2 2" xfId="12799"/>
    <cellStyle name="Normal 2 2 4 3 3 2 3" xfId="12800"/>
    <cellStyle name="Normal 2 2 4 3 3 3" xfId="12801"/>
    <cellStyle name="Normal 2 2 4 3 3 3 2" xfId="12802"/>
    <cellStyle name="Normal 2 2 4 3 3 4" xfId="12803"/>
    <cellStyle name="Normal 2 2 4 3 4" xfId="12804"/>
    <cellStyle name="Normal 2 2 4 3 4 2" xfId="12805"/>
    <cellStyle name="Normal 2 2 4 3 4 2 2" xfId="12806"/>
    <cellStyle name="Normal 2 2 4 3 4 2 2 2" xfId="12807"/>
    <cellStyle name="Normal 2 2 4 3 4 2 3" xfId="12808"/>
    <cellStyle name="Normal 2 2 4 3 4 3" xfId="12809"/>
    <cellStyle name="Normal 2 2 4 3 4 3 2" xfId="12810"/>
    <cellStyle name="Normal 2 2 4 3 4 4" xfId="12811"/>
    <cellStyle name="Normal 2 2 4 3 5" xfId="12812"/>
    <cellStyle name="Normal 2 2 4 3 5 2" xfId="12813"/>
    <cellStyle name="Normal 2 2 4 3 5 2 2" xfId="12814"/>
    <cellStyle name="Normal 2 2 4 3 5 3" xfId="12815"/>
    <cellStyle name="Normal 2 2 4 3 6" xfId="12816"/>
    <cellStyle name="Normal 2 2 4 3 6 2" xfId="12817"/>
    <cellStyle name="Normal 2 2 4 3 7" xfId="12818"/>
    <cellStyle name="Normal 2 2 4 3 7 2" xfId="12819"/>
    <cellStyle name="Normal 2 2 4 3 8" xfId="12820"/>
    <cellStyle name="Normal 2 2 4 30" xfId="12821"/>
    <cellStyle name="Normal 2 2 4 30 2" xfId="12822"/>
    <cellStyle name="Normal 2 2 4 30 2 2" xfId="12823"/>
    <cellStyle name="Normal 2 2 4 30 2 2 2" xfId="12824"/>
    <cellStyle name="Normal 2 2 4 30 2 3" xfId="12825"/>
    <cellStyle name="Normal 2 2 4 30 3" xfId="12826"/>
    <cellStyle name="Normal 2 2 4 30 3 2" xfId="12827"/>
    <cellStyle name="Normal 2 2 4 30 4" xfId="12828"/>
    <cellStyle name="Normal 2 2 4 31" xfId="12829"/>
    <cellStyle name="Normal 2 2 4 31 2" xfId="12830"/>
    <cellStyle name="Normal 2 2 4 31 2 2" xfId="12831"/>
    <cellStyle name="Normal 2 2 4 31 2 2 2" xfId="12832"/>
    <cellStyle name="Normal 2 2 4 31 2 3" xfId="12833"/>
    <cellStyle name="Normal 2 2 4 31 3" xfId="12834"/>
    <cellStyle name="Normal 2 2 4 31 3 2" xfId="12835"/>
    <cellStyle name="Normal 2 2 4 31 4" xfId="12836"/>
    <cellStyle name="Normal 2 2 4 32" xfId="12837"/>
    <cellStyle name="Normal 2 2 4 32 2" xfId="12838"/>
    <cellStyle name="Normal 2 2 4 32 2 2" xfId="12839"/>
    <cellStyle name="Normal 2 2 4 32 2 2 2" xfId="12840"/>
    <cellStyle name="Normal 2 2 4 32 2 3" xfId="12841"/>
    <cellStyle name="Normal 2 2 4 32 3" xfId="12842"/>
    <cellStyle name="Normal 2 2 4 32 3 2" xfId="12843"/>
    <cellStyle name="Normal 2 2 4 32 4" xfId="12844"/>
    <cellStyle name="Normal 2 2 4 33" xfId="12845"/>
    <cellStyle name="Normal 2 2 4 33 2" xfId="12846"/>
    <cellStyle name="Normal 2 2 4 33 2 2" xfId="12847"/>
    <cellStyle name="Normal 2 2 4 33 3" xfId="12848"/>
    <cellStyle name="Normal 2 2 4 34" xfId="12849"/>
    <cellStyle name="Normal 2 2 4 34 2" xfId="12850"/>
    <cellStyle name="Normal 2 2 4 35" xfId="12851"/>
    <cellStyle name="Normal 2 2 4 35 2" xfId="12852"/>
    <cellStyle name="Normal 2 2 4 36" xfId="12853"/>
    <cellStyle name="Normal 2 2 4 4" xfId="12854"/>
    <cellStyle name="Normal 2 2 4 4 2" xfId="12855"/>
    <cellStyle name="Normal 2 2 4 4 2 2" xfId="12856"/>
    <cellStyle name="Normal 2 2 4 4 2 2 2" xfId="12857"/>
    <cellStyle name="Normal 2 2 4 4 2 2 2 2" xfId="12858"/>
    <cellStyle name="Normal 2 2 4 4 2 2 3" xfId="12859"/>
    <cellStyle name="Normal 2 2 4 4 2 3" xfId="12860"/>
    <cellStyle name="Normal 2 2 4 4 2 3 2" xfId="12861"/>
    <cellStyle name="Normal 2 2 4 4 2 4" xfId="12862"/>
    <cellStyle name="Normal 2 2 4 4 3" xfId="12863"/>
    <cellStyle name="Normal 2 2 4 4 3 2" xfId="12864"/>
    <cellStyle name="Normal 2 2 4 4 3 2 2" xfId="12865"/>
    <cellStyle name="Normal 2 2 4 4 3 2 2 2" xfId="12866"/>
    <cellStyle name="Normal 2 2 4 4 3 2 3" xfId="12867"/>
    <cellStyle name="Normal 2 2 4 4 3 3" xfId="12868"/>
    <cellStyle name="Normal 2 2 4 4 3 3 2" xfId="12869"/>
    <cellStyle name="Normal 2 2 4 4 3 4" xfId="12870"/>
    <cellStyle name="Normal 2 2 4 4 4" xfId="12871"/>
    <cellStyle name="Normal 2 2 4 4 4 2" xfId="12872"/>
    <cellStyle name="Normal 2 2 4 4 4 2 2" xfId="12873"/>
    <cellStyle name="Normal 2 2 4 4 4 2 2 2" xfId="12874"/>
    <cellStyle name="Normal 2 2 4 4 4 2 3" xfId="12875"/>
    <cellStyle name="Normal 2 2 4 4 4 3" xfId="12876"/>
    <cellStyle name="Normal 2 2 4 4 4 3 2" xfId="12877"/>
    <cellStyle name="Normal 2 2 4 4 4 4" xfId="12878"/>
    <cellStyle name="Normal 2 2 4 4 5" xfId="12879"/>
    <cellStyle name="Normal 2 2 4 4 5 2" xfId="12880"/>
    <cellStyle name="Normal 2 2 4 4 5 2 2" xfId="12881"/>
    <cellStyle name="Normal 2 2 4 4 5 3" xfId="12882"/>
    <cellStyle name="Normal 2 2 4 4 6" xfId="12883"/>
    <cellStyle name="Normal 2 2 4 4 6 2" xfId="12884"/>
    <cellStyle name="Normal 2 2 4 4 7" xfId="12885"/>
    <cellStyle name="Normal 2 2 4 4 7 2" xfId="12886"/>
    <cellStyle name="Normal 2 2 4 4 8" xfId="12887"/>
    <cellStyle name="Normal 2 2 4 5" xfId="12888"/>
    <cellStyle name="Normal 2 2 4 5 2" xfId="12889"/>
    <cellStyle name="Normal 2 2 4 5 2 2" xfId="12890"/>
    <cellStyle name="Normal 2 2 4 5 2 2 2" xfId="12891"/>
    <cellStyle name="Normal 2 2 4 5 2 2 2 2" xfId="12892"/>
    <cellStyle name="Normal 2 2 4 5 2 2 3" xfId="12893"/>
    <cellStyle name="Normal 2 2 4 5 2 3" xfId="12894"/>
    <cellStyle name="Normal 2 2 4 5 2 3 2" xfId="12895"/>
    <cellStyle name="Normal 2 2 4 5 2 4" xfId="12896"/>
    <cellStyle name="Normal 2 2 4 5 3" xfId="12897"/>
    <cellStyle name="Normal 2 2 4 5 3 2" xfId="12898"/>
    <cellStyle name="Normal 2 2 4 5 3 2 2" xfId="12899"/>
    <cellStyle name="Normal 2 2 4 5 3 2 2 2" xfId="12900"/>
    <cellStyle name="Normal 2 2 4 5 3 2 3" xfId="12901"/>
    <cellStyle name="Normal 2 2 4 5 3 3" xfId="12902"/>
    <cellStyle name="Normal 2 2 4 5 3 3 2" xfId="12903"/>
    <cellStyle name="Normal 2 2 4 5 3 4" xfId="12904"/>
    <cellStyle name="Normal 2 2 4 5 4" xfId="12905"/>
    <cellStyle name="Normal 2 2 4 5 4 2" xfId="12906"/>
    <cellStyle name="Normal 2 2 4 5 4 2 2" xfId="12907"/>
    <cellStyle name="Normal 2 2 4 5 4 2 2 2" xfId="12908"/>
    <cellStyle name="Normal 2 2 4 5 4 2 3" xfId="12909"/>
    <cellStyle name="Normal 2 2 4 5 4 3" xfId="12910"/>
    <cellStyle name="Normal 2 2 4 5 4 3 2" xfId="12911"/>
    <cellStyle name="Normal 2 2 4 5 4 4" xfId="12912"/>
    <cellStyle name="Normal 2 2 4 5 5" xfId="12913"/>
    <cellStyle name="Normal 2 2 4 5 5 2" xfId="12914"/>
    <cellStyle name="Normal 2 2 4 5 5 2 2" xfId="12915"/>
    <cellStyle name="Normal 2 2 4 5 5 3" xfId="12916"/>
    <cellStyle name="Normal 2 2 4 5 6" xfId="12917"/>
    <cellStyle name="Normal 2 2 4 5 6 2" xfId="12918"/>
    <cellStyle name="Normal 2 2 4 5 7" xfId="12919"/>
    <cellStyle name="Normal 2 2 4 5 7 2" xfId="12920"/>
    <cellStyle name="Normal 2 2 4 5 8" xfId="12921"/>
    <cellStyle name="Normal 2 2 4 6" xfId="12922"/>
    <cellStyle name="Normal 2 2 4 6 2" xfId="12923"/>
    <cellStyle name="Normal 2 2 4 6 2 2" xfId="12924"/>
    <cellStyle name="Normal 2 2 4 6 2 2 2" xfId="12925"/>
    <cellStyle name="Normal 2 2 4 6 2 2 2 2" xfId="12926"/>
    <cellStyle name="Normal 2 2 4 6 2 2 3" xfId="12927"/>
    <cellStyle name="Normal 2 2 4 6 2 3" xfId="12928"/>
    <cellStyle name="Normal 2 2 4 6 2 3 2" xfId="12929"/>
    <cellStyle name="Normal 2 2 4 6 2 4" xfId="12930"/>
    <cellStyle name="Normal 2 2 4 6 3" xfId="12931"/>
    <cellStyle name="Normal 2 2 4 6 3 2" xfId="12932"/>
    <cellStyle name="Normal 2 2 4 6 3 2 2" xfId="12933"/>
    <cellStyle name="Normal 2 2 4 6 3 2 2 2" xfId="12934"/>
    <cellStyle name="Normal 2 2 4 6 3 2 3" xfId="12935"/>
    <cellStyle name="Normal 2 2 4 6 3 3" xfId="12936"/>
    <cellStyle name="Normal 2 2 4 6 3 3 2" xfId="12937"/>
    <cellStyle name="Normal 2 2 4 6 3 4" xfId="12938"/>
    <cellStyle name="Normal 2 2 4 6 4" xfId="12939"/>
    <cellStyle name="Normal 2 2 4 6 4 2" xfId="12940"/>
    <cellStyle name="Normal 2 2 4 6 4 2 2" xfId="12941"/>
    <cellStyle name="Normal 2 2 4 6 4 2 2 2" xfId="12942"/>
    <cellStyle name="Normal 2 2 4 6 4 2 3" xfId="12943"/>
    <cellStyle name="Normal 2 2 4 6 4 3" xfId="12944"/>
    <cellStyle name="Normal 2 2 4 6 4 3 2" xfId="12945"/>
    <cellStyle name="Normal 2 2 4 6 4 4" xfId="12946"/>
    <cellStyle name="Normal 2 2 4 6 5" xfId="12947"/>
    <cellStyle name="Normal 2 2 4 6 5 2" xfId="12948"/>
    <cellStyle name="Normal 2 2 4 6 5 2 2" xfId="12949"/>
    <cellStyle name="Normal 2 2 4 6 5 3" xfId="12950"/>
    <cellStyle name="Normal 2 2 4 6 6" xfId="12951"/>
    <cellStyle name="Normal 2 2 4 6 6 2" xfId="12952"/>
    <cellStyle name="Normal 2 2 4 6 7" xfId="12953"/>
    <cellStyle name="Normal 2 2 4 6 7 2" xfId="12954"/>
    <cellStyle name="Normal 2 2 4 6 8" xfId="12955"/>
    <cellStyle name="Normal 2 2 4 7" xfId="12956"/>
    <cellStyle name="Normal 2 2 4 7 2" xfId="12957"/>
    <cellStyle name="Normal 2 2 4 7 2 2" xfId="12958"/>
    <cellStyle name="Normal 2 2 4 7 2 2 2" xfId="12959"/>
    <cellStyle name="Normal 2 2 4 7 2 2 2 2" xfId="12960"/>
    <cellStyle name="Normal 2 2 4 7 2 2 3" xfId="12961"/>
    <cellStyle name="Normal 2 2 4 7 2 3" xfId="12962"/>
    <cellStyle name="Normal 2 2 4 7 2 3 2" xfId="12963"/>
    <cellStyle name="Normal 2 2 4 7 2 4" xfId="12964"/>
    <cellStyle name="Normal 2 2 4 7 3" xfId="12965"/>
    <cellStyle name="Normal 2 2 4 7 3 2" xfId="12966"/>
    <cellStyle name="Normal 2 2 4 7 3 2 2" xfId="12967"/>
    <cellStyle name="Normal 2 2 4 7 3 2 2 2" xfId="12968"/>
    <cellStyle name="Normal 2 2 4 7 3 2 3" xfId="12969"/>
    <cellStyle name="Normal 2 2 4 7 3 3" xfId="12970"/>
    <cellStyle name="Normal 2 2 4 7 3 3 2" xfId="12971"/>
    <cellStyle name="Normal 2 2 4 7 3 4" xfId="12972"/>
    <cellStyle name="Normal 2 2 4 7 4" xfId="12973"/>
    <cellStyle name="Normal 2 2 4 7 4 2" xfId="12974"/>
    <cellStyle name="Normal 2 2 4 7 4 2 2" xfId="12975"/>
    <cellStyle name="Normal 2 2 4 7 4 2 2 2" xfId="12976"/>
    <cellStyle name="Normal 2 2 4 7 4 2 3" xfId="12977"/>
    <cellStyle name="Normal 2 2 4 7 4 3" xfId="12978"/>
    <cellStyle name="Normal 2 2 4 7 4 3 2" xfId="12979"/>
    <cellStyle name="Normal 2 2 4 7 4 4" xfId="12980"/>
    <cellStyle name="Normal 2 2 4 7 5" xfId="12981"/>
    <cellStyle name="Normal 2 2 4 7 5 2" xfId="12982"/>
    <cellStyle name="Normal 2 2 4 7 5 2 2" xfId="12983"/>
    <cellStyle name="Normal 2 2 4 7 5 3" xfId="12984"/>
    <cellStyle name="Normal 2 2 4 7 6" xfId="12985"/>
    <cellStyle name="Normal 2 2 4 7 6 2" xfId="12986"/>
    <cellStyle name="Normal 2 2 4 7 7" xfId="12987"/>
    <cellStyle name="Normal 2 2 4 7 7 2" xfId="12988"/>
    <cellStyle name="Normal 2 2 4 7 8" xfId="12989"/>
    <cellStyle name="Normal 2 2 4 8" xfId="12990"/>
    <cellStyle name="Normal 2 2 4 8 2" xfId="12991"/>
    <cellStyle name="Normal 2 2 4 8 2 2" xfId="12992"/>
    <cellStyle name="Normal 2 2 4 8 2 2 2" xfId="12993"/>
    <cellStyle name="Normal 2 2 4 8 2 2 2 2" xfId="12994"/>
    <cellStyle name="Normal 2 2 4 8 2 2 3" xfId="12995"/>
    <cellStyle name="Normal 2 2 4 8 2 3" xfId="12996"/>
    <cellStyle name="Normal 2 2 4 8 2 3 2" xfId="12997"/>
    <cellStyle name="Normal 2 2 4 8 2 4" xfId="12998"/>
    <cellStyle name="Normal 2 2 4 8 3" xfId="12999"/>
    <cellStyle name="Normal 2 2 4 8 3 2" xfId="13000"/>
    <cellStyle name="Normal 2 2 4 8 3 2 2" xfId="13001"/>
    <cellStyle name="Normal 2 2 4 8 3 2 2 2" xfId="13002"/>
    <cellStyle name="Normal 2 2 4 8 3 2 3" xfId="13003"/>
    <cellStyle name="Normal 2 2 4 8 3 3" xfId="13004"/>
    <cellStyle name="Normal 2 2 4 8 3 3 2" xfId="13005"/>
    <cellStyle name="Normal 2 2 4 8 3 4" xfId="13006"/>
    <cellStyle name="Normal 2 2 4 8 4" xfId="13007"/>
    <cellStyle name="Normal 2 2 4 8 4 2" xfId="13008"/>
    <cellStyle name="Normal 2 2 4 8 4 2 2" xfId="13009"/>
    <cellStyle name="Normal 2 2 4 8 4 2 2 2" xfId="13010"/>
    <cellStyle name="Normal 2 2 4 8 4 2 3" xfId="13011"/>
    <cellStyle name="Normal 2 2 4 8 4 3" xfId="13012"/>
    <cellStyle name="Normal 2 2 4 8 4 3 2" xfId="13013"/>
    <cellStyle name="Normal 2 2 4 8 4 4" xfId="13014"/>
    <cellStyle name="Normal 2 2 4 8 5" xfId="13015"/>
    <cellStyle name="Normal 2 2 4 8 5 2" xfId="13016"/>
    <cellStyle name="Normal 2 2 4 8 5 2 2" xfId="13017"/>
    <cellStyle name="Normal 2 2 4 8 5 3" xfId="13018"/>
    <cellStyle name="Normal 2 2 4 8 6" xfId="13019"/>
    <cellStyle name="Normal 2 2 4 8 6 2" xfId="13020"/>
    <cellStyle name="Normal 2 2 4 8 7" xfId="13021"/>
    <cellStyle name="Normal 2 2 4 8 7 2" xfId="13022"/>
    <cellStyle name="Normal 2 2 4 8 8" xfId="13023"/>
    <cellStyle name="Normal 2 2 4 9" xfId="13024"/>
    <cellStyle name="Normal 2 2 4 9 2" xfId="13025"/>
    <cellStyle name="Normal 2 2 4 9 2 2" xfId="13026"/>
    <cellStyle name="Normal 2 2 4 9 2 2 2" xfId="13027"/>
    <cellStyle name="Normal 2 2 4 9 2 2 2 2" xfId="13028"/>
    <cellStyle name="Normal 2 2 4 9 2 2 3" xfId="13029"/>
    <cellStyle name="Normal 2 2 4 9 2 3" xfId="13030"/>
    <cellStyle name="Normal 2 2 4 9 2 3 2" xfId="13031"/>
    <cellStyle name="Normal 2 2 4 9 2 4" xfId="13032"/>
    <cellStyle name="Normal 2 2 4 9 3" xfId="13033"/>
    <cellStyle name="Normal 2 2 4 9 3 2" xfId="13034"/>
    <cellStyle name="Normal 2 2 4 9 3 2 2" xfId="13035"/>
    <cellStyle name="Normal 2 2 4 9 3 2 2 2" xfId="13036"/>
    <cellStyle name="Normal 2 2 4 9 3 2 3" xfId="13037"/>
    <cellStyle name="Normal 2 2 4 9 3 3" xfId="13038"/>
    <cellStyle name="Normal 2 2 4 9 3 3 2" xfId="13039"/>
    <cellStyle name="Normal 2 2 4 9 3 4" xfId="13040"/>
    <cellStyle name="Normal 2 2 4 9 4" xfId="13041"/>
    <cellStyle name="Normal 2 2 4 9 4 2" xfId="13042"/>
    <cellStyle name="Normal 2 2 4 9 4 2 2" xfId="13043"/>
    <cellStyle name="Normal 2 2 4 9 4 2 2 2" xfId="13044"/>
    <cellStyle name="Normal 2 2 4 9 4 2 3" xfId="13045"/>
    <cellStyle name="Normal 2 2 4 9 4 3" xfId="13046"/>
    <cellStyle name="Normal 2 2 4 9 4 3 2" xfId="13047"/>
    <cellStyle name="Normal 2 2 4 9 4 4" xfId="13048"/>
    <cellStyle name="Normal 2 2 4 9 5" xfId="13049"/>
    <cellStyle name="Normal 2 2 4 9 5 2" xfId="13050"/>
    <cellStyle name="Normal 2 2 4 9 5 2 2" xfId="13051"/>
    <cellStyle name="Normal 2 2 4 9 5 3" xfId="13052"/>
    <cellStyle name="Normal 2 2 4 9 6" xfId="13053"/>
    <cellStyle name="Normal 2 2 4 9 6 2" xfId="13054"/>
    <cellStyle name="Normal 2 2 4 9 7" xfId="13055"/>
    <cellStyle name="Normal 2 2 4 9 7 2" xfId="13056"/>
    <cellStyle name="Normal 2 2 4 9 8" xfId="13057"/>
    <cellStyle name="Normal 2 2 40" xfId="13058"/>
    <cellStyle name="Normal 2 2 40 2" xfId="13059"/>
    <cellStyle name="Normal 2 2 41" xfId="13060"/>
    <cellStyle name="Normal 2 2 41 2" xfId="13061"/>
    <cellStyle name="Normal 2 2 42" xfId="13062"/>
    <cellStyle name="Normal 2 2 5" xfId="13063"/>
    <cellStyle name="Normal 2 2 5 10" xfId="13064"/>
    <cellStyle name="Normal 2 2 5 10 2" xfId="13065"/>
    <cellStyle name="Normal 2 2 5 10 2 2" xfId="13066"/>
    <cellStyle name="Normal 2 2 5 10 2 2 2" xfId="13067"/>
    <cellStyle name="Normal 2 2 5 10 2 2 2 2" xfId="13068"/>
    <cellStyle name="Normal 2 2 5 10 2 2 3" xfId="13069"/>
    <cellStyle name="Normal 2 2 5 10 2 3" xfId="13070"/>
    <cellStyle name="Normal 2 2 5 10 2 3 2" xfId="13071"/>
    <cellStyle name="Normal 2 2 5 10 2 4" xfId="13072"/>
    <cellStyle name="Normal 2 2 5 10 3" xfId="13073"/>
    <cellStyle name="Normal 2 2 5 10 3 2" xfId="13074"/>
    <cellStyle name="Normal 2 2 5 10 3 2 2" xfId="13075"/>
    <cellStyle name="Normal 2 2 5 10 3 2 2 2" xfId="13076"/>
    <cellStyle name="Normal 2 2 5 10 3 2 3" xfId="13077"/>
    <cellStyle name="Normal 2 2 5 10 3 3" xfId="13078"/>
    <cellStyle name="Normal 2 2 5 10 3 3 2" xfId="13079"/>
    <cellStyle name="Normal 2 2 5 10 3 4" xfId="13080"/>
    <cellStyle name="Normal 2 2 5 10 4" xfId="13081"/>
    <cellStyle name="Normal 2 2 5 10 4 2" xfId="13082"/>
    <cellStyle name="Normal 2 2 5 10 4 2 2" xfId="13083"/>
    <cellStyle name="Normal 2 2 5 10 4 2 2 2" xfId="13084"/>
    <cellStyle name="Normal 2 2 5 10 4 2 3" xfId="13085"/>
    <cellStyle name="Normal 2 2 5 10 4 3" xfId="13086"/>
    <cellStyle name="Normal 2 2 5 10 4 3 2" xfId="13087"/>
    <cellStyle name="Normal 2 2 5 10 4 4" xfId="13088"/>
    <cellStyle name="Normal 2 2 5 10 5" xfId="13089"/>
    <cellStyle name="Normal 2 2 5 10 5 2" xfId="13090"/>
    <cellStyle name="Normal 2 2 5 10 5 2 2" xfId="13091"/>
    <cellStyle name="Normal 2 2 5 10 5 3" xfId="13092"/>
    <cellStyle name="Normal 2 2 5 10 6" xfId="13093"/>
    <cellStyle name="Normal 2 2 5 10 6 2" xfId="13094"/>
    <cellStyle name="Normal 2 2 5 10 7" xfId="13095"/>
    <cellStyle name="Normal 2 2 5 10 7 2" xfId="13096"/>
    <cellStyle name="Normal 2 2 5 10 8" xfId="13097"/>
    <cellStyle name="Normal 2 2 5 11" xfId="13098"/>
    <cellStyle name="Normal 2 2 5 11 2" xfId="13099"/>
    <cellStyle name="Normal 2 2 5 11 2 2" xfId="13100"/>
    <cellStyle name="Normal 2 2 5 11 2 2 2" xfId="13101"/>
    <cellStyle name="Normal 2 2 5 11 2 2 2 2" xfId="13102"/>
    <cellStyle name="Normal 2 2 5 11 2 2 3" xfId="13103"/>
    <cellStyle name="Normal 2 2 5 11 2 3" xfId="13104"/>
    <cellStyle name="Normal 2 2 5 11 2 3 2" xfId="13105"/>
    <cellStyle name="Normal 2 2 5 11 2 4" xfId="13106"/>
    <cellStyle name="Normal 2 2 5 11 3" xfId="13107"/>
    <cellStyle name="Normal 2 2 5 11 3 2" xfId="13108"/>
    <cellStyle name="Normal 2 2 5 11 3 2 2" xfId="13109"/>
    <cellStyle name="Normal 2 2 5 11 3 2 2 2" xfId="13110"/>
    <cellStyle name="Normal 2 2 5 11 3 2 3" xfId="13111"/>
    <cellStyle name="Normal 2 2 5 11 3 3" xfId="13112"/>
    <cellStyle name="Normal 2 2 5 11 3 3 2" xfId="13113"/>
    <cellStyle name="Normal 2 2 5 11 3 4" xfId="13114"/>
    <cellStyle name="Normal 2 2 5 11 4" xfId="13115"/>
    <cellStyle name="Normal 2 2 5 11 4 2" xfId="13116"/>
    <cellStyle name="Normal 2 2 5 11 4 2 2" xfId="13117"/>
    <cellStyle name="Normal 2 2 5 11 4 2 2 2" xfId="13118"/>
    <cellStyle name="Normal 2 2 5 11 4 2 3" xfId="13119"/>
    <cellStyle name="Normal 2 2 5 11 4 3" xfId="13120"/>
    <cellStyle name="Normal 2 2 5 11 4 3 2" xfId="13121"/>
    <cellStyle name="Normal 2 2 5 11 4 4" xfId="13122"/>
    <cellStyle name="Normal 2 2 5 11 5" xfId="13123"/>
    <cellStyle name="Normal 2 2 5 11 5 2" xfId="13124"/>
    <cellStyle name="Normal 2 2 5 11 5 2 2" xfId="13125"/>
    <cellStyle name="Normal 2 2 5 11 5 3" xfId="13126"/>
    <cellStyle name="Normal 2 2 5 11 6" xfId="13127"/>
    <cellStyle name="Normal 2 2 5 11 6 2" xfId="13128"/>
    <cellStyle name="Normal 2 2 5 11 7" xfId="13129"/>
    <cellStyle name="Normal 2 2 5 11 7 2" xfId="13130"/>
    <cellStyle name="Normal 2 2 5 11 8" xfId="13131"/>
    <cellStyle name="Normal 2 2 5 12" xfId="13132"/>
    <cellStyle name="Normal 2 2 5 12 2" xfId="13133"/>
    <cellStyle name="Normal 2 2 5 12 2 2" xfId="13134"/>
    <cellStyle name="Normal 2 2 5 12 2 2 2" xfId="13135"/>
    <cellStyle name="Normal 2 2 5 12 2 2 2 2" xfId="13136"/>
    <cellStyle name="Normal 2 2 5 12 2 2 3" xfId="13137"/>
    <cellStyle name="Normal 2 2 5 12 2 3" xfId="13138"/>
    <cellStyle name="Normal 2 2 5 12 2 3 2" xfId="13139"/>
    <cellStyle name="Normal 2 2 5 12 2 4" xfId="13140"/>
    <cellStyle name="Normal 2 2 5 12 3" xfId="13141"/>
    <cellStyle name="Normal 2 2 5 12 3 2" xfId="13142"/>
    <cellStyle name="Normal 2 2 5 12 3 2 2" xfId="13143"/>
    <cellStyle name="Normal 2 2 5 12 3 2 2 2" xfId="13144"/>
    <cellStyle name="Normal 2 2 5 12 3 2 3" xfId="13145"/>
    <cellStyle name="Normal 2 2 5 12 3 3" xfId="13146"/>
    <cellStyle name="Normal 2 2 5 12 3 3 2" xfId="13147"/>
    <cellStyle name="Normal 2 2 5 12 3 4" xfId="13148"/>
    <cellStyle name="Normal 2 2 5 12 4" xfId="13149"/>
    <cellStyle name="Normal 2 2 5 12 4 2" xfId="13150"/>
    <cellStyle name="Normal 2 2 5 12 4 2 2" xfId="13151"/>
    <cellStyle name="Normal 2 2 5 12 4 2 2 2" xfId="13152"/>
    <cellStyle name="Normal 2 2 5 12 4 2 3" xfId="13153"/>
    <cellStyle name="Normal 2 2 5 12 4 3" xfId="13154"/>
    <cellStyle name="Normal 2 2 5 12 4 3 2" xfId="13155"/>
    <cellStyle name="Normal 2 2 5 12 4 4" xfId="13156"/>
    <cellStyle name="Normal 2 2 5 12 5" xfId="13157"/>
    <cellStyle name="Normal 2 2 5 12 5 2" xfId="13158"/>
    <cellStyle name="Normal 2 2 5 12 5 2 2" xfId="13159"/>
    <cellStyle name="Normal 2 2 5 12 5 3" xfId="13160"/>
    <cellStyle name="Normal 2 2 5 12 6" xfId="13161"/>
    <cellStyle name="Normal 2 2 5 12 6 2" xfId="13162"/>
    <cellStyle name="Normal 2 2 5 12 7" xfId="13163"/>
    <cellStyle name="Normal 2 2 5 12 7 2" xfId="13164"/>
    <cellStyle name="Normal 2 2 5 12 8" xfId="13165"/>
    <cellStyle name="Normal 2 2 5 13" xfId="13166"/>
    <cellStyle name="Normal 2 2 5 13 2" xfId="13167"/>
    <cellStyle name="Normal 2 2 5 13 2 2" xfId="13168"/>
    <cellStyle name="Normal 2 2 5 13 2 2 2" xfId="13169"/>
    <cellStyle name="Normal 2 2 5 13 2 2 2 2" xfId="13170"/>
    <cellStyle name="Normal 2 2 5 13 2 2 3" xfId="13171"/>
    <cellStyle name="Normal 2 2 5 13 2 3" xfId="13172"/>
    <cellStyle name="Normal 2 2 5 13 2 3 2" xfId="13173"/>
    <cellStyle name="Normal 2 2 5 13 2 4" xfId="13174"/>
    <cellStyle name="Normal 2 2 5 13 3" xfId="13175"/>
    <cellStyle name="Normal 2 2 5 13 3 2" xfId="13176"/>
    <cellStyle name="Normal 2 2 5 13 3 2 2" xfId="13177"/>
    <cellStyle name="Normal 2 2 5 13 3 2 2 2" xfId="13178"/>
    <cellStyle name="Normal 2 2 5 13 3 2 3" xfId="13179"/>
    <cellStyle name="Normal 2 2 5 13 3 3" xfId="13180"/>
    <cellStyle name="Normal 2 2 5 13 3 3 2" xfId="13181"/>
    <cellStyle name="Normal 2 2 5 13 3 4" xfId="13182"/>
    <cellStyle name="Normal 2 2 5 13 4" xfId="13183"/>
    <cellStyle name="Normal 2 2 5 13 4 2" xfId="13184"/>
    <cellStyle name="Normal 2 2 5 13 4 2 2" xfId="13185"/>
    <cellStyle name="Normal 2 2 5 13 4 2 2 2" xfId="13186"/>
    <cellStyle name="Normal 2 2 5 13 4 2 3" xfId="13187"/>
    <cellStyle name="Normal 2 2 5 13 4 3" xfId="13188"/>
    <cellStyle name="Normal 2 2 5 13 4 3 2" xfId="13189"/>
    <cellStyle name="Normal 2 2 5 13 4 4" xfId="13190"/>
    <cellStyle name="Normal 2 2 5 13 5" xfId="13191"/>
    <cellStyle name="Normal 2 2 5 13 5 2" xfId="13192"/>
    <cellStyle name="Normal 2 2 5 13 5 2 2" xfId="13193"/>
    <cellStyle name="Normal 2 2 5 13 5 3" xfId="13194"/>
    <cellStyle name="Normal 2 2 5 13 6" xfId="13195"/>
    <cellStyle name="Normal 2 2 5 13 6 2" xfId="13196"/>
    <cellStyle name="Normal 2 2 5 13 7" xfId="13197"/>
    <cellStyle name="Normal 2 2 5 13 7 2" xfId="13198"/>
    <cellStyle name="Normal 2 2 5 13 8" xfId="13199"/>
    <cellStyle name="Normal 2 2 5 14" xfId="13200"/>
    <cellStyle name="Normal 2 2 5 14 2" xfId="13201"/>
    <cellStyle name="Normal 2 2 5 14 2 2" xfId="13202"/>
    <cellStyle name="Normal 2 2 5 14 2 2 2" xfId="13203"/>
    <cellStyle name="Normal 2 2 5 14 2 2 2 2" xfId="13204"/>
    <cellStyle name="Normal 2 2 5 14 2 2 3" xfId="13205"/>
    <cellStyle name="Normal 2 2 5 14 2 3" xfId="13206"/>
    <cellStyle name="Normal 2 2 5 14 2 3 2" xfId="13207"/>
    <cellStyle name="Normal 2 2 5 14 2 4" xfId="13208"/>
    <cellStyle name="Normal 2 2 5 14 3" xfId="13209"/>
    <cellStyle name="Normal 2 2 5 14 3 2" xfId="13210"/>
    <cellStyle name="Normal 2 2 5 14 3 2 2" xfId="13211"/>
    <cellStyle name="Normal 2 2 5 14 3 2 2 2" xfId="13212"/>
    <cellStyle name="Normal 2 2 5 14 3 2 3" xfId="13213"/>
    <cellStyle name="Normal 2 2 5 14 3 3" xfId="13214"/>
    <cellStyle name="Normal 2 2 5 14 3 3 2" xfId="13215"/>
    <cellStyle name="Normal 2 2 5 14 3 4" xfId="13216"/>
    <cellStyle name="Normal 2 2 5 14 4" xfId="13217"/>
    <cellStyle name="Normal 2 2 5 14 4 2" xfId="13218"/>
    <cellStyle name="Normal 2 2 5 14 4 2 2" xfId="13219"/>
    <cellStyle name="Normal 2 2 5 14 4 2 2 2" xfId="13220"/>
    <cellStyle name="Normal 2 2 5 14 4 2 3" xfId="13221"/>
    <cellStyle name="Normal 2 2 5 14 4 3" xfId="13222"/>
    <cellStyle name="Normal 2 2 5 14 4 3 2" xfId="13223"/>
    <cellStyle name="Normal 2 2 5 14 4 4" xfId="13224"/>
    <cellStyle name="Normal 2 2 5 14 5" xfId="13225"/>
    <cellStyle name="Normal 2 2 5 14 5 2" xfId="13226"/>
    <cellStyle name="Normal 2 2 5 14 5 2 2" xfId="13227"/>
    <cellStyle name="Normal 2 2 5 14 5 3" xfId="13228"/>
    <cellStyle name="Normal 2 2 5 14 6" xfId="13229"/>
    <cellStyle name="Normal 2 2 5 14 6 2" xfId="13230"/>
    <cellStyle name="Normal 2 2 5 14 7" xfId="13231"/>
    <cellStyle name="Normal 2 2 5 14 7 2" xfId="13232"/>
    <cellStyle name="Normal 2 2 5 14 8" xfId="13233"/>
    <cellStyle name="Normal 2 2 5 15" xfId="13234"/>
    <cellStyle name="Normal 2 2 5 15 2" xfId="13235"/>
    <cellStyle name="Normal 2 2 5 15 2 2" xfId="13236"/>
    <cellStyle name="Normal 2 2 5 15 2 2 2" xfId="13237"/>
    <cellStyle name="Normal 2 2 5 15 2 2 2 2" xfId="13238"/>
    <cellStyle name="Normal 2 2 5 15 2 2 3" xfId="13239"/>
    <cellStyle name="Normal 2 2 5 15 2 3" xfId="13240"/>
    <cellStyle name="Normal 2 2 5 15 2 3 2" xfId="13241"/>
    <cellStyle name="Normal 2 2 5 15 2 4" xfId="13242"/>
    <cellStyle name="Normal 2 2 5 15 3" xfId="13243"/>
    <cellStyle name="Normal 2 2 5 15 3 2" xfId="13244"/>
    <cellStyle name="Normal 2 2 5 15 3 2 2" xfId="13245"/>
    <cellStyle name="Normal 2 2 5 15 3 2 2 2" xfId="13246"/>
    <cellStyle name="Normal 2 2 5 15 3 2 3" xfId="13247"/>
    <cellStyle name="Normal 2 2 5 15 3 3" xfId="13248"/>
    <cellStyle name="Normal 2 2 5 15 3 3 2" xfId="13249"/>
    <cellStyle name="Normal 2 2 5 15 3 4" xfId="13250"/>
    <cellStyle name="Normal 2 2 5 15 4" xfId="13251"/>
    <cellStyle name="Normal 2 2 5 15 4 2" xfId="13252"/>
    <cellStyle name="Normal 2 2 5 15 4 2 2" xfId="13253"/>
    <cellStyle name="Normal 2 2 5 15 4 2 2 2" xfId="13254"/>
    <cellStyle name="Normal 2 2 5 15 4 2 3" xfId="13255"/>
    <cellStyle name="Normal 2 2 5 15 4 3" xfId="13256"/>
    <cellStyle name="Normal 2 2 5 15 4 3 2" xfId="13257"/>
    <cellStyle name="Normal 2 2 5 15 4 4" xfId="13258"/>
    <cellStyle name="Normal 2 2 5 15 5" xfId="13259"/>
    <cellStyle name="Normal 2 2 5 15 5 2" xfId="13260"/>
    <cellStyle name="Normal 2 2 5 15 5 2 2" xfId="13261"/>
    <cellStyle name="Normal 2 2 5 15 5 3" xfId="13262"/>
    <cellStyle name="Normal 2 2 5 15 6" xfId="13263"/>
    <cellStyle name="Normal 2 2 5 15 6 2" xfId="13264"/>
    <cellStyle name="Normal 2 2 5 15 7" xfId="13265"/>
    <cellStyle name="Normal 2 2 5 15 7 2" xfId="13266"/>
    <cellStyle name="Normal 2 2 5 15 8" xfId="13267"/>
    <cellStyle name="Normal 2 2 5 16" xfId="13268"/>
    <cellStyle name="Normal 2 2 5 16 2" xfId="13269"/>
    <cellStyle name="Normal 2 2 5 16 2 2" xfId="13270"/>
    <cellStyle name="Normal 2 2 5 16 2 2 2" xfId="13271"/>
    <cellStyle name="Normal 2 2 5 16 2 2 2 2" xfId="13272"/>
    <cellStyle name="Normal 2 2 5 16 2 2 3" xfId="13273"/>
    <cellStyle name="Normal 2 2 5 16 2 3" xfId="13274"/>
    <cellStyle name="Normal 2 2 5 16 2 3 2" xfId="13275"/>
    <cellStyle name="Normal 2 2 5 16 2 4" xfId="13276"/>
    <cellStyle name="Normal 2 2 5 16 3" xfId="13277"/>
    <cellStyle name="Normal 2 2 5 16 3 2" xfId="13278"/>
    <cellStyle name="Normal 2 2 5 16 3 2 2" xfId="13279"/>
    <cellStyle name="Normal 2 2 5 16 3 2 2 2" xfId="13280"/>
    <cellStyle name="Normal 2 2 5 16 3 2 3" xfId="13281"/>
    <cellStyle name="Normal 2 2 5 16 3 3" xfId="13282"/>
    <cellStyle name="Normal 2 2 5 16 3 3 2" xfId="13283"/>
    <cellStyle name="Normal 2 2 5 16 3 4" xfId="13284"/>
    <cellStyle name="Normal 2 2 5 16 4" xfId="13285"/>
    <cellStyle name="Normal 2 2 5 16 4 2" xfId="13286"/>
    <cellStyle name="Normal 2 2 5 16 4 2 2" xfId="13287"/>
    <cellStyle name="Normal 2 2 5 16 4 2 2 2" xfId="13288"/>
    <cellStyle name="Normal 2 2 5 16 4 2 3" xfId="13289"/>
    <cellStyle name="Normal 2 2 5 16 4 3" xfId="13290"/>
    <cellStyle name="Normal 2 2 5 16 4 3 2" xfId="13291"/>
    <cellStyle name="Normal 2 2 5 16 4 4" xfId="13292"/>
    <cellStyle name="Normal 2 2 5 16 5" xfId="13293"/>
    <cellStyle name="Normal 2 2 5 16 5 2" xfId="13294"/>
    <cellStyle name="Normal 2 2 5 16 5 2 2" xfId="13295"/>
    <cellStyle name="Normal 2 2 5 16 5 3" xfId="13296"/>
    <cellStyle name="Normal 2 2 5 16 6" xfId="13297"/>
    <cellStyle name="Normal 2 2 5 16 6 2" xfId="13298"/>
    <cellStyle name="Normal 2 2 5 16 7" xfId="13299"/>
    <cellStyle name="Normal 2 2 5 16 7 2" xfId="13300"/>
    <cellStyle name="Normal 2 2 5 16 8" xfId="13301"/>
    <cellStyle name="Normal 2 2 5 17" xfId="13302"/>
    <cellStyle name="Normal 2 2 5 17 2" xfId="13303"/>
    <cellStyle name="Normal 2 2 5 17 2 2" xfId="13304"/>
    <cellStyle name="Normal 2 2 5 17 2 2 2" xfId="13305"/>
    <cellStyle name="Normal 2 2 5 17 2 2 2 2" xfId="13306"/>
    <cellStyle name="Normal 2 2 5 17 2 2 3" xfId="13307"/>
    <cellStyle name="Normal 2 2 5 17 2 3" xfId="13308"/>
    <cellStyle name="Normal 2 2 5 17 2 3 2" xfId="13309"/>
    <cellStyle name="Normal 2 2 5 17 2 4" xfId="13310"/>
    <cellStyle name="Normal 2 2 5 17 3" xfId="13311"/>
    <cellStyle name="Normal 2 2 5 17 3 2" xfId="13312"/>
    <cellStyle name="Normal 2 2 5 17 3 2 2" xfId="13313"/>
    <cellStyle name="Normal 2 2 5 17 3 2 2 2" xfId="13314"/>
    <cellStyle name="Normal 2 2 5 17 3 2 3" xfId="13315"/>
    <cellStyle name="Normal 2 2 5 17 3 3" xfId="13316"/>
    <cellStyle name="Normal 2 2 5 17 3 3 2" xfId="13317"/>
    <cellStyle name="Normal 2 2 5 17 3 4" xfId="13318"/>
    <cellStyle name="Normal 2 2 5 17 4" xfId="13319"/>
    <cellStyle name="Normal 2 2 5 17 4 2" xfId="13320"/>
    <cellStyle name="Normal 2 2 5 17 4 2 2" xfId="13321"/>
    <cellStyle name="Normal 2 2 5 17 4 2 2 2" xfId="13322"/>
    <cellStyle name="Normal 2 2 5 17 4 2 3" xfId="13323"/>
    <cellStyle name="Normal 2 2 5 17 4 3" xfId="13324"/>
    <cellStyle name="Normal 2 2 5 17 4 3 2" xfId="13325"/>
    <cellStyle name="Normal 2 2 5 17 4 4" xfId="13326"/>
    <cellStyle name="Normal 2 2 5 17 5" xfId="13327"/>
    <cellStyle name="Normal 2 2 5 17 5 2" xfId="13328"/>
    <cellStyle name="Normal 2 2 5 17 5 2 2" xfId="13329"/>
    <cellStyle name="Normal 2 2 5 17 5 3" xfId="13330"/>
    <cellStyle name="Normal 2 2 5 17 6" xfId="13331"/>
    <cellStyle name="Normal 2 2 5 17 6 2" xfId="13332"/>
    <cellStyle name="Normal 2 2 5 17 7" xfId="13333"/>
    <cellStyle name="Normal 2 2 5 17 7 2" xfId="13334"/>
    <cellStyle name="Normal 2 2 5 17 8" xfId="13335"/>
    <cellStyle name="Normal 2 2 5 18" xfId="13336"/>
    <cellStyle name="Normal 2 2 5 18 2" xfId="13337"/>
    <cellStyle name="Normal 2 2 5 18 2 2" xfId="13338"/>
    <cellStyle name="Normal 2 2 5 18 2 2 2" xfId="13339"/>
    <cellStyle name="Normal 2 2 5 18 2 2 2 2" xfId="13340"/>
    <cellStyle name="Normal 2 2 5 18 2 2 3" xfId="13341"/>
    <cellStyle name="Normal 2 2 5 18 2 3" xfId="13342"/>
    <cellStyle name="Normal 2 2 5 18 2 3 2" xfId="13343"/>
    <cellStyle name="Normal 2 2 5 18 2 4" xfId="13344"/>
    <cellStyle name="Normal 2 2 5 18 3" xfId="13345"/>
    <cellStyle name="Normal 2 2 5 18 3 2" xfId="13346"/>
    <cellStyle name="Normal 2 2 5 18 3 2 2" xfId="13347"/>
    <cellStyle name="Normal 2 2 5 18 3 2 2 2" xfId="13348"/>
    <cellStyle name="Normal 2 2 5 18 3 2 3" xfId="13349"/>
    <cellStyle name="Normal 2 2 5 18 3 3" xfId="13350"/>
    <cellStyle name="Normal 2 2 5 18 3 3 2" xfId="13351"/>
    <cellStyle name="Normal 2 2 5 18 3 4" xfId="13352"/>
    <cellStyle name="Normal 2 2 5 18 4" xfId="13353"/>
    <cellStyle name="Normal 2 2 5 18 4 2" xfId="13354"/>
    <cellStyle name="Normal 2 2 5 18 4 2 2" xfId="13355"/>
    <cellStyle name="Normal 2 2 5 18 4 2 2 2" xfId="13356"/>
    <cellStyle name="Normal 2 2 5 18 4 2 3" xfId="13357"/>
    <cellStyle name="Normal 2 2 5 18 4 3" xfId="13358"/>
    <cellStyle name="Normal 2 2 5 18 4 3 2" xfId="13359"/>
    <cellStyle name="Normal 2 2 5 18 4 4" xfId="13360"/>
    <cellStyle name="Normal 2 2 5 18 5" xfId="13361"/>
    <cellStyle name="Normal 2 2 5 18 5 2" xfId="13362"/>
    <cellStyle name="Normal 2 2 5 18 5 2 2" xfId="13363"/>
    <cellStyle name="Normal 2 2 5 18 5 3" xfId="13364"/>
    <cellStyle name="Normal 2 2 5 18 6" xfId="13365"/>
    <cellStyle name="Normal 2 2 5 18 6 2" xfId="13366"/>
    <cellStyle name="Normal 2 2 5 18 7" xfId="13367"/>
    <cellStyle name="Normal 2 2 5 18 7 2" xfId="13368"/>
    <cellStyle name="Normal 2 2 5 18 8" xfId="13369"/>
    <cellStyle name="Normal 2 2 5 19" xfId="13370"/>
    <cellStyle name="Normal 2 2 5 19 2" xfId="13371"/>
    <cellStyle name="Normal 2 2 5 19 2 2" xfId="13372"/>
    <cellStyle name="Normal 2 2 5 19 2 2 2" xfId="13373"/>
    <cellStyle name="Normal 2 2 5 19 2 2 2 2" xfId="13374"/>
    <cellStyle name="Normal 2 2 5 19 2 2 3" xfId="13375"/>
    <cellStyle name="Normal 2 2 5 19 2 3" xfId="13376"/>
    <cellStyle name="Normal 2 2 5 19 2 3 2" xfId="13377"/>
    <cellStyle name="Normal 2 2 5 19 2 4" xfId="13378"/>
    <cellStyle name="Normal 2 2 5 19 3" xfId="13379"/>
    <cellStyle name="Normal 2 2 5 19 3 2" xfId="13380"/>
    <cellStyle name="Normal 2 2 5 19 3 2 2" xfId="13381"/>
    <cellStyle name="Normal 2 2 5 19 3 2 2 2" xfId="13382"/>
    <cellStyle name="Normal 2 2 5 19 3 2 3" xfId="13383"/>
    <cellStyle name="Normal 2 2 5 19 3 3" xfId="13384"/>
    <cellStyle name="Normal 2 2 5 19 3 3 2" xfId="13385"/>
    <cellStyle name="Normal 2 2 5 19 3 4" xfId="13386"/>
    <cellStyle name="Normal 2 2 5 19 4" xfId="13387"/>
    <cellStyle name="Normal 2 2 5 19 4 2" xfId="13388"/>
    <cellStyle name="Normal 2 2 5 19 4 2 2" xfId="13389"/>
    <cellStyle name="Normal 2 2 5 19 4 2 2 2" xfId="13390"/>
    <cellStyle name="Normal 2 2 5 19 4 2 3" xfId="13391"/>
    <cellStyle name="Normal 2 2 5 19 4 3" xfId="13392"/>
    <cellStyle name="Normal 2 2 5 19 4 3 2" xfId="13393"/>
    <cellStyle name="Normal 2 2 5 19 4 4" xfId="13394"/>
    <cellStyle name="Normal 2 2 5 19 5" xfId="13395"/>
    <cellStyle name="Normal 2 2 5 19 5 2" xfId="13396"/>
    <cellStyle name="Normal 2 2 5 19 5 2 2" xfId="13397"/>
    <cellStyle name="Normal 2 2 5 19 5 3" xfId="13398"/>
    <cellStyle name="Normal 2 2 5 19 6" xfId="13399"/>
    <cellStyle name="Normal 2 2 5 19 6 2" xfId="13400"/>
    <cellStyle name="Normal 2 2 5 19 7" xfId="13401"/>
    <cellStyle name="Normal 2 2 5 19 7 2" xfId="13402"/>
    <cellStyle name="Normal 2 2 5 19 8" xfId="13403"/>
    <cellStyle name="Normal 2 2 5 2" xfId="13404"/>
    <cellStyle name="Normal 2 2 5 2 2" xfId="13405"/>
    <cellStyle name="Normal 2 2 5 2 2 2" xfId="13406"/>
    <cellStyle name="Normal 2 2 5 2 2 2 2" xfId="13407"/>
    <cellStyle name="Normal 2 2 5 2 2 2 2 2" xfId="13408"/>
    <cellStyle name="Normal 2 2 5 2 2 2 3" xfId="13409"/>
    <cellStyle name="Normal 2 2 5 2 2 3" xfId="13410"/>
    <cellStyle name="Normal 2 2 5 2 2 3 2" xfId="13411"/>
    <cellStyle name="Normal 2 2 5 2 2 4" xfId="13412"/>
    <cellStyle name="Normal 2 2 5 2 3" xfId="13413"/>
    <cellStyle name="Normal 2 2 5 2 3 2" xfId="13414"/>
    <cellStyle name="Normal 2 2 5 2 3 2 2" xfId="13415"/>
    <cellStyle name="Normal 2 2 5 2 3 2 2 2" xfId="13416"/>
    <cellStyle name="Normal 2 2 5 2 3 2 3" xfId="13417"/>
    <cellStyle name="Normal 2 2 5 2 3 3" xfId="13418"/>
    <cellStyle name="Normal 2 2 5 2 3 3 2" xfId="13419"/>
    <cellStyle name="Normal 2 2 5 2 3 4" xfId="13420"/>
    <cellStyle name="Normal 2 2 5 2 4" xfId="13421"/>
    <cellStyle name="Normal 2 2 5 2 4 2" xfId="13422"/>
    <cellStyle name="Normal 2 2 5 2 4 2 2" xfId="13423"/>
    <cellStyle name="Normal 2 2 5 2 4 2 2 2" xfId="13424"/>
    <cellStyle name="Normal 2 2 5 2 4 2 3" xfId="13425"/>
    <cellStyle name="Normal 2 2 5 2 4 3" xfId="13426"/>
    <cellStyle name="Normal 2 2 5 2 4 3 2" xfId="13427"/>
    <cellStyle name="Normal 2 2 5 2 4 4" xfId="13428"/>
    <cellStyle name="Normal 2 2 5 2 5" xfId="13429"/>
    <cellStyle name="Normal 2 2 5 2 5 2" xfId="13430"/>
    <cellStyle name="Normal 2 2 5 2 5 2 2" xfId="13431"/>
    <cellStyle name="Normal 2 2 5 2 5 3" xfId="13432"/>
    <cellStyle name="Normal 2 2 5 2 6" xfId="13433"/>
    <cellStyle name="Normal 2 2 5 2 6 2" xfId="13434"/>
    <cellStyle name="Normal 2 2 5 2 7" xfId="13435"/>
    <cellStyle name="Normal 2 2 5 2 7 2" xfId="13436"/>
    <cellStyle name="Normal 2 2 5 2 8" xfId="13437"/>
    <cellStyle name="Normal 2 2 5 20" xfId="13438"/>
    <cellStyle name="Normal 2 2 5 20 2" xfId="13439"/>
    <cellStyle name="Normal 2 2 5 20 2 2" xfId="13440"/>
    <cellStyle name="Normal 2 2 5 20 2 2 2" xfId="13441"/>
    <cellStyle name="Normal 2 2 5 20 2 2 2 2" xfId="13442"/>
    <cellStyle name="Normal 2 2 5 20 2 2 3" xfId="13443"/>
    <cellStyle name="Normal 2 2 5 20 2 3" xfId="13444"/>
    <cellStyle name="Normal 2 2 5 20 2 3 2" xfId="13445"/>
    <cellStyle name="Normal 2 2 5 20 2 4" xfId="13446"/>
    <cellStyle name="Normal 2 2 5 20 3" xfId="13447"/>
    <cellStyle name="Normal 2 2 5 20 3 2" xfId="13448"/>
    <cellStyle name="Normal 2 2 5 20 3 2 2" xfId="13449"/>
    <cellStyle name="Normal 2 2 5 20 3 2 2 2" xfId="13450"/>
    <cellStyle name="Normal 2 2 5 20 3 2 3" xfId="13451"/>
    <cellStyle name="Normal 2 2 5 20 3 3" xfId="13452"/>
    <cellStyle name="Normal 2 2 5 20 3 3 2" xfId="13453"/>
    <cellStyle name="Normal 2 2 5 20 3 4" xfId="13454"/>
    <cellStyle name="Normal 2 2 5 20 4" xfId="13455"/>
    <cellStyle name="Normal 2 2 5 20 4 2" xfId="13456"/>
    <cellStyle name="Normal 2 2 5 20 4 2 2" xfId="13457"/>
    <cellStyle name="Normal 2 2 5 20 4 2 2 2" xfId="13458"/>
    <cellStyle name="Normal 2 2 5 20 4 2 3" xfId="13459"/>
    <cellStyle name="Normal 2 2 5 20 4 3" xfId="13460"/>
    <cellStyle name="Normal 2 2 5 20 4 3 2" xfId="13461"/>
    <cellStyle name="Normal 2 2 5 20 4 4" xfId="13462"/>
    <cellStyle name="Normal 2 2 5 20 5" xfId="13463"/>
    <cellStyle name="Normal 2 2 5 20 5 2" xfId="13464"/>
    <cellStyle name="Normal 2 2 5 20 5 2 2" xfId="13465"/>
    <cellStyle name="Normal 2 2 5 20 5 3" xfId="13466"/>
    <cellStyle name="Normal 2 2 5 20 6" xfId="13467"/>
    <cellStyle name="Normal 2 2 5 20 6 2" xfId="13468"/>
    <cellStyle name="Normal 2 2 5 20 7" xfId="13469"/>
    <cellStyle name="Normal 2 2 5 20 7 2" xfId="13470"/>
    <cellStyle name="Normal 2 2 5 20 8" xfId="13471"/>
    <cellStyle name="Normal 2 2 5 21" xfId="13472"/>
    <cellStyle name="Normal 2 2 5 21 2" xfId="13473"/>
    <cellStyle name="Normal 2 2 5 21 2 2" xfId="13474"/>
    <cellStyle name="Normal 2 2 5 21 2 2 2" xfId="13475"/>
    <cellStyle name="Normal 2 2 5 21 2 2 2 2" xfId="13476"/>
    <cellStyle name="Normal 2 2 5 21 2 2 3" xfId="13477"/>
    <cellStyle name="Normal 2 2 5 21 2 3" xfId="13478"/>
    <cellStyle name="Normal 2 2 5 21 2 3 2" xfId="13479"/>
    <cellStyle name="Normal 2 2 5 21 2 4" xfId="13480"/>
    <cellStyle name="Normal 2 2 5 21 3" xfId="13481"/>
    <cellStyle name="Normal 2 2 5 21 3 2" xfId="13482"/>
    <cellStyle name="Normal 2 2 5 21 3 2 2" xfId="13483"/>
    <cellStyle name="Normal 2 2 5 21 3 2 2 2" xfId="13484"/>
    <cellStyle name="Normal 2 2 5 21 3 2 3" xfId="13485"/>
    <cellStyle name="Normal 2 2 5 21 3 3" xfId="13486"/>
    <cellStyle name="Normal 2 2 5 21 3 3 2" xfId="13487"/>
    <cellStyle name="Normal 2 2 5 21 3 4" xfId="13488"/>
    <cellStyle name="Normal 2 2 5 21 4" xfId="13489"/>
    <cellStyle name="Normal 2 2 5 21 4 2" xfId="13490"/>
    <cellStyle name="Normal 2 2 5 21 4 2 2" xfId="13491"/>
    <cellStyle name="Normal 2 2 5 21 4 2 2 2" xfId="13492"/>
    <cellStyle name="Normal 2 2 5 21 4 2 3" xfId="13493"/>
    <cellStyle name="Normal 2 2 5 21 4 3" xfId="13494"/>
    <cellStyle name="Normal 2 2 5 21 4 3 2" xfId="13495"/>
    <cellStyle name="Normal 2 2 5 21 4 4" xfId="13496"/>
    <cellStyle name="Normal 2 2 5 21 5" xfId="13497"/>
    <cellStyle name="Normal 2 2 5 21 5 2" xfId="13498"/>
    <cellStyle name="Normal 2 2 5 21 5 2 2" xfId="13499"/>
    <cellStyle name="Normal 2 2 5 21 5 3" xfId="13500"/>
    <cellStyle name="Normal 2 2 5 21 6" xfId="13501"/>
    <cellStyle name="Normal 2 2 5 21 6 2" xfId="13502"/>
    <cellStyle name="Normal 2 2 5 21 7" xfId="13503"/>
    <cellStyle name="Normal 2 2 5 21 7 2" xfId="13504"/>
    <cellStyle name="Normal 2 2 5 21 8" xfId="13505"/>
    <cellStyle name="Normal 2 2 5 22" xfId="13506"/>
    <cellStyle name="Normal 2 2 5 22 2" xfId="13507"/>
    <cellStyle name="Normal 2 2 5 22 2 2" xfId="13508"/>
    <cellStyle name="Normal 2 2 5 22 2 2 2" xfId="13509"/>
    <cellStyle name="Normal 2 2 5 22 2 2 2 2" xfId="13510"/>
    <cellStyle name="Normal 2 2 5 22 2 2 3" xfId="13511"/>
    <cellStyle name="Normal 2 2 5 22 2 3" xfId="13512"/>
    <cellStyle name="Normal 2 2 5 22 2 3 2" xfId="13513"/>
    <cellStyle name="Normal 2 2 5 22 2 4" xfId="13514"/>
    <cellStyle name="Normal 2 2 5 22 3" xfId="13515"/>
    <cellStyle name="Normal 2 2 5 22 3 2" xfId="13516"/>
    <cellStyle name="Normal 2 2 5 22 3 2 2" xfId="13517"/>
    <cellStyle name="Normal 2 2 5 22 3 2 2 2" xfId="13518"/>
    <cellStyle name="Normal 2 2 5 22 3 2 3" xfId="13519"/>
    <cellStyle name="Normal 2 2 5 22 3 3" xfId="13520"/>
    <cellStyle name="Normal 2 2 5 22 3 3 2" xfId="13521"/>
    <cellStyle name="Normal 2 2 5 22 3 4" xfId="13522"/>
    <cellStyle name="Normal 2 2 5 22 4" xfId="13523"/>
    <cellStyle name="Normal 2 2 5 22 4 2" xfId="13524"/>
    <cellStyle name="Normal 2 2 5 22 4 2 2" xfId="13525"/>
    <cellStyle name="Normal 2 2 5 22 4 2 2 2" xfId="13526"/>
    <cellStyle name="Normal 2 2 5 22 4 2 3" xfId="13527"/>
    <cellStyle name="Normal 2 2 5 22 4 3" xfId="13528"/>
    <cellStyle name="Normal 2 2 5 22 4 3 2" xfId="13529"/>
    <cellStyle name="Normal 2 2 5 22 4 4" xfId="13530"/>
    <cellStyle name="Normal 2 2 5 22 5" xfId="13531"/>
    <cellStyle name="Normal 2 2 5 22 5 2" xfId="13532"/>
    <cellStyle name="Normal 2 2 5 22 5 2 2" xfId="13533"/>
    <cellStyle name="Normal 2 2 5 22 5 3" xfId="13534"/>
    <cellStyle name="Normal 2 2 5 22 6" xfId="13535"/>
    <cellStyle name="Normal 2 2 5 22 6 2" xfId="13536"/>
    <cellStyle name="Normal 2 2 5 22 7" xfId="13537"/>
    <cellStyle name="Normal 2 2 5 22 7 2" xfId="13538"/>
    <cellStyle name="Normal 2 2 5 22 8" xfId="13539"/>
    <cellStyle name="Normal 2 2 5 23" xfId="13540"/>
    <cellStyle name="Normal 2 2 5 23 2" xfId="13541"/>
    <cellStyle name="Normal 2 2 5 23 2 2" xfId="13542"/>
    <cellStyle name="Normal 2 2 5 23 2 2 2" xfId="13543"/>
    <cellStyle name="Normal 2 2 5 23 2 2 2 2" xfId="13544"/>
    <cellStyle name="Normal 2 2 5 23 2 2 3" xfId="13545"/>
    <cellStyle name="Normal 2 2 5 23 2 3" xfId="13546"/>
    <cellStyle name="Normal 2 2 5 23 2 3 2" xfId="13547"/>
    <cellStyle name="Normal 2 2 5 23 2 4" xfId="13548"/>
    <cellStyle name="Normal 2 2 5 23 3" xfId="13549"/>
    <cellStyle name="Normal 2 2 5 23 3 2" xfId="13550"/>
    <cellStyle name="Normal 2 2 5 23 3 2 2" xfId="13551"/>
    <cellStyle name="Normal 2 2 5 23 3 2 2 2" xfId="13552"/>
    <cellStyle name="Normal 2 2 5 23 3 2 3" xfId="13553"/>
    <cellStyle name="Normal 2 2 5 23 3 3" xfId="13554"/>
    <cellStyle name="Normal 2 2 5 23 3 3 2" xfId="13555"/>
    <cellStyle name="Normal 2 2 5 23 3 4" xfId="13556"/>
    <cellStyle name="Normal 2 2 5 23 4" xfId="13557"/>
    <cellStyle name="Normal 2 2 5 23 4 2" xfId="13558"/>
    <cellStyle name="Normal 2 2 5 23 4 2 2" xfId="13559"/>
    <cellStyle name="Normal 2 2 5 23 4 2 2 2" xfId="13560"/>
    <cellStyle name="Normal 2 2 5 23 4 2 3" xfId="13561"/>
    <cellStyle name="Normal 2 2 5 23 4 3" xfId="13562"/>
    <cellStyle name="Normal 2 2 5 23 4 3 2" xfId="13563"/>
    <cellStyle name="Normal 2 2 5 23 4 4" xfId="13564"/>
    <cellStyle name="Normal 2 2 5 23 5" xfId="13565"/>
    <cellStyle name="Normal 2 2 5 23 5 2" xfId="13566"/>
    <cellStyle name="Normal 2 2 5 23 5 2 2" xfId="13567"/>
    <cellStyle name="Normal 2 2 5 23 5 3" xfId="13568"/>
    <cellStyle name="Normal 2 2 5 23 6" xfId="13569"/>
    <cellStyle name="Normal 2 2 5 23 6 2" xfId="13570"/>
    <cellStyle name="Normal 2 2 5 23 7" xfId="13571"/>
    <cellStyle name="Normal 2 2 5 23 7 2" xfId="13572"/>
    <cellStyle name="Normal 2 2 5 23 8" xfId="13573"/>
    <cellStyle name="Normal 2 2 5 24" xfId="13574"/>
    <cellStyle name="Normal 2 2 5 24 2" xfId="13575"/>
    <cellStyle name="Normal 2 2 5 24 2 2" xfId="13576"/>
    <cellStyle name="Normal 2 2 5 24 2 2 2" xfId="13577"/>
    <cellStyle name="Normal 2 2 5 24 2 2 2 2" xfId="13578"/>
    <cellStyle name="Normal 2 2 5 24 2 2 3" xfId="13579"/>
    <cellStyle name="Normal 2 2 5 24 2 3" xfId="13580"/>
    <cellStyle name="Normal 2 2 5 24 2 3 2" xfId="13581"/>
    <cellStyle name="Normal 2 2 5 24 2 4" xfId="13582"/>
    <cellStyle name="Normal 2 2 5 24 3" xfId="13583"/>
    <cellStyle name="Normal 2 2 5 24 3 2" xfId="13584"/>
    <cellStyle name="Normal 2 2 5 24 3 2 2" xfId="13585"/>
    <cellStyle name="Normal 2 2 5 24 3 2 2 2" xfId="13586"/>
    <cellStyle name="Normal 2 2 5 24 3 2 3" xfId="13587"/>
    <cellStyle name="Normal 2 2 5 24 3 3" xfId="13588"/>
    <cellStyle name="Normal 2 2 5 24 3 3 2" xfId="13589"/>
    <cellStyle name="Normal 2 2 5 24 3 4" xfId="13590"/>
    <cellStyle name="Normal 2 2 5 24 4" xfId="13591"/>
    <cellStyle name="Normal 2 2 5 24 4 2" xfId="13592"/>
    <cellStyle name="Normal 2 2 5 24 4 2 2" xfId="13593"/>
    <cellStyle name="Normal 2 2 5 24 4 2 2 2" xfId="13594"/>
    <cellStyle name="Normal 2 2 5 24 4 2 3" xfId="13595"/>
    <cellStyle name="Normal 2 2 5 24 4 3" xfId="13596"/>
    <cellStyle name="Normal 2 2 5 24 4 3 2" xfId="13597"/>
    <cellStyle name="Normal 2 2 5 24 4 4" xfId="13598"/>
    <cellStyle name="Normal 2 2 5 24 5" xfId="13599"/>
    <cellStyle name="Normal 2 2 5 24 5 2" xfId="13600"/>
    <cellStyle name="Normal 2 2 5 24 5 2 2" xfId="13601"/>
    <cellStyle name="Normal 2 2 5 24 5 3" xfId="13602"/>
    <cellStyle name="Normal 2 2 5 24 6" xfId="13603"/>
    <cellStyle name="Normal 2 2 5 24 6 2" xfId="13604"/>
    <cellStyle name="Normal 2 2 5 24 7" xfId="13605"/>
    <cellStyle name="Normal 2 2 5 24 7 2" xfId="13606"/>
    <cellStyle name="Normal 2 2 5 24 8" xfId="13607"/>
    <cellStyle name="Normal 2 2 5 25" xfId="13608"/>
    <cellStyle name="Normal 2 2 5 25 2" xfId="13609"/>
    <cellStyle name="Normal 2 2 5 25 2 2" xfId="13610"/>
    <cellStyle name="Normal 2 2 5 25 2 2 2" xfId="13611"/>
    <cellStyle name="Normal 2 2 5 25 2 2 2 2" xfId="13612"/>
    <cellStyle name="Normal 2 2 5 25 2 2 3" xfId="13613"/>
    <cellStyle name="Normal 2 2 5 25 2 3" xfId="13614"/>
    <cellStyle name="Normal 2 2 5 25 2 3 2" xfId="13615"/>
    <cellStyle name="Normal 2 2 5 25 2 4" xfId="13616"/>
    <cellStyle name="Normal 2 2 5 25 3" xfId="13617"/>
    <cellStyle name="Normal 2 2 5 25 3 2" xfId="13618"/>
    <cellStyle name="Normal 2 2 5 25 3 2 2" xfId="13619"/>
    <cellStyle name="Normal 2 2 5 25 3 2 2 2" xfId="13620"/>
    <cellStyle name="Normal 2 2 5 25 3 2 3" xfId="13621"/>
    <cellStyle name="Normal 2 2 5 25 3 3" xfId="13622"/>
    <cellStyle name="Normal 2 2 5 25 3 3 2" xfId="13623"/>
    <cellStyle name="Normal 2 2 5 25 3 4" xfId="13624"/>
    <cellStyle name="Normal 2 2 5 25 4" xfId="13625"/>
    <cellStyle name="Normal 2 2 5 25 4 2" xfId="13626"/>
    <cellStyle name="Normal 2 2 5 25 4 2 2" xfId="13627"/>
    <cellStyle name="Normal 2 2 5 25 4 2 2 2" xfId="13628"/>
    <cellStyle name="Normal 2 2 5 25 4 2 3" xfId="13629"/>
    <cellStyle name="Normal 2 2 5 25 4 3" xfId="13630"/>
    <cellStyle name="Normal 2 2 5 25 4 3 2" xfId="13631"/>
    <cellStyle name="Normal 2 2 5 25 4 4" xfId="13632"/>
    <cellStyle name="Normal 2 2 5 25 5" xfId="13633"/>
    <cellStyle name="Normal 2 2 5 25 5 2" xfId="13634"/>
    <cellStyle name="Normal 2 2 5 25 5 2 2" xfId="13635"/>
    <cellStyle name="Normal 2 2 5 25 5 3" xfId="13636"/>
    <cellStyle name="Normal 2 2 5 25 6" xfId="13637"/>
    <cellStyle name="Normal 2 2 5 25 6 2" xfId="13638"/>
    <cellStyle name="Normal 2 2 5 25 7" xfId="13639"/>
    <cellStyle name="Normal 2 2 5 25 7 2" xfId="13640"/>
    <cellStyle name="Normal 2 2 5 25 8" xfId="13641"/>
    <cellStyle name="Normal 2 2 5 26" xfId="13642"/>
    <cellStyle name="Normal 2 2 5 26 2" xfId="13643"/>
    <cellStyle name="Normal 2 2 5 26 2 2" xfId="13644"/>
    <cellStyle name="Normal 2 2 5 26 2 2 2" xfId="13645"/>
    <cellStyle name="Normal 2 2 5 26 2 2 2 2" xfId="13646"/>
    <cellStyle name="Normal 2 2 5 26 2 2 3" xfId="13647"/>
    <cellStyle name="Normal 2 2 5 26 2 3" xfId="13648"/>
    <cellStyle name="Normal 2 2 5 26 2 3 2" xfId="13649"/>
    <cellStyle name="Normal 2 2 5 26 2 4" xfId="13650"/>
    <cellStyle name="Normal 2 2 5 26 3" xfId="13651"/>
    <cellStyle name="Normal 2 2 5 26 3 2" xfId="13652"/>
    <cellStyle name="Normal 2 2 5 26 3 2 2" xfId="13653"/>
    <cellStyle name="Normal 2 2 5 26 3 2 2 2" xfId="13654"/>
    <cellStyle name="Normal 2 2 5 26 3 2 3" xfId="13655"/>
    <cellStyle name="Normal 2 2 5 26 3 3" xfId="13656"/>
    <cellStyle name="Normal 2 2 5 26 3 3 2" xfId="13657"/>
    <cellStyle name="Normal 2 2 5 26 3 4" xfId="13658"/>
    <cellStyle name="Normal 2 2 5 26 4" xfId="13659"/>
    <cellStyle name="Normal 2 2 5 26 4 2" xfId="13660"/>
    <cellStyle name="Normal 2 2 5 26 4 2 2" xfId="13661"/>
    <cellStyle name="Normal 2 2 5 26 4 2 2 2" xfId="13662"/>
    <cellStyle name="Normal 2 2 5 26 4 2 3" xfId="13663"/>
    <cellStyle name="Normal 2 2 5 26 4 3" xfId="13664"/>
    <cellStyle name="Normal 2 2 5 26 4 3 2" xfId="13665"/>
    <cellStyle name="Normal 2 2 5 26 4 4" xfId="13666"/>
    <cellStyle name="Normal 2 2 5 26 5" xfId="13667"/>
    <cellStyle name="Normal 2 2 5 26 5 2" xfId="13668"/>
    <cellStyle name="Normal 2 2 5 26 5 2 2" xfId="13669"/>
    <cellStyle name="Normal 2 2 5 26 5 3" xfId="13670"/>
    <cellStyle name="Normal 2 2 5 26 6" xfId="13671"/>
    <cellStyle name="Normal 2 2 5 26 6 2" xfId="13672"/>
    <cellStyle name="Normal 2 2 5 26 7" xfId="13673"/>
    <cellStyle name="Normal 2 2 5 26 7 2" xfId="13674"/>
    <cellStyle name="Normal 2 2 5 26 8" xfId="13675"/>
    <cellStyle name="Normal 2 2 5 27" xfId="13676"/>
    <cellStyle name="Normal 2 2 5 27 2" xfId="13677"/>
    <cellStyle name="Normal 2 2 5 27 2 2" xfId="13678"/>
    <cellStyle name="Normal 2 2 5 27 2 2 2" xfId="13679"/>
    <cellStyle name="Normal 2 2 5 27 2 2 2 2" xfId="13680"/>
    <cellStyle name="Normal 2 2 5 27 2 2 3" xfId="13681"/>
    <cellStyle name="Normal 2 2 5 27 2 3" xfId="13682"/>
    <cellStyle name="Normal 2 2 5 27 2 3 2" xfId="13683"/>
    <cellStyle name="Normal 2 2 5 27 2 4" xfId="13684"/>
    <cellStyle name="Normal 2 2 5 27 3" xfId="13685"/>
    <cellStyle name="Normal 2 2 5 27 3 2" xfId="13686"/>
    <cellStyle name="Normal 2 2 5 27 3 2 2" xfId="13687"/>
    <cellStyle name="Normal 2 2 5 27 3 2 2 2" xfId="13688"/>
    <cellStyle name="Normal 2 2 5 27 3 2 3" xfId="13689"/>
    <cellStyle name="Normal 2 2 5 27 3 3" xfId="13690"/>
    <cellStyle name="Normal 2 2 5 27 3 3 2" xfId="13691"/>
    <cellStyle name="Normal 2 2 5 27 3 4" xfId="13692"/>
    <cellStyle name="Normal 2 2 5 27 4" xfId="13693"/>
    <cellStyle name="Normal 2 2 5 27 4 2" xfId="13694"/>
    <cellStyle name="Normal 2 2 5 27 4 2 2" xfId="13695"/>
    <cellStyle name="Normal 2 2 5 27 4 2 2 2" xfId="13696"/>
    <cellStyle name="Normal 2 2 5 27 4 2 3" xfId="13697"/>
    <cellStyle name="Normal 2 2 5 27 4 3" xfId="13698"/>
    <cellStyle name="Normal 2 2 5 27 4 3 2" xfId="13699"/>
    <cellStyle name="Normal 2 2 5 27 4 4" xfId="13700"/>
    <cellStyle name="Normal 2 2 5 27 5" xfId="13701"/>
    <cellStyle name="Normal 2 2 5 27 5 2" xfId="13702"/>
    <cellStyle name="Normal 2 2 5 27 5 2 2" xfId="13703"/>
    <cellStyle name="Normal 2 2 5 27 5 3" xfId="13704"/>
    <cellStyle name="Normal 2 2 5 27 6" xfId="13705"/>
    <cellStyle name="Normal 2 2 5 27 6 2" xfId="13706"/>
    <cellStyle name="Normal 2 2 5 27 7" xfId="13707"/>
    <cellStyle name="Normal 2 2 5 27 7 2" xfId="13708"/>
    <cellStyle name="Normal 2 2 5 27 8" xfId="13709"/>
    <cellStyle name="Normal 2 2 5 28" xfId="13710"/>
    <cellStyle name="Normal 2 2 5 28 2" xfId="13711"/>
    <cellStyle name="Normal 2 2 5 28 2 2" xfId="13712"/>
    <cellStyle name="Normal 2 2 5 28 2 2 2" xfId="13713"/>
    <cellStyle name="Normal 2 2 5 28 2 2 2 2" xfId="13714"/>
    <cellStyle name="Normal 2 2 5 28 2 2 3" xfId="13715"/>
    <cellStyle name="Normal 2 2 5 28 2 3" xfId="13716"/>
    <cellStyle name="Normal 2 2 5 28 2 3 2" xfId="13717"/>
    <cellStyle name="Normal 2 2 5 28 2 4" xfId="13718"/>
    <cellStyle name="Normal 2 2 5 28 3" xfId="13719"/>
    <cellStyle name="Normal 2 2 5 28 3 2" xfId="13720"/>
    <cellStyle name="Normal 2 2 5 28 3 2 2" xfId="13721"/>
    <cellStyle name="Normal 2 2 5 28 3 2 2 2" xfId="13722"/>
    <cellStyle name="Normal 2 2 5 28 3 2 3" xfId="13723"/>
    <cellStyle name="Normal 2 2 5 28 3 3" xfId="13724"/>
    <cellStyle name="Normal 2 2 5 28 3 3 2" xfId="13725"/>
    <cellStyle name="Normal 2 2 5 28 3 4" xfId="13726"/>
    <cellStyle name="Normal 2 2 5 28 4" xfId="13727"/>
    <cellStyle name="Normal 2 2 5 28 4 2" xfId="13728"/>
    <cellStyle name="Normal 2 2 5 28 4 2 2" xfId="13729"/>
    <cellStyle name="Normal 2 2 5 28 4 2 2 2" xfId="13730"/>
    <cellStyle name="Normal 2 2 5 28 4 2 3" xfId="13731"/>
    <cellStyle name="Normal 2 2 5 28 4 3" xfId="13732"/>
    <cellStyle name="Normal 2 2 5 28 4 3 2" xfId="13733"/>
    <cellStyle name="Normal 2 2 5 28 4 4" xfId="13734"/>
    <cellStyle name="Normal 2 2 5 28 5" xfId="13735"/>
    <cellStyle name="Normal 2 2 5 28 5 2" xfId="13736"/>
    <cellStyle name="Normal 2 2 5 28 5 2 2" xfId="13737"/>
    <cellStyle name="Normal 2 2 5 28 5 3" xfId="13738"/>
    <cellStyle name="Normal 2 2 5 28 6" xfId="13739"/>
    <cellStyle name="Normal 2 2 5 28 6 2" xfId="13740"/>
    <cellStyle name="Normal 2 2 5 28 7" xfId="13741"/>
    <cellStyle name="Normal 2 2 5 28 7 2" xfId="13742"/>
    <cellStyle name="Normal 2 2 5 28 8" xfId="13743"/>
    <cellStyle name="Normal 2 2 5 29" xfId="13744"/>
    <cellStyle name="Normal 2 2 5 29 2" xfId="13745"/>
    <cellStyle name="Normal 2 2 5 29 2 2" xfId="13746"/>
    <cellStyle name="Normal 2 2 5 29 2 2 2" xfId="13747"/>
    <cellStyle name="Normal 2 2 5 29 2 2 2 2" xfId="13748"/>
    <cellStyle name="Normal 2 2 5 29 2 2 3" xfId="13749"/>
    <cellStyle name="Normal 2 2 5 29 2 3" xfId="13750"/>
    <cellStyle name="Normal 2 2 5 29 2 3 2" xfId="13751"/>
    <cellStyle name="Normal 2 2 5 29 2 4" xfId="13752"/>
    <cellStyle name="Normal 2 2 5 29 3" xfId="13753"/>
    <cellStyle name="Normal 2 2 5 29 3 2" xfId="13754"/>
    <cellStyle name="Normal 2 2 5 29 3 2 2" xfId="13755"/>
    <cellStyle name="Normal 2 2 5 29 3 2 2 2" xfId="13756"/>
    <cellStyle name="Normal 2 2 5 29 3 2 3" xfId="13757"/>
    <cellStyle name="Normal 2 2 5 29 3 3" xfId="13758"/>
    <cellStyle name="Normal 2 2 5 29 3 3 2" xfId="13759"/>
    <cellStyle name="Normal 2 2 5 29 3 4" xfId="13760"/>
    <cellStyle name="Normal 2 2 5 29 4" xfId="13761"/>
    <cellStyle name="Normal 2 2 5 29 4 2" xfId="13762"/>
    <cellStyle name="Normal 2 2 5 29 4 2 2" xfId="13763"/>
    <cellStyle name="Normal 2 2 5 29 4 2 2 2" xfId="13764"/>
    <cellStyle name="Normal 2 2 5 29 4 2 3" xfId="13765"/>
    <cellStyle name="Normal 2 2 5 29 4 3" xfId="13766"/>
    <cellStyle name="Normal 2 2 5 29 4 3 2" xfId="13767"/>
    <cellStyle name="Normal 2 2 5 29 4 4" xfId="13768"/>
    <cellStyle name="Normal 2 2 5 29 5" xfId="13769"/>
    <cellStyle name="Normal 2 2 5 29 5 2" xfId="13770"/>
    <cellStyle name="Normal 2 2 5 29 5 2 2" xfId="13771"/>
    <cellStyle name="Normal 2 2 5 29 5 3" xfId="13772"/>
    <cellStyle name="Normal 2 2 5 29 6" xfId="13773"/>
    <cellStyle name="Normal 2 2 5 29 6 2" xfId="13774"/>
    <cellStyle name="Normal 2 2 5 29 7" xfId="13775"/>
    <cellStyle name="Normal 2 2 5 29 7 2" xfId="13776"/>
    <cellStyle name="Normal 2 2 5 29 8" xfId="13777"/>
    <cellStyle name="Normal 2 2 5 3" xfId="13778"/>
    <cellStyle name="Normal 2 2 5 3 2" xfId="13779"/>
    <cellStyle name="Normal 2 2 5 3 2 2" xfId="13780"/>
    <cellStyle name="Normal 2 2 5 3 2 2 2" xfId="13781"/>
    <cellStyle name="Normal 2 2 5 3 2 2 2 2" xfId="13782"/>
    <cellStyle name="Normal 2 2 5 3 2 2 3" xfId="13783"/>
    <cellStyle name="Normal 2 2 5 3 2 3" xfId="13784"/>
    <cellStyle name="Normal 2 2 5 3 2 3 2" xfId="13785"/>
    <cellStyle name="Normal 2 2 5 3 2 4" xfId="13786"/>
    <cellStyle name="Normal 2 2 5 3 3" xfId="13787"/>
    <cellStyle name="Normal 2 2 5 3 3 2" xfId="13788"/>
    <cellStyle name="Normal 2 2 5 3 3 2 2" xfId="13789"/>
    <cellStyle name="Normal 2 2 5 3 3 2 2 2" xfId="13790"/>
    <cellStyle name="Normal 2 2 5 3 3 2 3" xfId="13791"/>
    <cellStyle name="Normal 2 2 5 3 3 3" xfId="13792"/>
    <cellStyle name="Normal 2 2 5 3 3 3 2" xfId="13793"/>
    <cellStyle name="Normal 2 2 5 3 3 4" xfId="13794"/>
    <cellStyle name="Normal 2 2 5 3 4" xfId="13795"/>
    <cellStyle name="Normal 2 2 5 3 4 2" xfId="13796"/>
    <cellStyle name="Normal 2 2 5 3 4 2 2" xfId="13797"/>
    <cellStyle name="Normal 2 2 5 3 4 2 2 2" xfId="13798"/>
    <cellStyle name="Normal 2 2 5 3 4 2 3" xfId="13799"/>
    <cellStyle name="Normal 2 2 5 3 4 3" xfId="13800"/>
    <cellStyle name="Normal 2 2 5 3 4 3 2" xfId="13801"/>
    <cellStyle name="Normal 2 2 5 3 4 4" xfId="13802"/>
    <cellStyle name="Normal 2 2 5 3 5" xfId="13803"/>
    <cellStyle name="Normal 2 2 5 3 5 2" xfId="13804"/>
    <cellStyle name="Normal 2 2 5 3 5 2 2" xfId="13805"/>
    <cellStyle name="Normal 2 2 5 3 5 3" xfId="13806"/>
    <cellStyle name="Normal 2 2 5 3 6" xfId="13807"/>
    <cellStyle name="Normal 2 2 5 3 6 2" xfId="13808"/>
    <cellStyle name="Normal 2 2 5 3 7" xfId="13809"/>
    <cellStyle name="Normal 2 2 5 3 7 2" xfId="13810"/>
    <cellStyle name="Normal 2 2 5 3 8" xfId="13811"/>
    <cellStyle name="Normal 2 2 5 30" xfId="13812"/>
    <cellStyle name="Normal 2 2 5 30 2" xfId="13813"/>
    <cellStyle name="Normal 2 2 5 30 2 2" xfId="13814"/>
    <cellStyle name="Normal 2 2 5 30 2 2 2" xfId="13815"/>
    <cellStyle name="Normal 2 2 5 30 2 3" xfId="13816"/>
    <cellStyle name="Normal 2 2 5 30 3" xfId="13817"/>
    <cellStyle name="Normal 2 2 5 30 3 2" xfId="13818"/>
    <cellStyle name="Normal 2 2 5 30 4" xfId="13819"/>
    <cellStyle name="Normal 2 2 5 31" xfId="13820"/>
    <cellStyle name="Normal 2 2 5 31 2" xfId="13821"/>
    <cellStyle name="Normal 2 2 5 31 2 2" xfId="13822"/>
    <cellStyle name="Normal 2 2 5 31 2 2 2" xfId="13823"/>
    <cellStyle name="Normal 2 2 5 31 2 3" xfId="13824"/>
    <cellStyle name="Normal 2 2 5 31 3" xfId="13825"/>
    <cellStyle name="Normal 2 2 5 31 3 2" xfId="13826"/>
    <cellStyle name="Normal 2 2 5 31 4" xfId="13827"/>
    <cellStyle name="Normal 2 2 5 32" xfId="13828"/>
    <cellStyle name="Normal 2 2 5 32 2" xfId="13829"/>
    <cellStyle name="Normal 2 2 5 32 2 2" xfId="13830"/>
    <cellStyle name="Normal 2 2 5 32 2 2 2" xfId="13831"/>
    <cellStyle name="Normal 2 2 5 32 2 3" xfId="13832"/>
    <cellStyle name="Normal 2 2 5 32 3" xfId="13833"/>
    <cellStyle name="Normal 2 2 5 32 3 2" xfId="13834"/>
    <cellStyle name="Normal 2 2 5 32 4" xfId="13835"/>
    <cellStyle name="Normal 2 2 5 33" xfId="13836"/>
    <cellStyle name="Normal 2 2 5 33 2" xfId="13837"/>
    <cellStyle name="Normal 2 2 5 33 2 2" xfId="13838"/>
    <cellStyle name="Normal 2 2 5 33 3" xfId="13839"/>
    <cellStyle name="Normal 2 2 5 34" xfId="13840"/>
    <cellStyle name="Normal 2 2 5 34 2" xfId="13841"/>
    <cellStyle name="Normal 2 2 5 35" xfId="13842"/>
    <cellStyle name="Normal 2 2 5 35 2" xfId="13843"/>
    <cellStyle name="Normal 2 2 5 36" xfId="13844"/>
    <cellStyle name="Normal 2 2 5 4" xfId="13845"/>
    <cellStyle name="Normal 2 2 5 4 2" xfId="13846"/>
    <cellStyle name="Normal 2 2 5 4 2 2" xfId="13847"/>
    <cellStyle name="Normal 2 2 5 4 2 2 2" xfId="13848"/>
    <cellStyle name="Normal 2 2 5 4 2 2 2 2" xfId="13849"/>
    <cellStyle name="Normal 2 2 5 4 2 2 3" xfId="13850"/>
    <cellStyle name="Normal 2 2 5 4 2 3" xfId="13851"/>
    <cellStyle name="Normal 2 2 5 4 2 3 2" xfId="13852"/>
    <cellStyle name="Normal 2 2 5 4 2 4" xfId="13853"/>
    <cellStyle name="Normal 2 2 5 4 3" xfId="13854"/>
    <cellStyle name="Normal 2 2 5 4 3 2" xfId="13855"/>
    <cellStyle name="Normal 2 2 5 4 3 2 2" xfId="13856"/>
    <cellStyle name="Normal 2 2 5 4 3 2 2 2" xfId="13857"/>
    <cellStyle name="Normal 2 2 5 4 3 2 3" xfId="13858"/>
    <cellStyle name="Normal 2 2 5 4 3 3" xfId="13859"/>
    <cellStyle name="Normal 2 2 5 4 3 3 2" xfId="13860"/>
    <cellStyle name="Normal 2 2 5 4 3 4" xfId="13861"/>
    <cellStyle name="Normal 2 2 5 4 4" xfId="13862"/>
    <cellStyle name="Normal 2 2 5 4 4 2" xfId="13863"/>
    <cellStyle name="Normal 2 2 5 4 4 2 2" xfId="13864"/>
    <cellStyle name="Normal 2 2 5 4 4 2 2 2" xfId="13865"/>
    <cellStyle name="Normal 2 2 5 4 4 2 3" xfId="13866"/>
    <cellStyle name="Normal 2 2 5 4 4 3" xfId="13867"/>
    <cellStyle name="Normal 2 2 5 4 4 3 2" xfId="13868"/>
    <cellStyle name="Normal 2 2 5 4 4 4" xfId="13869"/>
    <cellStyle name="Normal 2 2 5 4 5" xfId="13870"/>
    <cellStyle name="Normal 2 2 5 4 5 2" xfId="13871"/>
    <cellStyle name="Normal 2 2 5 4 5 2 2" xfId="13872"/>
    <cellStyle name="Normal 2 2 5 4 5 3" xfId="13873"/>
    <cellStyle name="Normal 2 2 5 4 6" xfId="13874"/>
    <cellStyle name="Normal 2 2 5 4 6 2" xfId="13875"/>
    <cellStyle name="Normal 2 2 5 4 7" xfId="13876"/>
    <cellStyle name="Normal 2 2 5 4 7 2" xfId="13877"/>
    <cellStyle name="Normal 2 2 5 4 8" xfId="13878"/>
    <cellStyle name="Normal 2 2 5 5" xfId="13879"/>
    <cellStyle name="Normal 2 2 5 5 2" xfId="13880"/>
    <cellStyle name="Normal 2 2 5 5 2 2" xfId="13881"/>
    <cellStyle name="Normal 2 2 5 5 2 2 2" xfId="13882"/>
    <cellStyle name="Normal 2 2 5 5 2 2 2 2" xfId="13883"/>
    <cellStyle name="Normal 2 2 5 5 2 2 3" xfId="13884"/>
    <cellStyle name="Normal 2 2 5 5 2 3" xfId="13885"/>
    <cellStyle name="Normal 2 2 5 5 2 3 2" xfId="13886"/>
    <cellStyle name="Normal 2 2 5 5 2 4" xfId="13887"/>
    <cellStyle name="Normal 2 2 5 5 3" xfId="13888"/>
    <cellStyle name="Normal 2 2 5 5 3 2" xfId="13889"/>
    <cellStyle name="Normal 2 2 5 5 3 2 2" xfId="13890"/>
    <cellStyle name="Normal 2 2 5 5 3 2 2 2" xfId="13891"/>
    <cellStyle name="Normal 2 2 5 5 3 2 3" xfId="13892"/>
    <cellStyle name="Normal 2 2 5 5 3 3" xfId="13893"/>
    <cellStyle name="Normal 2 2 5 5 3 3 2" xfId="13894"/>
    <cellStyle name="Normal 2 2 5 5 3 4" xfId="13895"/>
    <cellStyle name="Normal 2 2 5 5 4" xfId="13896"/>
    <cellStyle name="Normal 2 2 5 5 4 2" xfId="13897"/>
    <cellStyle name="Normal 2 2 5 5 4 2 2" xfId="13898"/>
    <cellStyle name="Normal 2 2 5 5 4 2 2 2" xfId="13899"/>
    <cellStyle name="Normal 2 2 5 5 4 2 3" xfId="13900"/>
    <cellStyle name="Normal 2 2 5 5 4 3" xfId="13901"/>
    <cellStyle name="Normal 2 2 5 5 4 3 2" xfId="13902"/>
    <cellStyle name="Normal 2 2 5 5 4 4" xfId="13903"/>
    <cellStyle name="Normal 2 2 5 5 5" xfId="13904"/>
    <cellStyle name="Normal 2 2 5 5 5 2" xfId="13905"/>
    <cellStyle name="Normal 2 2 5 5 5 2 2" xfId="13906"/>
    <cellStyle name="Normal 2 2 5 5 5 3" xfId="13907"/>
    <cellStyle name="Normal 2 2 5 5 6" xfId="13908"/>
    <cellStyle name="Normal 2 2 5 5 6 2" xfId="13909"/>
    <cellStyle name="Normal 2 2 5 5 7" xfId="13910"/>
    <cellStyle name="Normal 2 2 5 5 7 2" xfId="13911"/>
    <cellStyle name="Normal 2 2 5 5 8" xfId="13912"/>
    <cellStyle name="Normal 2 2 5 6" xfId="13913"/>
    <cellStyle name="Normal 2 2 5 6 2" xfId="13914"/>
    <cellStyle name="Normal 2 2 5 6 2 2" xfId="13915"/>
    <cellStyle name="Normal 2 2 5 6 2 2 2" xfId="13916"/>
    <cellStyle name="Normal 2 2 5 6 2 2 2 2" xfId="13917"/>
    <cellStyle name="Normal 2 2 5 6 2 2 3" xfId="13918"/>
    <cellStyle name="Normal 2 2 5 6 2 3" xfId="13919"/>
    <cellStyle name="Normal 2 2 5 6 2 3 2" xfId="13920"/>
    <cellStyle name="Normal 2 2 5 6 2 4" xfId="13921"/>
    <cellStyle name="Normal 2 2 5 6 3" xfId="13922"/>
    <cellStyle name="Normal 2 2 5 6 3 2" xfId="13923"/>
    <cellStyle name="Normal 2 2 5 6 3 2 2" xfId="13924"/>
    <cellStyle name="Normal 2 2 5 6 3 2 2 2" xfId="13925"/>
    <cellStyle name="Normal 2 2 5 6 3 2 3" xfId="13926"/>
    <cellStyle name="Normal 2 2 5 6 3 3" xfId="13927"/>
    <cellStyle name="Normal 2 2 5 6 3 3 2" xfId="13928"/>
    <cellStyle name="Normal 2 2 5 6 3 4" xfId="13929"/>
    <cellStyle name="Normal 2 2 5 6 4" xfId="13930"/>
    <cellStyle name="Normal 2 2 5 6 4 2" xfId="13931"/>
    <cellStyle name="Normal 2 2 5 6 4 2 2" xfId="13932"/>
    <cellStyle name="Normal 2 2 5 6 4 2 2 2" xfId="13933"/>
    <cellStyle name="Normal 2 2 5 6 4 2 3" xfId="13934"/>
    <cellStyle name="Normal 2 2 5 6 4 3" xfId="13935"/>
    <cellStyle name="Normal 2 2 5 6 4 3 2" xfId="13936"/>
    <cellStyle name="Normal 2 2 5 6 4 4" xfId="13937"/>
    <cellStyle name="Normal 2 2 5 6 5" xfId="13938"/>
    <cellStyle name="Normal 2 2 5 6 5 2" xfId="13939"/>
    <cellStyle name="Normal 2 2 5 6 5 2 2" xfId="13940"/>
    <cellStyle name="Normal 2 2 5 6 5 3" xfId="13941"/>
    <cellStyle name="Normal 2 2 5 6 6" xfId="13942"/>
    <cellStyle name="Normal 2 2 5 6 6 2" xfId="13943"/>
    <cellStyle name="Normal 2 2 5 6 7" xfId="13944"/>
    <cellStyle name="Normal 2 2 5 6 7 2" xfId="13945"/>
    <cellStyle name="Normal 2 2 5 6 8" xfId="13946"/>
    <cellStyle name="Normal 2 2 5 7" xfId="13947"/>
    <cellStyle name="Normal 2 2 5 7 2" xfId="13948"/>
    <cellStyle name="Normal 2 2 5 7 2 2" xfId="13949"/>
    <cellStyle name="Normal 2 2 5 7 2 2 2" xfId="13950"/>
    <cellStyle name="Normal 2 2 5 7 2 2 2 2" xfId="13951"/>
    <cellStyle name="Normal 2 2 5 7 2 2 3" xfId="13952"/>
    <cellStyle name="Normal 2 2 5 7 2 3" xfId="13953"/>
    <cellStyle name="Normal 2 2 5 7 2 3 2" xfId="13954"/>
    <cellStyle name="Normal 2 2 5 7 2 4" xfId="13955"/>
    <cellStyle name="Normal 2 2 5 7 3" xfId="13956"/>
    <cellStyle name="Normal 2 2 5 7 3 2" xfId="13957"/>
    <cellStyle name="Normal 2 2 5 7 3 2 2" xfId="13958"/>
    <cellStyle name="Normal 2 2 5 7 3 2 2 2" xfId="13959"/>
    <cellStyle name="Normal 2 2 5 7 3 2 3" xfId="13960"/>
    <cellStyle name="Normal 2 2 5 7 3 3" xfId="13961"/>
    <cellStyle name="Normal 2 2 5 7 3 3 2" xfId="13962"/>
    <cellStyle name="Normal 2 2 5 7 3 4" xfId="13963"/>
    <cellStyle name="Normal 2 2 5 7 4" xfId="13964"/>
    <cellStyle name="Normal 2 2 5 7 4 2" xfId="13965"/>
    <cellStyle name="Normal 2 2 5 7 4 2 2" xfId="13966"/>
    <cellStyle name="Normal 2 2 5 7 4 2 2 2" xfId="13967"/>
    <cellStyle name="Normal 2 2 5 7 4 2 3" xfId="13968"/>
    <cellStyle name="Normal 2 2 5 7 4 3" xfId="13969"/>
    <cellStyle name="Normal 2 2 5 7 4 3 2" xfId="13970"/>
    <cellStyle name="Normal 2 2 5 7 4 4" xfId="13971"/>
    <cellStyle name="Normal 2 2 5 7 5" xfId="13972"/>
    <cellStyle name="Normal 2 2 5 7 5 2" xfId="13973"/>
    <cellStyle name="Normal 2 2 5 7 5 2 2" xfId="13974"/>
    <cellStyle name="Normal 2 2 5 7 5 3" xfId="13975"/>
    <cellStyle name="Normal 2 2 5 7 6" xfId="13976"/>
    <cellStyle name="Normal 2 2 5 7 6 2" xfId="13977"/>
    <cellStyle name="Normal 2 2 5 7 7" xfId="13978"/>
    <cellStyle name="Normal 2 2 5 7 7 2" xfId="13979"/>
    <cellStyle name="Normal 2 2 5 7 8" xfId="13980"/>
    <cellStyle name="Normal 2 2 5 8" xfId="13981"/>
    <cellStyle name="Normal 2 2 5 8 2" xfId="13982"/>
    <cellStyle name="Normal 2 2 5 8 2 2" xfId="13983"/>
    <cellStyle name="Normal 2 2 5 8 2 2 2" xfId="13984"/>
    <cellStyle name="Normal 2 2 5 8 2 2 2 2" xfId="13985"/>
    <cellStyle name="Normal 2 2 5 8 2 2 3" xfId="13986"/>
    <cellStyle name="Normal 2 2 5 8 2 3" xfId="13987"/>
    <cellStyle name="Normal 2 2 5 8 2 3 2" xfId="13988"/>
    <cellStyle name="Normal 2 2 5 8 2 4" xfId="13989"/>
    <cellStyle name="Normal 2 2 5 8 3" xfId="13990"/>
    <cellStyle name="Normal 2 2 5 8 3 2" xfId="13991"/>
    <cellStyle name="Normal 2 2 5 8 3 2 2" xfId="13992"/>
    <cellStyle name="Normal 2 2 5 8 3 2 2 2" xfId="13993"/>
    <cellStyle name="Normal 2 2 5 8 3 2 3" xfId="13994"/>
    <cellStyle name="Normal 2 2 5 8 3 3" xfId="13995"/>
    <cellStyle name="Normal 2 2 5 8 3 3 2" xfId="13996"/>
    <cellStyle name="Normal 2 2 5 8 3 4" xfId="13997"/>
    <cellStyle name="Normal 2 2 5 8 4" xfId="13998"/>
    <cellStyle name="Normal 2 2 5 8 4 2" xfId="13999"/>
    <cellStyle name="Normal 2 2 5 8 4 2 2" xfId="14000"/>
    <cellStyle name="Normal 2 2 5 8 4 2 2 2" xfId="14001"/>
    <cellStyle name="Normal 2 2 5 8 4 2 3" xfId="14002"/>
    <cellStyle name="Normal 2 2 5 8 4 3" xfId="14003"/>
    <cellStyle name="Normal 2 2 5 8 4 3 2" xfId="14004"/>
    <cellStyle name="Normal 2 2 5 8 4 4" xfId="14005"/>
    <cellStyle name="Normal 2 2 5 8 5" xfId="14006"/>
    <cellStyle name="Normal 2 2 5 8 5 2" xfId="14007"/>
    <cellStyle name="Normal 2 2 5 8 5 2 2" xfId="14008"/>
    <cellStyle name="Normal 2 2 5 8 5 3" xfId="14009"/>
    <cellStyle name="Normal 2 2 5 8 6" xfId="14010"/>
    <cellStyle name="Normal 2 2 5 8 6 2" xfId="14011"/>
    <cellStyle name="Normal 2 2 5 8 7" xfId="14012"/>
    <cellStyle name="Normal 2 2 5 8 7 2" xfId="14013"/>
    <cellStyle name="Normal 2 2 5 8 8" xfId="14014"/>
    <cellStyle name="Normal 2 2 5 9" xfId="14015"/>
    <cellStyle name="Normal 2 2 5 9 2" xfId="14016"/>
    <cellStyle name="Normal 2 2 5 9 2 2" xfId="14017"/>
    <cellStyle name="Normal 2 2 5 9 2 2 2" xfId="14018"/>
    <cellStyle name="Normal 2 2 5 9 2 2 2 2" xfId="14019"/>
    <cellStyle name="Normal 2 2 5 9 2 2 3" xfId="14020"/>
    <cellStyle name="Normal 2 2 5 9 2 3" xfId="14021"/>
    <cellStyle name="Normal 2 2 5 9 2 3 2" xfId="14022"/>
    <cellStyle name="Normal 2 2 5 9 2 4" xfId="14023"/>
    <cellStyle name="Normal 2 2 5 9 3" xfId="14024"/>
    <cellStyle name="Normal 2 2 5 9 3 2" xfId="14025"/>
    <cellStyle name="Normal 2 2 5 9 3 2 2" xfId="14026"/>
    <cellStyle name="Normal 2 2 5 9 3 2 2 2" xfId="14027"/>
    <cellStyle name="Normal 2 2 5 9 3 2 3" xfId="14028"/>
    <cellStyle name="Normal 2 2 5 9 3 3" xfId="14029"/>
    <cellStyle name="Normal 2 2 5 9 3 3 2" xfId="14030"/>
    <cellStyle name="Normal 2 2 5 9 3 4" xfId="14031"/>
    <cellStyle name="Normal 2 2 5 9 4" xfId="14032"/>
    <cellStyle name="Normal 2 2 5 9 4 2" xfId="14033"/>
    <cellStyle name="Normal 2 2 5 9 4 2 2" xfId="14034"/>
    <cellStyle name="Normal 2 2 5 9 4 2 2 2" xfId="14035"/>
    <cellStyle name="Normal 2 2 5 9 4 2 3" xfId="14036"/>
    <cellStyle name="Normal 2 2 5 9 4 3" xfId="14037"/>
    <cellStyle name="Normal 2 2 5 9 4 3 2" xfId="14038"/>
    <cellStyle name="Normal 2 2 5 9 4 4" xfId="14039"/>
    <cellStyle name="Normal 2 2 5 9 5" xfId="14040"/>
    <cellStyle name="Normal 2 2 5 9 5 2" xfId="14041"/>
    <cellStyle name="Normal 2 2 5 9 5 2 2" xfId="14042"/>
    <cellStyle name="Normal 2 2 5 9 5 3" xfId="14043"/>
    <cellStyle name="Normal 2 2 5 9 6" xfId="14044"/>
    <cellStyle name="Normal 2 2 5 9 6 2" xfId="14045"/>
    <cellStyle name="Normal 2 2 5 9 7" xfId="14046"/>
    <cellStyle name="Normal 2 2 5 9 7 2" xfId="14047"/>
    <cellStyle name="Normal 2 2 5 9 8" xfId="14048"/>
    <cellStyle name="Normal 2 2 6" xfId="14049"/>
    <cellStyle name="Normal 2 2 6 10" xfId="14050"/>
    <cellStyle name="Normal 2 2 6 10 2" xfId="14051"/>
    <cellStyle name="Normal 2 2 6 10 2 2" xfId="14052"/>
    <cellStyle name="Normal 2 2 6 10 2 2 2" xfId="14053"/>
    <cellStyle name="Normal 2 2 6 10 2 2 2 2" xfId="14054"/>
    <cellStyle name="Normal 2 2 6 10 2 2 3" xfId="14055"/>
    <cellStyle name="Normal 2 2 6 10 2 3" xfId="14056"/>
    <cellStyle name="Normal 2 2 6 10 2 3 2" xfId="14057"/>
    <cellStyle name="Normal 2 2 6 10 2 4" xfId="14058"/>
    <cellStyle name="Normal 2 2 6 10 3" xfId="14059"/>
    <cellStyle name="Normal 2 2 6 10 3 2" xfId="14060"/>
    <cellStyle name="Normal 2 2 6 10 3 2 2" xfId="14061"/>
    <cellStyle name="Normal 2 2 6 10 3 2 2 2" xfId="14062"/>
    <cellStyle name="Normal 2 2 6 10 3 2 3" xfId="14063"/>
    <cellStyle name="Normal 2 2 6 10 3 3" xfId="14064"/>
    <cellStyle name="Normal 2 2 6 10 3 3 2" xfId="14065"/>
    <cellStyle name="Normal 2 2 6 10 3 4" xfId="14066"/>
    <cellStyle name="Normal 2 2 6 10 4" xfId="14067"/>
    <cellStyle name="Normal 2 2 6 10 4 2" xfId="14068"/>
    <cellStyle name="Normal 2 2 6 10 4 2 2" xfId="14069"/>
    <cellStyle name="Normal 2 2 6 10 4 2 2 2" xfId="14070"/>
    <cellStyle name="Normal 2 2 6 10 4 2 3" xfId="14071"/>
    <cellStyle name="Normal 2 2 6 10 4 3" xfId="14072"/>
    <cellStyle name="Normal 2 2 6 10 4 3 2" xfId="14073"/>
    <cellStyle name="Normal 2 2 6 10 4 4" xfId="14074"/>
    <cellStyle name="Normal 2 2 6 10 5" xfId="14075"/>
    <cellStyle name="Normal 2 2 6 10 5 2" xfId="14076"/>
    <cellStyle name="Normal 2 2 6 10 5 2 2" xfId="14077"/>
    <cellStyle name="Normal 2 2 6 10 5 3" xfId="14078"/>
    <cellStyle name="Normal 2 2 6 10 6" xfId="14079"/>
    <cellStyle name="Normal 2 2 6 10 6 2" xfId="14080"/>
    <cellStyle name="Normal 2 2 6 10 7" xfId="14081"/>
    <cellStyle name="Normal 2 2 6 10 7 2" xfId="14082"/>
    <cellStyle name="Normal 2 2 6 10 8" xfId="14083"/>
    <cellStyle name="Normal 2 2 6 11" xfId="14084"/>
    <cellStyle name="Normal 2 2 6 11 2" xfId="14085"/>
    <cellStyle name="Normal 2 2 6 11 2 2" xfId="14086"/>
    <cellStyle name="Normal 2 2 6 11 2 2 2" xfId="14087"/>
    <cellStyle name="Normal 2 2 6 11 2 2 2 2" xfId="14088"/>
    <cellStyle name="Normal 2 2 6 11 2 2 3" xfId="14089"/>
    <cellStyle name="Normal 2 2 6 11 2 3" xfId="14090"/>
    <cellStyle name="Normal 2 2 6 11 2 3 2" xfId="14091"/>
    <cellStyle name="Normal 2 2 6 11 2 4" xfId="14092"/>
    <cellStyle name="Normal 2 2 6 11 3" xfId="14093"/>
    <cellStyle name="Normal 2 2 6 11 3 2" xfId="14094"/>
    <cellStyle name="Normal 2 2 6 11 3 2 2" xfId="14095"/>
    <cellStyle name="Normal 2 2 6 11 3 2 2 2" xfId="14096"/>
    <cellStyle name="Normal 2 2 6 11 3 2 3" xfId="14097"/>
    <cellStyle name="Normal 2 2 6 11 3 3" xfId="14098"/>
    <cellStyle name="Normal 2 2 6 11 3 3 2" xfId="14099"/>
    <cellStyle name="Normal 2 2 6 11 3 4" xfId="14100"/>
    <cellStyle name="Normal 2 2 6 11 4" xfId="14101"/>
    <cellStyle name="Normal 2 2 6 11 4 2" xfId="14102"/>
    <cellStyle name="Normal 2 2 6 11 4 2 2" xfId="14103"/>
    <cellStyle name="Normal 2 2 6 11 4 2 2 2" xfId="14104"/>
    <cellStyle name="Normal 2 2 6 11 4 2 3" xfId="14105"/>
    <cellStyle name="Normal 2 2 6 11 4 3" xfId="14106"/>
    <cellStyle name="Normal 2 2 6 11 4 3 2" xfId="14107"/>
    <cellStyle name="Normal 2 2 6 11 4 4" xfId="14108"/>
    <cellStyle name="Normal 2 2 6 11 5" xfId="14109"/>
    <cellStyle name="Normal 2 2 6 11 5 2" xfId="14110"/>
    <cellStyle name="Normal 2 2 6 11 5 2 2" xfId="14111"/>
    <cellStyle name="Normal 2 2 6 11 5 3" xfId="14112"/>
    <cellStyle name="Normal 2 2 6 11 6" xfId="14113"/>
    <cellStyle name="Normal 2 2 6 11 6 2" xfId="14114"/>
    <cellStyle name="Normal 2 2 6 11 7" xfId="14115"/>
    <cellStyle name="Normal 2 2 6 11 7 2" xfId="14116"/>
    <cellStyle name="Normal 2 2 6 11 8" xfId="14117"/>
    <cellStyle name="Normal 2 2 6 12" xfId="14118"/>
    <cellStyle name="Normal 2 2 6 12 2" xfId="14119"/>
    <cellStyle name="Normal 2 2 6 12 2 2" xfId="14120"/>
    <cellStyle name="Normal 2 2 6 12 2 2 2" xfId="14121"/>
    <cellStyle name="Normal 2 2 6 12 2 2 2 2" xfId="14122"/>
    <cellStyle name="Normal 2 2 6 12 2 2 3" xfId="14123"/>
    <cellStyle name="Normal 2 2 6 12 2 3" xfId="14124"/>
    <cellStyle name="Normal 2 2 6 12 2 3 2" xfId="14125"/>
    <cellStyle name="Normal 2 2 6 12 2 4" xfId="14126"/>
    <cellStyle name="Normal 2 2 6 12 3" xfId="14127"/>
    <cellStyle name="Normal 2 2 6 12 3 2" xfId="14128"/>
    <cellStyle name="Normal 2 2 6 12 3 2 2" xfId="14129"/>
    <cellStyle name="Normal 2 2 6 12 3 2 2 2" xfId="14130"/>
    <cellStyle name="Normal 2 2 6 12 3 2 3" xfId="14131"/>
    <cellStyle name="Normal 2 2 6 12 3 3" xfId="14132"/>
    <cellStyle name="Normal 2 2 6 12 3 3 2" xfId="14133"/>
    <cellStyle name="Normal 2 2 6 12 3 4" xfId="14134"/>
    <cellStyle name="Normal 2 2 6 12 4" xfId="14135"/>
    <cellStyle name="Normal 2 2 6 12 4 2" xfId="14136"/>
    <cellStyle name="Normal 2 2 6 12 4 2 2" xfId="14137"/>
    <cellStyle name="Normal 2 2 6 12 4 2 2 2" xfId="14138"/>
    <cellStyle name="Normal 2 2 6 12 4 2 3" xfId="14139"/>
    <cellStyle name="Normal 2 2 6 12 4 3" xfId="14140"/>
    <cellStyle name="Normal 2 2 6 12 4 3 2" xfId="14141"/>
    <cellStyle name="Normal 2 2 6 12 4 4" xfId="14142"/>
    <cellStyle name="Normal 2 2 6 12 5" xfId="14143"/>
    <cellStyle name="Normal 2 2 6 12 5 2" xfId="14144"/>
    <cellStyle name="Normal 2 2 6 12 5 2 2" xfId="14145"/>
    <cellStyle name="Normal 2 2 6 12 5 3" xfId="14146"/>
    <cellStyle name="Normal 2 2 6 12 6" xfId="14147"/>
    <cellStyle name="Normal 2 2 6 12 6 2" xfId="14148"/>
    <cellStyle name="Normal 2 2 6 12 7" xfId="14149"/>
    <cellStyle name="Normal 2 2 6 12 7 2" xfId="14150"/>
    <cellStyle name="Normal 2 2 6 12 8" xfId="14151"/>
    <cellStyle name="Normal 2 2 6 13" xfId="14152"/>
    <cellStyle name="Normal 2 2 6 13 2" xfId="14153"/>
    <cellStyle name="Normal 2 2 6 13 2 2" xfId="14154"/>
    <cellStyle name="Normal 2 2 6 13 2 2 2" xfId="14155"/>
    <cellStyle name="Normal 2 2 6 13 2 2 2 2" xfId="14156"/>
    <cellStyle name="Normal 2 2 6 13 2 2 3" xfId="14157"/>
    <cellStyle name="Normal 2 2 6 13 2 3" xfId="14158"/>
    <cellStyle name="Normal 2 2 6 13 2 3 2" xfId="14159"/>
    <cellStyle name="Normal 2 2 6 13 2 4" xfId="14160"/>
    <cellStyle name="Normal 2 2 6 13 3" xfId="14161"/>
    <cellStyle name="Normal 2 2 6 13 3 2" xfId="14162"/>
    <cellStyle name="Normal 2 2 6 13 3 2 2" xfId="14163"/>
    <cellStyle name="Normal 2 2 6 13 3 2 2 2" xfId="14164"/>
    <cellStyle name="Normal 2 2 6 13 3 2 3" xfId="14165"/>
    <cellStyle name="Normal 2 2 6 13 3 3" xfId="14166"/>
    <cellStyle name="Normal 2 2 6 13 3 3 2" xfId="14167"/>
    <cellStyle name="Normal 2 2 6 13 3 4" xfId="14168"/>
    <cellStyle name="Normal 2 2 6 13 4" xfId="14169"/>
    <cellStyle name="Normal 2 2 6 13 4 2" xfId="14170"/>
    <cellStyle name="Normal 2 2 6 13 4 2 2" xfId="14171"/>
    <cellStyle name="Normal 2 2 6 13 4 2 2 2" xfId="14172"/>
    <cellStyle name="Normal 2 2 6 13 4 2 3" xfId="14173"/>
    <cellStyle name="Normal 2 2 6 13 4 3" xfId="14174"/>
    <cellStyle name="Normal 2 2 6 13 4 3 2" xfId="14175"/>
    <cellStyle name="Normal 2 2 6 13 4 4" xfId="14176"/>
    <cellStyle name="Normal 2 2 6 13 5" xfId="14177"/>
    <cellStyle name="Normal 2 2 6 13 5 2" xfId="14178"/>
    <cellStyle name="Normal 2 2 6 13 5 2 2" xfId="14179"/>
    <cellStyle name="Normal 2 2 6 13 5 3" xfId="14180"/>
    <cellStyle name="Normal 2 2 6 13 6" xfId="14181"/>
    <cellStyle name="Normal 2 2 6 13 6 2" xfId="14182"/>
    <cellStyle name="Normal 2 2 6 13 7" xfId="14183"/>
    <cellStyle name="Normal 2 2 6 13 7 2" xfId="14184"/>
    <cellStyle name="Normal 2 2 6 13 8" xfId="14185"/>
    <cellStyle name="Normal 2 2 6 14" xfId="14186"/>
    <cellStyle name="Normal 2 2 6 14 2" xfId="14187"/>
    <cellStyle name="Normal 2 2 6 14 2 2" xfId="14188"/>
    <cellStyle name="Normal 2 2 6 14 2 2 2" xfId="14189"/>
    <cellStyle name="Normal 2 2 6 14 2 2 2 2" xfId="14190"/>
    <cellStyle name="Normal 2 2 6 14 2 2 3" xfId="14191"/>
    <cellStyle name="Normal 2 2 6 14 2 3" xfId="14192"/>
    <cellStyle name="Normal 2 2 6 14 2 3 2" xfId="14193"/>
    <cellStyle name="Normal 2 2 6 14 2 4" xfId="14194"/>
    <cellStyle name="Normal 2 2 6 14 3" xfId="14195"/>
    <cellStyle name="Normal 2 2 6 14 3 2" xfId="14196"/>
    <cellStyle name="Normal 2 2 6 14 3 2 2" xfId="14197"/>
    <cellStyle name="Normal 2 2 6 14 3 2 2 2" xfId="14198"/>
    <cellStyle name="Normal 2 2 6 14 3 2 3" xfId="14199"/>
    <cellStyle name="Normal 2 2 6 14 3 3" xfId="14200"/>
    <cellStyle name="Normal 2 2 6 14 3 3 2" xfId="14201"/>
    <cellStyle name="Normal 2 2 6 14 3 4" xfId="14202"/>
    <cellStyle name="Normal 2 2 6 14 4" xfId="14203"/>
    <cellStyle name="Normal 2 2 6 14 4 2" xfId="14204"/>
    <cellStyle name="Normal 2 2 6 14 4 2 2" xfId="14205"/>
    <cellStyle name="Normal 2 2 6 14 4 2 2 2" xfId="14206"/>
    <cellStyle name="Normal 2 2 6 14 4 2 3" xfId="14207"/>
    <cellStyle name="Normal 2 2 6 14 4 3" xfId="14208"/>
    <cellStyle name="Normal 2 2 6 14 4 3 2" xfId="14209"/>
    <cellStyle name="Normal 2 2 6 14 4 4" xfId="14210"/>
    <cellStyle name="Normal 2 2 6 14 5" xfId="14211"/>
    <cellStyle name="Normal 2 2 6 14 5 2" xfId="14212"/>
    <cellStyle name="Normal 2 2 6 14 5 2 2" xfId="14213"/>
    <cellStyle name="Normal 2 2 6 14 5 3" xfId="14214"/>
    <cellStyle name="Normal 2 2 6 14 6" xfId="14215"/>
    <cellStyle name="Normal 2 2 6 14 6 2" xfId="14216"/>
    <cellStyle name="Normal 2 2 6 14 7" xfId="14217"/>
    <cellStyle name="Normal 2 2 6 14 7 2" xfId="14218"/>
    <cellStyle name="Normal 2 2 6 14 8" xfId="14219"/>
    <cellStyle name="Normal 2 2 6 15" xfId="14220"/>
    <cellStyle name="Normal 2 2 6 15 2" xfId="14221"/>
    <cellStyle name="Normal 2 2 6 15 2 2" xfId="14222"/>
    <cellStyle name="Normal 2 2 6 15 2 2 2" xfId="14223"/>
    <cellStyle name="Normal 2 2 6 15 2 2 2 2" xfId="14224"/>
    <cellStyle name="Normal 2 2 6 15 2 2 3" xfId="14225"/>
    <cellStyle name="Normal 2 2 6 15 2 3" xfId="14226"/>
    <cellStyle name="Normal 2 2 6 15 2 3 2" xfId="14227"/>
    <cellStyle name="Normal 2 2 6 15 2 4" xfId="14228"/>
    <cellStyle name="Normal 2 2 6 15 3" xfId="14229"/>
    <cellStyle name="Normal 2 2 6 15 3 2" xfId="14230"/>
    <cellStyle name="Normal 2 2 6 15 3 2 2" xfId="14231"/>
    <cellStyle name="Normal 2 2 6 15 3 2 2 2" xfId="14232"/>
    <cellStyle name="Normal 2 2 6 15 3 2 3" xfId="14233"/>
    <cellStyle name="Normal 2 2 6 15 3 3" xfId="14234"/>
    <cellStyle name="Normal 2 2 6 15 3 3 2" xfId="14235"/>
    <cellStyle name="Normal 2 2 6 15 3 4" xfId="14236"/>
    <cellStyle name="Normal 2 2 6 15 4" xfId="14237"/>
    <cellStyle name="Normal 2 2 6 15 4 2" xfId="14238"/>
    <cellStyle name="Normal 2 2 6 15 4 2 2" xfId="14239"/>
    <cellStyle name="Normal 2 2 6 15 4 2 2 2" xfId="14240"/>
    <cellStyle name="Normal 2 2 6 15 4 2 3" xfId="14241"/>
    <cellStyle name="Normal 2 2 6 15 4 3" xfId="14242"/>
    <cellStyle name="Normal 2 2 6 15 4 3 2" xfId="14243"/>
    <cellStyle name="Normal 2 2 6 15 4 4" xfId="14244"/>
    <cellStyle name="Normal 2 2 6 15 5" xfId="14245"/>
    <cellStyle name="Normal 2 2 6 15 5 2" xfId="14246"/>
    <cellStyle name="Normal 2 2 6 15 5 2 2" xfId="14247"/>
    <cellStyle name="Normal 2 2 6 15 5 3" xfId="14248"/>
    <cellStyle name="Normal 2 2 6 15 6" xfId="14249"/>
    <cellStyle name="Normal 2 2 6 15 6 2" xfId="14250"/>
    <cellStyle name="Normal 2 2 6 15 7" xfId="14251"/>
    <cellStyle name="Normal 2 2 6 15 7 2" xfId="14252"/>
    <cellStyle name="Normal 2 2 6 15 8" xfId="14253"/>
    <cellStyle name="Normal 2 2 6 16" xfId="14254"/>
    <cellStyle name="Normal 2 2 6 16 2" xfId="14255"/>
    <cellStyle name="Normal 2 2 6 16 2 2" xfId="14256"/>
    <cellStyle name="Normal 2 2 6 16 2 2 2" xfId="14257"/>
    <cellStyle name="Normal 2 2 6 16 2 2 2 2" xfId="14258"/>
    <cellStyle name="Normal 2 2 6 16 2 2 3" xfId="14259"/>
    <cellStyle name="Normal 2 2 6 16 2 3" xfId="14260"/>
    <cellStyle name="Normal 2 2 6 16 2 3 2" xfId="14261"/>
    <cellStyle name="Normal 2 2 6 16 2 4" xfId="14262"/>
    <cellStyle name="Normal 2 2 6 16 3" xfId="14263"/>
    <cellStyle name="Normal 2 2 6 16 3 2" xfId="14264"/>
    <cellStyle name="Normal 2 2 6 16 3 2 2" xfId="14265"/>
    <cellStyle name="Normal 2 2 6 16 3 2 2 2" xfId="14266"/>
    <cellStyle name="Normal 2 2 6 16 3 2 3" xfId="14267"/>
    <cellStyle name="Normal 2 2 6 16 3 3" xfId="14268"/>
    <cellStyle name="Normal 2 2 6 16 3 3 2" xfId="14269"/>
    <cellStyle name="Normal 2 2 6 16 3 4" xfId="14270"/>
    <cellStyle name="Normal 2 2 6 16 4" xfId="14271"/>
    <cellStyle name="Normal 2 2 6 16 4 2" xfId="14272"/>
    <cellStyle name="Normal 2 2 6 16 4 2 2" xfId="14273"/>
    <cellStyle name="Normal 2 2 6 16 4 2 2 2" xfId="14274"/>
    <cellStyle name="Normal 2 2 6 16 4 2 3" xfId="14275"/>
    <cellStyle name="Normal 2 2 6 16 4 3" xfId="14276"/>
    <cellStyle name="Normal 2 2 6 16 4 3 2" xfId="14277"/>
    <cellStyle name="Normal 2 2 6 16 4 4" xfId="14278"/>
    <cellStyle name="Normal 2 2 6 16 5" xfId="14279"/>
    <cellStyle name="Normal 2 2 6 16 5 2" xfId="14280"/>
    <cellStyle name="Normal 2 2 6 16 5 2 2" xfId="14281"/>
    <cellStyle name="Normal 2 2 6 16 5 3" xfId="14282"/>
    <cellStyle name="Normal 2 2 6 16 6" xfId="14283"/>
    <cellStyle name="Normal 2 2 6 16 6 2" xfId="14284"/>
    <cellStyle name="Normal 2 2 6 16 7" xfId="14285"/>
    <cellStyle name="Normal 2 2 6 16 7 2" xfId="14286"/>
    <cellStyle name="Normal 2 2 6 16 8" xfId="14287"/>
    <cellStyle name="Normal 2 2 6 17" xfId="14288"/>
    <cellStyle name="Normal 2 2 6 17 2" xfId="14289"/>
    <cellStyle name="Normal 2 2 6 17 2 2" xfId="14290"/>
    <cellStyle name="Normal 2 2 6 17 2 2 2" xfId="14291"/>
    <cellStyle name="Normal 2 2 6 17 2 2 2 2" xfId="14292"/>
    <cellStyle name="Normal 2 2 6 17 2 2 3" xfId="14293"/>
    <cellStyle name="Normal 2 2 6 17 2 3" xfId="14294"/>
    <cellStyle name="Normal 2 2 6 17 2 3 2" xfId="14295"/>
    <cellStyle name="Normal 2 2 6 17 2 4" xfId="14296"/>
    <cellStyle name="Normal 2 2 6 17 3" xfId="14297"/>
    <cellStyle name="Normal 2 2 6 17 3 2" xfId="14298"/>
    <cellStyle name="Normal 2 2 6 17 3 2 2" xfId="14299"/>
    <cellStyle name="Normal 2 2 6 17 3 2 2 2" xfId="14300"/>
    <cellStyle name="Normal 2 2 6 17 3 2 3" xfId="14301"/>
    <cellStyle name="Normal 2 2 6 17 3 3" xfId="14302"/>
    <cellStyle name="Normal 2 2 6 17 3 3 2" xfId="14303"/>
    <cellStyle name="Normal 2 2 6 17 3 4" xfId="14304"/>
    <cellStyle name="Normal 2 2 6 17 4" xfId="14305"/>
    <cellStyle name="Normal 2 2 6 17 4 2" xfId="14306"/>
    <cellStyle name="Normal 2 2 6 17 4 2 2" xfId="14307"/>
    <cellStyle name="Normal 2 2 6 17 4 2 2 2" xfId="14308"/>
    <cellStyle name="Normal 2 2 6 17 4 2 3" xfId="14309"/>
    <cellStyle name="Normal 2 2 6 17 4 3" xfId="14310"/>
    <cellStyle name="Normal 2 2 6 17 4 3 2" xfId="14311"/>
    <cellStyle name="Normal 2 2 6 17 4 4" xfId="14312"/>
    <cellStyle name="Normal 2 2 6 17 5" xfId="14313"/>
    <cellStyle name="Normal 2 2 6 17 5 2" xfId="14314"/>
    <cellStyle name="Normal 2 2 6 17 5 2 2" xfId="14315"/>
    <cellStyle name="Normal 2 2 6 17 5 3" xfId="14316"/>
    <cellStyle name="Normal 2 2 6 17 6" xfId="14317"/>
    <cellStyle name="Normal 2 2 6 17 6 2" xfId="14318"/>
    <cellStyle name="Normal 2 2 6 17 7" xfId="14319"/>
    <cellStyle name="Normal 2 2 6 17 7 2" xfId="14320"/>
    <cellStyle name="Normal 2 2 6 17 8" xfId="14321"/>
    <cellStyle name="Normal 2 2 6 18" xfId="14322"/>
    <cellStyle name="Normal 2 2 6 18 2" xfId="14323"/>
    <cellStyle name="Normal 2 2 6 18 2 2" xfId="14324"/>
    <cellStyle name="Normal 2 2 6 18 2 2 2" xfId="14325"/>
    <cellStyle name="Normal 2 2 6 18 2 2 2 2" xfId="14326"/>
    <cellStyle name="Normal 2 2 6 18 2 2 3" xfId="14327"/>
    <cellStyle name="Normal 2 2 6 18 2 3" xfId="14328"/>
    <cellStyle name="Normal 2 2 6 18 2 3 2" xfId="14329"/>
    <cellStyle name="Normal 2 2 6 18 2 4" xfId="14330"/>
    <cellStyle name="Normal 2 2 6 18 3" xfId="14331"/>
    <cellStyle name="Normal 2 2 6 18 3 2" xfId="14332"/>
    <cellStyle name="Normal 2 2 6 18 3 2 2" xfId="14333"/>
    <cellStyle name="Normal 2 2 6 18 3 2 2 2" xfId="14334"/>
    <cellStyle name="Normal 2 2 6 18 3 2 3" xfId="14335"/>
    <cellStyle name="Normal 2 2 6 18 3 3" xfId="14336"/>
    <cellStyle name="Normal 2 2 6 18 3 3 2" xfId="14337"/>
    <cellStyle name="Normal 2 2 6 18 3 4" xfId="14338"/>
    <cellStyle name="Normal 2 2 6 18 4" xfId="14339"/>
    <cellStyle name="Normal 2 2 6 18 4 2" xfId="14340"/>
    <cellStyle name="Normal 2 2 6 18 4 2 2" xfId="14341"/>
    <cellStyle name="Normal 2 2 6 18 4 2 2 2" xfId="14342"/>
    <cellStyle name="Normal 2 2 6 18 4 2 3" xfId="14343"/>
    <cellStyle name="Normal 2 2 6 18 4 3" xfId="14344"/>
    <cellStyle name="Normal 2 2 6 18 4 3 2" xfId="14345"/>
    <cellStyle name="Normal 2 2 6 18 4 4" xfId="14346"/>
    <cellStyle name="Normal 2 2 6 18 5" xfId="14347"/>
    <cellStyle name="Normal 2 2 6 18 5 2" xfId="14348"/>
    <cellStyle name="Normal 2 2 6 18 5 2 2" xfId="14349"/>
    <cellStyle name="Normal 2 2 6 18 5 3" xfId="14350"/>
    <cellStyle name="Normal 2 2 6 18 6" xfId="14351"/>
    <cellStyle name="Normal 2 2 6 18 6 2" xfId="14352"/>
    <cellStyle name="Normal 2 2 6 18 7" xfId="14353"/>
    <cellStyle name="Normal 2 2 6 18 7 2" xfId="14354"/>
    <cellStyle name="Normal 2 2 6 18 8" xfId="14355"/>
    <cellStyle name="Normal 2 2 6 19" xfId="14356"/>
    <cellStyle name="Normal 2 2 6 19 2" xfId="14357"/>
    <cellStyle name="Normal 2 2 6 19 2 2" xfId="14358"/>
    <cellStyle name="Normal 2 2 6 19 2 2 2" xfId="14359"/>
    <cellStyle name="Normal 2 2 6 19 2 2 2 2" xfId="14360"/>
    <cellStyle name="Normal 2 2 6 19 2 2 3" xfId="14361"/>
    <cellStyle name="Normal 2 2 6 19 2 3" xfId="14362"/>
    <cellStyle name="Normal 2 2 6 19 2 3 2" xfId="14363"/>
    <cellStyle name="Normal 2 2 6 19 2 4" xfId="14364"/>
    <cellStyle name="Normal 2 2 6 19 3" xfId="14365"/>
    <cellStyle name="Normal 2 2 6 19 3 2" xfId="14366"/>
    <cellStyle name="Normal 2 2 6 19 3 2 2" xfId="14367"/>
    <cellStyle name="Normal 2 2 6 19 3 2 2 2" xfId="14368"/>
    <cellStyle name="Normal 2 2 6 19 3 2 3" xfId="14369"/>
    <cellStyle name="Normal 2 2 6 19 3 3" xfId="14370"/>
    <cellStyle name="Normal 2 2 6 19 3 3 2" xfId="14371"/>
    <cellStyle name="Normal 2 2 6 19 3 4" xfId="14372"/>
    <cellStyle name="Normal 2 2 6 19 4" xfId="14373"/>
    <cellStyle name="Normal 2 2 6 19 4 2" xfId="14374"/>
    <cellStyle name="Normal 2 2 6 19 4 2 2" xfId="14375"/>
    <cellStyle name="Normal 2 2 6 19 4 2 2 2" xfId="14376"/>
    <cellStyle name="Normal 2 2 6 19 4 2 3" xfId="14377"/>
    <cellStyle name="Normal 2 2 6 19 4 3" xfId="14378"/>
    <cellStyle name="Normal 2 2 6 19 4 3 2" xfId="14379"/>
    <cellStyle name="Normal 2 2 6 19 4 4" xfId="14380"/>
    <cellStyle name="Normal 2 2 6 19 5" xfId="14381"/>
    <cellStyle name="Normal 2 2 6 19 5 2" xfId="14382"/>
    <cellStyle name="Normal 2 2 6 19 5 2 2" xfId="14383"/>
    <cellStyle name="Normal 2 2 6 19 5 3" xfId="14384"/>
    <cellStyle name="Normal 2 2 6 19 6" xfId="14385"/>
    <cellStyle name="Normal 2 2 6 19 6 2" xfId="14386"/>
    <cellStyle name="Normal 2 2 6 19 7" xfId="14387"/>
    <cellStyle name="Normal 2 2 6 19 7 2" xfId="14388"/>
    <cellStyle name="Normal 2 2 6 19 8" xfId="14389"/>
    <cellStyle name="Normal 2 2 6 2" xfId="14390"/>
    <cellStyle name="Normal 2 2 6 2 2" xfId="14391"/>
    <cellStyle name="Normal 2 2 6 2 2 2" xfId="14392"/>
    <cellStyle name="Normal 2 2 6 2 2 2 2" xfId="14393"/>
    <cellStyle name="Normal 2 2 6 2 2 2 2 2" xfId="14394"/>
    <cellStyle name="Normal 2 2 6 2 2 2 3" xfId="14395"/>
    <cellStyle name="Normal 2 2 6 2 2 3" xfId="14396"/>
    <cellStyle name="Normal 2 2 6 2 2 3 2" xfId="14397"/>
    <cellStyle name="Normal 2 2 6 2 2 4" xfId="14398"/>
    <cellStyle name="Normal 2 2 6 2 3" xfId="14399"/>
    <cellStyle name="Normal 2 2 6 2 3 2" xfId="14400"/>
    <cellStyle name="Normal 2 2 6 2 3 2 2" xfId="14401"/>
    <cellStyle name="Normal 2 2 6 2 3 2 2 2" xfId="14402"/>
    <cellStyle name="Normal 2 2 6 2 3 2 3" xfId="14403"/>
    <cellStyle name="Normal 2 2 6 2 3 3" xfId="14404"/>
    <cellStyle name="Normal 2 2 6 2 3 3 2" xfId="14405"/>
    <cellStyle name="Normal 2 2 6 2 3 4" xfId="14406"/>
    <cellStyle name="Normal 2 2 6 2 4" xfId="14407"/>
    <cellStyle name="Normal 2 2 6 2 4 2" xfId="14408"/>
    <cellStyle name="Normal 2 2 6 2 4 2 2" xfId="14409"/>
    <cellStyle name="Normal 2 2 6 2 4 2 2 2" xfId="14410"/>
    <cellStyle name="Normal 2 2 6 2 4 2 3" xfId="14411"/>
    <cellStyle name="Normal 2 2 6 2 4 3" xfId="14412"/>
    <cellStyle name="Normal 2 2 6 2 4 3 2" xfId="14413"/>
    <cellStyle name="Normal 2 2 6 2 4 4" xfId="14414"/>
    <cellStyle name="Normal 2 2 6 2 5" xfId="14415"/>
    <cellStyle name="Normal 2 2 6 2 5 2" xfId="14416"/>
    <cellStyle name="Normal 2 2 6 2 5 2 2" xfId="14417"/>
    <cellStyle name="Normal 2 2 6 2 5 3" xfId="14418"/>
    <cellStyle name="Normal 2 2 6 2 6" xfId="14419"/>
    <cellStyle name="Normal 2 2 6 2 6 2" xfId="14420"/>
    <cellStyle name="Normal 2 2 6 2 7" xfId="14421"/>
    <cellStyle name="Normal 2 2 6 2 7 2" xfId="14422"/>
    <cellStyle name="Normal 2 2 6 2 8" xfId="14423"/>
    <cellStyle name="Normal 2 2 6 20" xfId="14424"/>
    <cellStyle name="Normal 2 2 6 20 2" xfId="14425"/>
    <cellStyle name="Normal 2 2 6 20 2 2" xfId="14426"/>
    <cellStyle name="Normal 2 2 6 20 2 2 2" xfId="14427"/>
    <cellStyle name="Normal 2 2 6 20 2 2 2 2" xfId="14428"/>
    <cellStyle name="Normal 2 2 6 20 2 2 3" xfId="14429"/>
    <cellStyle name="Normal 2 2 6 20 2 3" xfId="14430"/>
    <cellStyle name="Normal 2 2 6 20 2 3 2" xfId="14431"/>
    <cellStyle name="Normal 2 2 6 20 2 4" xfId="14432"/>
    <cellStyle name="Normal 2 2 6 20 3" xfId="14433"/>
    <cellStyle name="Normal 2 2 6 20 3 2" xfId="14434"/>
    <cellStyle name="Normal 2 2 6 20 3 2 2" xfId="14435"/>
    <cellStyle name="Normal 2 2 6 20 3 2 2 2" xfId="14436"/>
    <cellStyle name="Normal 2 2 6 20 3 2 3" xfId="14437"/>
    <cellStyle name="Normal 2 2 6 20 3 3" xfId="14438"/>
    <cellStyle name="Normal 2 2 6 20 3 3 2" xfId="14439"/>
    <cellStyle name="Normal 2 2 6 20 3 4" xfId="14440"/>
    <cellStyle name="Normal 2 2 6 20 4" xfId="14441"/>
    <cellStyle name="Normal 2 2 6 20 4 2" xfId="14442"/>
    <cellStyle name="Normal 2 2 6 20 4 2 2" xfId="14443"/>
    <cellStyle name="Normal 2 2 6 20 4 2 2 2" xfId="14444"/>
    <cellStyle name="Normal 2 2 6 20 4 2 3" xfId="14445"/>
    <cellStyle name="Normal 2 2 6 20 4 3" xfId="14446"/>
    <cellStyle name="Normal 2 2 6 20 4 3 2" xfId="14447"/>
    <cellStyle name="Normal 2 2 6 20 4 4" xfId="14448"/>
    <cellStyle name="Normal 2 2 6 20 5" xfId="14449"/>
    <cellStyle name="Normal 2 2 6 20 5 2" xfId="14450"/>
    <cellStyle name="Normal 2 2 6 20 5 2 2" xfId="14451"/>
    <cellStyle name="Normal 2 2 6 20 5 3" xfId="14452"/>
    <cellStyle name="Normal 2 2 6 20 6" xfId="14453"/>
    <cellStyle name="Normal 2 2 6 20 6 2" xfId="14454"/>
    <cellStyle name="Normal 2 2 6 20 7" xfId="14455"/>
    <cellStyle name="Normal 2 2 6 20 7 2" xfId="14456"/>
    <cellStyle name="Normal 2 2 6 20 8" xfId="14457"/>
    <cellStyle name="Normal 2 2 6 21" xfId="14458"/>
    <cellStyle name="Normal 2 2 6 21 2" xfId="14459"/>
    <cellStyle name="Normal 2 2 6 21 2 2" xfId="14460"/>
    <cellStyle name="Normal 2 2 6 21 2 2 2" xfId="14461"/>
    <cellStyle name="Normal 2 2 6 21 2 2 2 2" xfId="14462"/>
    <cellStyle name="Normal 2 2 6 21 2 2 3" xfId="14463"/>
    <cellStyle name="Normal 2 2 6 21 2 3" xfId="14464"/>
    <cellStyle name="Normal 2 2 6 21 2 3 2" xfId="14465"/>
    <cellStyle name="Normal 2 2 6 21 2 4" xfId="14466"/>
    <cellStyle name="Normal 2 2 6 21 3" xfId="14467"/>
    <cellStyle name="Normal 2 2 6 21 3 2" xfId="14468"/>
    <cellStyle name="Normal 2 2 6 21 3 2 2" xfId="14469"/>
    <cellStyle name="Normal 2 2 6 21 3 2 2 2" xfId="14470"/>
    <cellStyle name="Normal 2 2 6 21 3 2 3" xfId="14471"/>
    <cellStyle name="Normal 2 2 6 21 3 3" xfId="14472"/>
    <cellStyle name="Normal 2 2 6 21 3 3 2" xfId="14473"/>
    <cellStyle name="Normal 2 2 6 21 3 4" xfId="14474"/>
    <cellStyle name="Normal 2 2 6 21 4" xfId="14475"/>
    <cellStyle name="Normal 2 2 6 21 4 2" xfId="14476"/>
    <cellStyle name="Normal 2 2 6 21 4 2 2" xfId="14477"/>
    <cellStyle name="Normal 2 2 6 21 4 2 2 2" xfId="14478"/>
    <cellStyle name="Normal 2 2 6 21 4 2 3" xfId="14479"/>
    <cellStyle name="Normal 2 2 6 21 4 3" xfId="14480"/>
    <cellStyle name="Normal 2 2 6 21 4 3 2" xfId="14481"/>
    <cellStyle name="Normal 2 2 6 21 4 4" xfId="14482"/>
    <cellStyle name="Normal 2 2 6 21 5" xfId="14483"/>
    <cellStyle name="Normal 2 2 6 21 5 2" xfId="14484"/>
    <cellStyle name="Normal 2 2 6 21 5 2 2" xfId="14485"/>
    <cellStyle name="Normal 2 2 6 21 5 3" xfId="14486"/>
    <cellStyle name="Normal 2 2 6 21 6" xfId="14487"/>
    <cellStyle name="Normal 2 2 6 21 6 2" xfId="14488"/>
    <cellStyle name="Normal 2 2 6 21 7" xfId="14489"/>
    <cellStyle name="Normal 2 2 6 21 7 2" xfId="14490"/>
    <cellStyle name="Normal 2 2 6 21 8" xfId="14491"/>
    <cellStyle name="Normal 2 2 6 22" xfId="14492"/>
    <cellStyle name="Normal 2 2 6 22 2" xfId="14493"/>
    <cellStyle name="Normal 2 2 6 22 2 2" xfId="14494"/>
    <cellStyle name="Normal 2 2 6 22 2 2 2" xfId="14495"/>
    <cellStyle name="Normal 2 2 6 22 2 2 2 2" xfId="14496"/>
    <cellStyle name="Normal 2 2 6 22 2 2 3" xfId="14497"/>
    <cellStyle name="Normal 2 2 6 22 2 3" xfId="14498"/>
    <cellStyle name="Normal 2 2 6 22 2 3 2" xfId="14499"/>
    <cellStyle name="Normal 2 2 6 22 2 4" xfId="14500"/>
    <cellStyle name="Normal 2 2 6 22 3" xfId="14501"/>
    <cellStyle name="Normal 2 2 6 22 3 2" xfId="14502"/>
    <cellStyle name="Normal 2 2 6 22 3 2 2" xfId="14503"/>
    <cellStyle name="Normal 2 2 6 22 3 2 2 2" xfId="14504"/>
    <cellStyle name="Normal 2 2 6 22 3 2 3" xfId="14505"/>
    <cellStyle name="Normal 2 2 6 22 3 3" xfId="14506"/>
    <cellStyle name="Normal 2 2 6 22 3 3 2" xfId="14507"/>
    <cellStyle name="Normal 2 2 6 22 3 4" xfId="14508"/>
    <cellStyle name="Normal 2 2 6 22 4" xfId="14509"/>
    <cellStyle name="Normal 2 2 6 22 4 2" xfId="14510"/>
    <cellStyle name="Normal 2 2 6 22 4 2 2" xfId="14511"/>
    <cellStyle name="Normal 2 2 6 22 4 2 2 2" xfId="14512"/>
    <cellStyle name="Normal 2 2 6 22 4 2 3" xfId="14513"/>
    <cellStyle name="Normal 2 2 6 22 4 3" xfId="14514"/>
    <cellStyle name="Normal 2 2 6 22 4 3 2" xfId="14515"/>
    <cellStyle name="Normal 2 2 6 22 4 4" xfId="14516"/>
    <cellStyle name="Normal 2 2 6 22 5" xfId="14517"/>
    <cellStyle name="Normal 2 2 6 22 5 2" xfId="14518"/>
    <cellStyle name="Normal 2 2 6 22 5 2 2" xfId="14519"/>
    <cellStyle name="Normal 2 2 6 22 5 3" xfId="14520"/>
    <cellStyle name="Normal 2 2 6 22 6" xfId="14521"/>
    <cellStyle name="Normal 2 2 6 22 6 2" xfId="14522"/>
    <cellStyle name="Normal 2 2 6 22 7" xfId="14523"/>
    <cellStyle name="Normal 2 2 6 22 7 2" xfId="14524"/>
    <cellStyle name="Normal 2 2 6 22 8" xfId="14525"/>
    <cellStyle name="Normal 2 2 6 23" xfId="14526"/>
    <cellStyle name="Normal 2 2 6 23 2" xfId="14527"/>
    <cellStyle name="Normal 2 2 6 23 2 2" xfId="14528"/>
    <cellStyle name="Normal 2 2 6 23 2 2 2" xfId="14529"/>
    <cellStyle name="Normal 2 2 6 23 2 2 2 2" xfId="14530"/>
    <cellStyle name="Normal 2 2 6 23 2 2 3" xfId="14531"/>
    <cellStyle name="Normal 2 2 6 23 2 3" xfId="14532"/>
    <cellStyle name="Normal 2 2 6 23 2 3 2" xfId="14533"/>
    <cellStyle name="Normal 2 2 6 23 2 4" xfId="14534"/>
    <cellStyle name="Normal 2 2 6 23 3" xfId="14535"/>
    <cellStyle name="Normal 2 2 6 23 3 2" xfId="14536"/>
    <cellStyle name="Normal 2 2 6 23 3 2 2" xfId="14537"/>
    <cellStyle name="Normal 2 2 6 23 3 2 2 2" xfId="14538"/>
    <cellStyle name="Normal 2 2 6 23 3 2 3" xfId="14539"/>
    <cellStyle name="Normal 2 2 6 23 3 3" xfId="14540"/>
    <cellStyle name="Normal 2 2 6 23 3 3 2" xfId="14541"/>
    <cellStyle name="Normal 2 2 6 23 3 4" xfId="14542"/>
    <cellStyle name="Normal 2 2 6 23 4" xfId="14543"/>
    <cellStyle name="Normal 2 2 6 23 4 2" xfId="14544"/>
    <cellStyle name="Normal 2 2 6 23 4 2 2" xfId="14545"/>
    <cellStyle name="Normal 2 2 6 23 4 2 2 2" xfId="14546"/>
    <cellStyle name="Normal 2 2 6 23 4 2 3" xfId="14547"/>
    <cellStyle name="Normal 2 2 6 23 4 3" xfId="14548"/>
    <cellStyle name="Normal 2 2 6 23 4 3 2" xfId="14549"/>
    <cellStyle name="Normal 2 2 6 23 4 4" xfId="14550"/>
    <cellStyle name="Normal 2 2 6 23 5" xfId="14551"/>
    <cellStyle name="Normal 2 2 6 23 5 2" xfId="14552"/>
    <cellStyle name="Normal 2 2 6 23 5 2 2" xfId="14553"/>
    <cellStyle name="Normal 2 2 6 23 5 3" xfId="14554"/>
    <cellStyle name="Normal 2 2 6 23 6" xfId="14555"/>
    <cellStyle name="Normal 2 2 6 23 6 2" xfId="14556"/>
    <cellStyle name="Normal 2 2 6 23 7" xfId="14557"/>
    <cellStyle name="Normal 2 2 6 23 7 2" xfId="14558"/>
    <cellStyle name="Normal 2 2 6 23 8" xfId="14559"/>
    <cellStyle name="Normal 2 2 6 24" xfId="14560"/>
    <cellStyle name="Normal 2 2 6 24 2" xfId="14561"/>
    <cellStyle name="Normal 2 2 6 24 2 2" xfId="14562"/>
    <cellStyle name="Normal 2 2 6 24 2 2 2" xfId="14563"/>
    <cellStyle name="Normal 2 2 6 24 2 2 2 2" xfId="14564"/>
    <cellStyle name="Normal 2 2 6 24 2 2 3" xfId="14565"/>
    <cellStyle name="Normal 2 2 6 24 2 3" xfId="14566"/>
    <cellStyle name="Normal 2 2 6 24 2 3 2" xfId="14567"/>
    <cellStyle name="Normal 2 2 6 24 2 4" xfId="14568"/>
    <cellStyle name="Normal 2 2 6 24 3" xfId="14569"/>
    <cellStyle name="Normal 2 2 6 24 3 2" xfId="14570"/>
    <cellStyle name="Normal 2 2 6 24 3 2 2" xfId="14571"/>
    <cellStyle name="Normal 2 2 6 24 3 2 2 2" xfId="14572"/>
    <cellStyle name="Normal 2 2 6 24 3 2 3" xfId="14573"/>
    <cellStyle name="Normal 2 2 6 24 3 3" xfId="14574"/>
    <cellStyle name="Normal 2 2 6 24 3 3 2" xfId="14575"/>
    <cellStyle name="Normal 2 2 6 24 3 4" xfId="14576"/>
    <cellStyle name="Normal 2 2 6 24 4" xfId="14577"/>
    <cellStyle name="Normal 2 2 6 24 4 2" xfId="14578"/>
    <cellStyle name="Normal 2 2 6 24 4 2 2" xfId="14579"/>
    <cellStyle name="Normal 2 2 6 24 4 2 2 2" xfId="14580"/>
    <cellStyle name="Normal 2 2 6 24 4 2 3" xfId="14581"/>
    <cellStyle name="Normal 2 2 6 24 4 3" xfId="14582"/>
    <cellStyle name="Normal 2 2 6 24 4 3 2" xfId="14583"/>
    <cellStyle name="Normal 2 2 6 24 4 4" xfId="14584"/>
    <cellStyle name="Normal 2 2 6 24 5" xfId="14585"/>
    <cellStyle name="Normal 2 2 6 24 5 2" xfId="14586"/>
    <cellStyle name="Normal 2 2 6 24 5 2 2" xfId="14587"/>
    <cellStyle name="Normal 2 2 6 24 5 3" xfId="14588"/>
    <cellStyle name="Normal 2 2 6 24 6" xfId="14589"/>
    <cellStyle name="Normal 2 2 6 24 6 2" xfId="14590"/>
    <cellStyle name="Normal 2 2 6 24 7" xfId="14591"/>
    <cellStyle name="Normal 2 2 6 24 7 2" xfId="14592"/>
    <cellStyle name="Normal 2 2 6 24 8" xfId="14593"/>
    <cellStyle name="Normal 2 2 6 25" xfId="14594"/>
    <cellStyle name="Normal 2 2 6 25 2" xfId="14595"/>
    <cellStyle name="Normal 2 2 6 25 2 2" xfId="14596"/>
    <cellStyle name="Normal 2 2 6 25 2 2 2" xfId="14597"/>
    <cellStyle name="Normal 2 2 6 25 2 2 2 2" xfId="14598"/>
    <cellStyle name="Normal 2 2 6 25 2 2 3" xfId="14599"/>
    <cellStyle name="Normal 2 2 6 25 2 3" xfId="14600"/>
    <cellStyle name="Normal 2 2 6 25 2 3 2" xfId="14601"/>
    <cellStyle name="Normal 2 2 6 25 2 4" xfId="14602"/>
    <cellStyle name="Normal 2 2 6 25 3" xfId="14603"/>
    <cellStyle name="Normal 2 2 6 25 3 2" xfId="14604"/>
    <cellStyle name="Normal 2 2 6 25 3 2 2" xfId="14605"/>
    <cellStyle name="Normal 2 2 6 25 3 2 2 2" xfId="14606"/>
    <cellStyle name="Normal 2 2 6 25 3 2 3" xfId="14607"/>
    <cellStyle name="Normal 2 2 6 25 3 3" xfId="14608"/>
    <cellStyle name="Normal 2 2 6 25 3 3 2" xfId="14609"/>
    <cellStyle name="Normal 2 2 6 25 3 4" xfId="14610"/>
    <cellStyle name="Normal 2 2 6 25 4" xfId="14611"/>
    <cellStyle name="Normal 2 2 6 25 4 2" xfId="14612"/>
    <cellStyle name="Normal 2 2 6 25 4 2 2" xfId="14613"/>
    <cellStyle name="Normal 2 2 6 25 4 2 2 2" xfId="14614"/>
    <cellStyle name="Normal 2 2 6 25 4 2 3" xfId="14615"/>
    <cellStyle name="Normal 2 2 6 25 4 3" xfId="14616"/>
    <cellStyle name="Normal 2 2 6 25 4 3 2" xfId="14617"/>
    <cellStyle name="Normal 2 2 6 25 4 4" xfId="14618"/>
    <cellStyle name="Normal 2 2 6 25 5" xfId="14619"/>
    <cellStyle name="Normal 2 2 6 25 5 2" xfId="14620"/>
    <cellStyle name="Normal 2 2 6 25 5 2 2" xfId="14621"/>
    <cellStyle name="Normal 2 2 6 25 5 3" xfId="14622"/>
    <cellStyle name="Normal 2 2 6 25 6" xfId="14623"/>
    <cellStyle name="Normal 2 2 6 25 6 2" xfId="14624"/>
    <cellStyle name="Normal 2 2 6 25 7" xfId="14625"/>
    <cellStyle name="Normal 2 2 6 25 7 2" xfId="14626"/>
    <cellStyle name="Normal 2 2 6 25 8" xfId="14627"/>
    <cellStyle name="Normal 2 2 6 26" xfId="14628"/>
    <cellStyle name="Normal 2 2 6 26 2" xfId="14629"/>
    <cellStyle name="Normal 2 2 6 26 2 2" xfId="14630"/>
    <cellStyle name="Normal 2 2 6 26 2 2 2" xfId="14631"/>
    <cellStyle name="Normal 2 2 6 26 2 2 2 2" xfId="14632"/>
    <cellStyle name="Normal 2 2 6 26 2 2 3" xfId="14633"/>
    <cellStyle name="Normal 2 2 6 26 2 3" xfId="14634"/>
    <cellStyle name="Normal 2 2 6 26 2 3 2" xfId="14635"/>
    <cellStyle name="Normal 2 2 6 26 2 4" xfId="14636"/>
    <cellStyle name="Normal 2 2 6 26 3" xfId="14637"/>
    <cellStyle name="Normal 2 2 6 26 3 2" xfId="14638"/>
    <cellStyle name="Normal 2 2 6 26 3 2 2" xfId="14639"/>
    <cellStyle name="Normal 2 2 6 26 3 2 2 2" xfId="14640"/>
    <cellStyle name="Normal 2 2 6 26 3 2 3" xfId="14641"/>
    <cellStyle name="Normal 2 2 6 26 3 3" xfId="14642"/>
    <cellStyle name="Normal 2 2 6 26 3 3 2" xfId="14643"/>
    <cellStyle name="Normal 2 2 6 26 3 4" xfId="14644"/>
    <cellStyle name="Normal 2 2 6 26 4" xfId="14645"/>
    <cellStyle name="Normal 2 2 6 26 4 2" xfId="14646"/>
    <cellStyle name="Normal 2 2 6 26 4 2 2" xfId="14647"/>
    <cellStyle name="Normal 2 2 6 26 4 2 2 2" xfId="14648"/>
    <cellStyle name="Normal 2 2 6 26 4 2 3" xfId="14649"/>
    <cellStyle name="Normal 2 2 6 26 4 3" xfId="14650"/>
    <cellStyle name="Normal 2 2 6 26 4 3 2" xfId="14651"/>
    <cellStyle name="Normal 2 2 6 26 4 4" xfId="14652"/>
    <cellStyle name="Normal 2 2 6 26 5" xfId="14653"/>
    <cellStyle name="Normal 2 2 6 26 5 2" xfId="14654"/>
    <cellStyle name="Normal 2 2 6 26 5 2 2" xfId="14655"/>
    <cellStyle name="Normal 2 2 6 26 5 3" xfId="14656"/>
    <cellStyle name="Normal 2 2 6 26 6" xfId="14657"/>
    <cellStyle name="Normal 2 2 6 26 6 2" xfId="14658"/>
    <cellStyle name="Normal 2 2 6 26 7" xfId="14659"/>
    <cellStyle name="Normal 2 2 6 26 7 2" xfId="14660"/>
    <cellStyle name="Normal 2 2 6 26 8" xfId="14661"/>
    <cellStyle name="Normal 2 2 6 27" xfId="14662"/>
    <cellStyle name="Normal 2 2 6 27 2" xfId="14663"/>
    <cellStyle name="Normal 2 2 6 27 2 2" xfId="14664"/>
    <cellStyle name="Normal 2 2 6 27 2 2 2" xfId="14665"/>
    <cellStyle name="Normal 2 2 6 27 2 2 2 2" xfId="14666"/>
    <cellStyle name="Normal 2 2 6 27 2 2 3" xfId="14667"/>
    <cellStyle name="Normal 2 2 6 27 2 3" xfId="14668"/>
    <cellStyle name="Normal 2 2 6 27 2 3 2" xfId="14669"/>
    <cellStyle name="Normal 2 2 6 27 2 4" xfId="14670"/>
    <cellStyle name="Normal 2 2 6 27 3" xfId="14671"/>
    <cellStyle name="Normal 2 2 6 27 3 2" xfId="14672"/>
    <cellStyle name="Normal 2 2 6 27 3 2 2" xfId="14673"/>
    <cellStyle name="Normal 2 2 6 27 3 2 2 2" xfId="14674"/>
    <cellStyle name="Normal 2 2 6 27 3 2 3" xfId="14675"/>
    <cellStyle name="Normal 2 2 6 27 3 3" xfId="14676"/>
    <cellStyle name="Normal 2 2 6 27 3 3 2" xfId="14677"/>
    <cellStyle name="Normal 2 2 6 27 3 4" xfId="14678"/>
    <cellStyle name="Normal 2 2 6 27 4" xfId="14679"/>
    <cellStyle name="Normal 2 2 6 27 4 2" xfId="14680"/>
    <cellStyle name="Normal 2 2 6 27 4 2 2" xfId="14681"/>
    <cellStyle name="Normal 2 2 6 27 4 2 2 2" xfId="14682"/>
    <cellStyle name="Normal 2 2 6 27 4 2 3" xfId="14683"/>
    <cellStyle name="Normal 2 2 6 27 4 3" xfId="14684"/>
    <cellStyle name="Normal 2 2 6 27 4 3 2" xfId="14685"/>
    <cellStyle name="Normal 2 2 6 27 4 4" xfId="14686"/>
    <cellStyle name="Normal 2 2 6 27 5" xfId="14687"/>
    <cellStyle name="Normal 2 2 6 27 5 2" xfId="14688"/>
    <cellStyle name="Normal 2 2 6 27 5 2 2" xfId="14689"/>
    <cellStyle name="Normal 2 2 6 27 5 3" xfId="14690"/>
    <cellStyle name="Normal 2 2 6 27 6" xfId="14691"/>
    <cellStyle name="Normal 2 2 6 27 6 2" xfId="14692"/>
    <cellStyle name="Normal 2 2 6 27 7" xfId="14693"/>
    <cellStyle name="Normal 2 2 6 27 7 2" xfId="14694"/>
    <cellStyle name="Normal 2 2 6 27 8" xfId="14695"/>
    <cellStyle name="Normal 2 2 6 28" xfId="14696"/>
    <cellStyle name="Normal 2 2 6 28 2" xfId="14697"/>
    <cellStyle name="Normal 2 2 6 28 2 2" xfId="14698"/>
    <cellStyle name="Normal 2 2 6 28 2 2 2" xfId="14699"/>
    <cellStyle name="Normal 2 2 6 28 2 2 2 2" xfId="14700"/>
    <cellStyle name="Normal 2 2 6 28 2 2 3" xfId="14701"/>
    <cellStyle name="Normal 2 2 6 28 2 3" xfId="14702"/>
    <cellStyle name="Normal 2 2 6 28 2 3 2" xfId="14703"/>
    <cellStyle name="Normal 2 2 6 28 2 4" xfId="14704"/>
    <cellStyle name="Normal 2 2 6 28 3" xfId="14705"/>
    <cellStyle name="Normal 2 2 6 28 3 2" xfId="14706"/>
    <cellStyle name="Normal 2 2 6 28 3 2 2" xfId="14707"/>
    <cellStyle name="Normal 2 2 6 28 3 2 2 2" xfId="14708"/>
    <cellStyle name="Normal 2 2 6 28 3 2 3" xfId="14709"/>
    <cellStyle name="Normal 2 2 6 28 3 3" xfId="14710"/>
    <cellStyle name="Normal 2 2 6 28 3 3 2" xfId="14711"/>
    <cellStyle name="Normal 2 2 6 28 3 4" xfId="14712"/>
    <cellStyle name="Normal 2 2 6 28 4" xfId="14713"/>
    <cellStyle name="Normal 2 2 6 28 4 2" xfId="14714"/>
    <cellStyle name="Normal 2 2 6 28 4 2 2" xfId="14715"/>
    <cellStyle name="Normal 2 2 6 28 4 2 2 2" xfId="14716"/>
    <cellStyle name="Normal 2 2 6 28 4 2 3" xfId="14717"/>
    <cellStyle name="Normal 2 2 6 28 4 3" xfId="14718"/>
    <cellStyle name="Normal 2 2 6 28 4 3 2" xfId="14719"/>
    <cellStyle name="Normal 2 2 6 28 4 4" xfId="14720"/>
    <cellStyle name="Normal 2 2 6 28 5" xfId="14721"/>
    <cellStyle name="Normal 2 2 6 28 5 2" xfId="14722"/>
    <cellStyle name="Normal 2 2 6 28 5 2 2" xfId="14723"/>
    <cellStyle name="Normal 2 2 6 28 5 3" xfId="14724"/>
    <cellStyle name="Normal 2 2 6 28 6" xfId="14725"/>
    <cellStyle name="Normal 2 2 6 28 6 2" xfId="14726"/>
    <cellStyle name="Normal 2 2 6 28 7" xfId="14727"/>
    <cellStyle name="Normal 2 2 6 28 7 2" xfId="14728"/>
    <cellStyle name="Normal 2 2 6 28 8" xfId="14729"/>
    <cellStyle name="Normal 2 2 6 29" xfId="14730"/>
    <cellStyle name="Normal 2 2 6 29 2" xfId="14731"/>
    <cellStyle name="Normal 2 2 6 29 2 2" xfId="14732"/>
    <cellStyle name="Normal 2 2 6 29 2 2 2" xfId="14733"/>
    <cellStyle name="Normal 2 2 6 29 2 2 2 2" xfId="14734"/>
    <cellStyle name="Normal 2 2 6 29 2 2 3" xfId="14735"/>
    <cellStyle name="Normal 2 2 6 29 2 3" xfId="14736"/>
    <cellStyle name="Normal 2 2 6 29 2 3 2" xfId="14737"/>
    <cellStyle name="Normal 2 2 6 29 2 4" xfId="14738"/>
    <cellStyle name="Normal 2 2 6 29 3" xfId="14739"/>
    <cellStyle name="Normal 2 2 6 29 3 2" xfId="14740"/>
    <cellStyle name="Normal 2 2 6 29 3 2 2" xfId="14741"/>
    <cellStyle name="Normal 2 2 6 29 3 2 2 2" xfId="14742"/>
    <cellStyle name="Normal 2 2 6 29 3 2 3" xfId="14743"/>
    <cellStyle name="Normal 2 2 6 29 3 3" xfId="14744"/>
    <cellStyle name="Normal 2 2 6 29 3 3 2" xfId="14745"/>
    <cellStyle name="Normal 2 2 6 29 3 4" xfId="14746"/>
    <cellStyle name="Normal 2 2 6 29 4" xfId="14747"/>
    <cellStyle name="Normal 2 2 6 29 4 2" xfId="14748"/>
    <cellStyle name="Normal 2 2 6 29 4 2 2" xfId="14749"/>
    <cellStyle name="Normal 2 2 6 29 4 2 2 2" xfId="14750"/>
    <cellStyle name="Normal 2 2 6 29 4 2 3" xfId="14751"/>
    <cellStyle name="Normal 2 2 6 29 4 3" xfId="14752"/>
    <cellStyle name="Normal 2 2 6 29 4 3 2" xfId="14753"/>
    <cellStyle name="Normal 2 2 6 29 4 4" xfId="14754"/>
    <cellStyle name="Normal 2 2 6 29 5" xfId="14755"/>
    <cellStyle name="Normal 2 2 6 29 5 2" xfId="14756"/>
    <cellStyle name="Normal 2 2 6 29 5 2 2" xfId="14757"/>
    <cellStyle name="Normal 2 2 6 29 5 3" xfId="14758"/>
    <cellStyle name="Normal 2 2 6 29 6" xfId="14759"/>
    <cellStyle name="Normal 2 2 6 29 6 2" xfId="14760"/>
    <cellStyle name="Normal 2 2 6 29 7" xfId="14761"/>
    <cellStyle name="Normal 2 2 6 29 7 2" xfId="14762"/>
    <cellStyle name="Normal 2 2 6 29 8" xfId="14763"/>
    <cellStyle name="Normal 2 2 6 3" xfId="14764"/>
    <cellStyle name="Normal 2 2 6 3 2" xfId="14765"/>
    <cellStyle name="Normal 2 2 6 3 2 2" xfId="14766"/>
    <cellStyle name="Normal 2 2 6 3 2 2 2" xfId="14767"/>
    <cellStyle name="Normal 2 2 6 3 2 2 2 2" xfId="14768"/>
    <cellStyle name="Normal 2 2 6 3 2 2 3" xfId="14769"/>
    <cellStyle name="Normal 2 2 6 3 2 3" xfId="14770"/>
    <cellStyle name="Normal 2 2 6 3 2 3 2" xfId="14771"/>
    <cellStyle name="Normal 2 2 6 3 2 4" xfId="14772"/>
    <cellStyle name="Normal 2 2 6 3 3" xfId="14773"/>
    <cellStyle name="Normal 2 2 6 3 3 2" xfId="14774"/>
    <cellStyle name="Normal 2 2 6 3 3 2 2" xfId="14775"/>
    <cellStyle name="Normal 2 2 6 3 3 2 2 2" xfId="14776"/>
    <cellStyle name="Normal 2 2 6 3 3 2 3" xfId="14777"/>
    <cellStyle name="Normal 2 2 6 3 3 3" xfId="14778"/>
    <cellStyle name="Normal 2 2 6 3 3 3 2" xfId="14779"/>
    <cellStyle name="Normal 2 2 6 3 3 4" xfId="14780"/>
    <cellStyle name="Normal 2 2 6 3 4" xfId="14781"/>
    <cellStyle name="Normal 2 2 6 3 4 2" xfId="14782"/>
    <cellStyle name="Normal 2 2 6 3 4 2 2" xfId="14783"/>
    <cellStyle name="Normal 2 2 6 3 4 2 2 2" xfId="14784"/>
    <cellStyle name="Normal 2 2 6 3 4 2 3" xfId="14785"/>
    <cellStyle name="Normal 2 2 6 3 4 3" xfId="14786"/>
    <cellStyle name="Normal 2 2 6 3 4 3 2" xfId="14787"/>
    <cellStyle name="Normal 2 2 6 3 4 4" xfId="14788"/>
    <cellStyle name="Normal 2 2 6 3 5" xfId="14789"/>
    <cellStyle name="Normal 2 2 6 3 5 2" xfId="14790"/>
    <cellStyle name="Normal 2 2 6 3 5 2 2" xfId="14791"/>
    <cellStyle name="Normal 2 2 6 3 5 3" xfId="14792"/>
    <cellStyle name="Normal 2 2 6 3 6" xfId="14793"/>
    <cellStyle name="Normal 2 2 6 3 6 2" xfId="14794"/>
    <cellStyle name="Normal 2 2 6 3 7" xfId="14795"/>
    <cellStyle name="Normal 2 2 6 3 7 2" xfId="14796"/>
    <cellStyle name="Normal 2 2 6 3 8" xfId="14797"/>
    <cellStyle name="Normal 2 2 6 30" xfId="14798"/>
    <cellStyle name="Normal 2 2 6 30 2" xfId="14799"/>
    <cellStyle name="Normal 2 2 6 30 2 2" xfId="14800"/>
    <cellStyle name="Normal 2 2 6 30 2 2 2" xfId="14801"/>
    <cellStyle name="Normal 2 2 6 30 2 3" xfId="14802"/>
    <cellStyle name="Normal 2 2 6 30 3" xfId="14803"/>
    <cellStyle name="Normal 2 2 6 30 3 2" xfId="14804"/>
    <cellStyle name="Normal 2 2 6 30 4" xfId="14805"/>
    <cellStyle name="Normal 2 2 6 31" xfId="14806"/>
    <cellStyle name="Normal 2 2 6 31 2" xfId="14807"/>
    <cellStyle name="Normal 2 2 6 31 2 2" xfId="14808"/>
    <cellStyle name="Normal 2 2 6 31 2 2 2" xfId="14809"/>
    <cellStyle name="Normal 2 2 6 31 2 3" xfId="14810"/>
    <cellStyle name="Normal 2 2 6 31 3" xfId="14811"/>
    <cellStyle name="Normal 2 2 6 31 3 2" xfId="14812"/>
    <cellStyle name="Normal 2 2 6 31 4" xfId="14813"/>
    <cellStyle name="Normal 2 2 6 32" xfId="14814"/>
    <cellStyle name="Normal 2 2 6 32 2" xfId="14815"/>
    <cellStyle name="Normal 2 2 6 32 2 2" xfId="14816"/>
    <cellStyle name="Normal 2 2 6 32 2 2 2" xfId="14817"/>
    <cellStyle name="Normal 2 2 6 32 2 3" xfId="14818"/>
    <cellStyle name="Normal 2 2 6 32 3" xfId="14819"/>
    <cellStyle name="Normal 2 2 6 32 3 2" xfId="14820"/>
    <cellStyle name="Normal 2 2 6 32 4" xfId="14821"/>
    <cellStyle name="Normal 2 2 6 33" xfId="14822"/>
    <cellStyle name="Normal 2 2 6 33 2" xfId="14823"/>
    <cellStyle name="Normal 2 2 6 33 2 2" xfId="14824"/>
    <cellStyle name="Normal 2 2 6 33 3" xfId="14825"/>
    <cellStyle name="Normal 2 2 6 34" xfId="14826"/>
    <cellStyle name="Normal 2 2 6 34 2" xfId="14827"/>
    <cellStyle name="Normal 2 2 6 35" xfId="14828"/>
    <cellStyle name="Normal 2 2 6 35 2" xfId="14829"/>
    <cellStyle name="Normal 2 2 6 36" xfId="14830"/>
    <cellStyle name="Normal 2 2 6 4" xfId="14831"/>
    <cellStyle name="Normal 2 2 6 4 2" xfId="14832"/>
    <cellStyle name="Normal 2 2 6 4 2 2" xfId="14833"/>
    <cellStyle name="Normal 2 2 6 4 2 2 2" xfId="14834"/>
    <cellStyle name="Normal 2 2 6 4 2 2 2 2" xfId="14835"/>
    <cellStyle name="Normal 2 2 6 4 2 2 3" xfId="14836"/>
    <cellStyle name="Normal 2 2 6 4 2 3" xfId="14837"/>
    <cellStyle name="Normal 2 2 6 4 2 3 2" xfId="14838"/>
    <cellStyle name="Normal 2 2 6 4 2 4" xfId="14839"/>
    <cellStyle name="Normal 2 2 6 4 3" xfId="14840"/>
    <cellStyle name="Normal 2 2 6 4 3 2" xfId="14841"/>
    <cellStyle name="Normal 2 2 6 4 3 2 2" xfId="14842"/>
    <cellStyle name="Normal 2 2 6 4 3 2 2 2" xfId="14843"/>
    <cellStyle name="Normal 2 2 6 4 3 2 3" xfId="14844"/>
    <cellStyle name="Normal 2 2 6 4 3 3" xfId="14845"/>
    <cellStyle name="Normal 2 2 6 4 3 3 2" xfId="14846"/>
    <cellStyle name="Normal 2 2 6 4 3 4" xfId="14847"/>
    <cellStyle name="Normal 2 2 6 4 4" xfId="14848"/>
    <cellStyle name="Normal 2 2 6 4 4 2" xfId="14849"/>
    <cellStyle name="Normal 2 2 6 4 4 2 2" xfId="14850"/>
    <cellStyle name="Normal 2 2 6 4 4 2 2 2" xfId="14851"/>
    <cellStyle name="Normal 2 2 6 4 4 2 3" xfId="14852"/>
    <cellStyle name="Normal 2 2 6 4 4 3" xfId="14853"/>
    <cellStyle name="Normal 2 2 6 4 4 3 2" xfId="14854"/>
    <cellStyle name="Normal 2 2 6 4 4 4" xfId="14855"/>
    <cellStyle name="Normal 2 2 6 4 5" xfId="14856"/>
    <cellStyle name="Normal 2 2 6 4 5 2" xfId="14857"/>
    <cellStyle name="Normal 2 2 6 4 5 2 2" xfId="14858"/>
    <cellStyle name="Normal 2 2 6 4 5 3" xfId="14859"/>
    <cellStyle name="Normal 2 2 6 4 6" xfId="14860"/>
    <cellStyle name="Normal 2 2 6 4 6 2" xfId="14861"/>
    <cellStyle name="Normal 2 2 6 4 7" xfId="14862"/>
    <cellStyle name="Normal 2 2 6 4 7 2" xfId="14863"/>
    <cellStyle name="Normal 2 2 6 4 8" xfId="14864"/>
    <cellStyle name="Normal 2 2 6 5" xfId="14865"/>
    <cellStyle name="Normal 2 2 6 5 2" xfId="14866"/>
    <cellStyle name="Normal 2 2 6 5 2 2" xfId="14867"/>
    <cellStyle name="Normal 2 2 6 5 2 2 2" xfId="14868"/>
    <cellStyle name="Normal 2 2 6 5 2 2 2 2" xfId="14869"/>
    <cellStyle name="Normal 2 2 6 5 2 2 3" xfId="14870"/>
    <cellStyle name="Normal 2 2 6 5 2 3" xfId="14871"/>
    <cellStyle name="Normal 2 2 6 5 2 3 2" xfId="14872"/>
    <cellStyle name="Normal 2 2 6 5 2 4" xfId="14873"/>
    <cellStyle name="Normal 2 2 6 5 3" xfId="14874"/>
    <cellStyle name="Normal 2 2 6 5 3 2" xfId="14875"/>
    <cellStyle name="Normal 2 2 6 5 3 2 2" xfId="14876"/>
    <cellStyle name="Normal 2 2 6 5 3 2 2 2" xfId="14877"/>
    <cellStyle name="Normal 2 2 6 5 3 2 3" xfId="14878"/>
    <cellStyle name="Normal 2 2 6 5 3 3" xfId="14879"/>
    <cellStyle name="Normal 2 2 6 5 3 3 2" xfId="14880"/>
    <cellStyle name="Normal 2 2 6 5 3 4" xfId="14881"/>
    <cellStyle name="Normal 2 2 6 5 4" xfId="14882"/>
    <cellStyle name="Normal 2 2 6 5 4 2" xfId="14883"/>
    <cellStyle name="Normal 2 2 6 5 4 2 2" xfId="14884"/>
    <cellStyle name="Normal 2 2 6 5 4 2 2 2" xfId="14885"/>
    <cellStyle name="Normal 2 2 6 5 4 2 3" xfId="14886"/>
    <cellStyle name="Normal 2 2 6 5 4 3" xfId="14887"/>
    <cellStyle name="Normal 2 2 6 5 4 3 2" xfId="14888"/>
    <cellStyle name="Normal 2 2 6 5 4 4" xfId="14889"/>
    <cellStyle name="Normal 2 2 6 5 5" xfId="14890"/>
    <cellStyle name="Normal 2 2 6 5 5 2" xfId="14891"/>
    <cellStyle name="Normal 2 2 6 5 5 2 2" xfId="14892"/>
    <cellStyle name="Normal 2 2 6 5 5 3" xfId="14893"/>
    <cellStyle name="Normal 2 2 6 5 6" xfId="14894"/>
    <cellStyle name="Normal 2 2 6 5 6 2" xfId="14895"/>
    <cellStyle name="Normal 2 2 6 5 7" xfId="14896"/>
    <cellStyle name="Normal 2 2 6 5 7 2" xfId="14897"/>
    <cellStyle name="Normal 2 2 6 5 8" xfId="14898"/>
    <cellStyle name="Normal 2 2 6 6" xfId="14899"/>
    <cellStyle name="Normal 2 2 6 6 2" xfId="14900"/>
    <cellStyle name="Normal 2 2 6 6 2 2" xfId="14901"/>
    <cellStyle name="Normal 2 2 6 6 2 2 2" xfId="14902"/>
    <cellStyle name="Normal 2 2 6 6 2 2 2 2" xfId="14903"/>
    <cellStyle name="Normal 2 2 6 6 2 2 3" xfId="14904"/>
    <cellStyle name="Normal 2 2 6 6 2 3" xfId="14905"/>
    <cellStyle name="Normal 2 2 6 6 2 3 2" xfId="14906"/>
    <cellStyle name="Normal 2 2 6 6 2 4" xfId="14907"/>
    <cellStyle name="Normal 2 2 6 6 3" xfId="14908"/>
    <cellStyle name="Normal 2 2 6 6 3 2" xfId="14909"/>
    <cellStyle name="Normal 2 2 6 6 3 2 2" xfId="14910"/>
    <cellStyle name="Normal 2 2 6 6 3 2 2 2" xfId="14911"/>
    <cellStyle name="Normal 2 2 6 6 3 2 3" xfId="14912"/>
    <cellStyle name="Normal 2 2 6 6 3 3" xfId="14913"/>
    <cellStyle name="Normal 2 2 6 6 3 3 2" xfId="14914"/>
    <cellStyle name="Normal 2 2 6 6 3 4" xfId="14915"/>
    <cellStyle name="Normal 2 2 6 6 4" xfId="14916"/>
    <cellStyle name="Normal 2 2 6 6 4 2" xfId="14917"/>
    <cellStyle name="Normal 2 2 6 6 4 2 2" xfId="14918"/>
    <cellStyle name="Normal 2 2 6 6 4 2 2 2" xfId="14919"/>
    <cellStyle name="Normal 2 2 6 6 4 2 3" xfId="14920"/>
    <cellStyle name="Normal 2 2 6 6 4 3" xfId="14921"/>
    <cellStyle name="Normal 2 2 6 6 4 3 2" xfId="14922"/>
    <cellStyle name="Normal 2 2 6 6 4 4" xfId="14923"/>
    <cellStyle name="Normal 2 2 6 6 5" xfId="14924"/>
    <cellStyle name="Normal 2 2 6 6 5 2" xfId="14925"/>
    <cellStyle name="Normal 2 2 6 6 5 2 2" xfId="14926"/>
    <cellStyle name="Normal 2 2 6 6 5 3" xfId="14927"/>
    <cellStyle name="Normal 2 2 6 6 6" xfId="14928"/>
    <cellStyle name="Normal 2 2 6 6 6 2" xfId="14929"/>
    <cellStyle name="Normal 2 2 6 6 7" xfId="14930"/>
    <cellStyle name="Normal 2 2 6 6 7 2" xfId="14931"/>
    <cellStyle name="Normal 2 2 6 6 8" xfId="14932"/>
    <cellStyle name="Normal 2 2 6 7" xfId="14933"/>
    <cellStyle name="Normal 2 2 6 7 2" xfId="14934"/>
    <cellStyle name="Normal 2 2 6 7 2 2" xfId="14935"/>
    <cellStyle name="Normal 2 2 6 7 2 2 2" xfId="14936"/>
    <cellStyle name="Normal 2 2 6 7 2 2 2 2" xfId="14937"/>
    <cellStyle name="Normal 2 2 6 7 2 2 3" xfId="14938"/>
    <cellStyle name="Normal 2 2 6 7 2 3" xfId="14939"/>
    <cellStyle name="Normal 2 2 6 7 2 3 2" xfId="14940"/>
    <cellStyle name="Normal 2 2 6 7 2 4" xfId="14941"/>
    <cellStyle name="Normal 2 2 6 7 3" xfId="14942"/>
    <cellStyle name="Normal 2 2 6 7 3 2" xfId="14943"/>
    <cellStyle name="Normal 2 2 6 7 3 2 2" xfId="14944"/>
    <cellStyle name="Normal 2 2 6 7 3 2 2 2" xfId="14945"/>
    <cellStyle name="Normal 2 2 6 7 3 2 3" xfId="14946"/>
    <cellStyle name="Normal 2 2 6 7 3 3" xfId="14947"/>
    <cellStyle name="Normal 2 2 6 7 3 3 2" xfId="14948"/>
    <cellStyle name="Normal 2 2 6 7 3 4" xfId="14949"/>
    <cellStyle name="Normal 2 2 6 7 4" xfId="14950"/>
    <cellStyle name="Normal 2 2 6 7 4 2" xfId="14951"/>
    <cellStyle name="Normal 2 2 6 7 4 2 2" xfId="14952"/>
    <cellStyle name="Normal 2 2 6 7 4 2 2 2" xfId="14953"/>
    <cellStyle name="Normal 2 2 6 7 4 2 3" xfId="14954"/>
    <cellStyle name="Normal 2 2 6 7 4 3" xfId="14955"/>
    <cellStyle name="Normal 2 2 6 7 4 3 2" xfId="14956"/>
    <cellStyle name="Normal 2 2 6 7 4 4" xfId="14957"/>
    <cellStyle name="Normal 2 2 6 7 5" xfId="14958"/>
    <cellStyle name="Normal 2 2 6 7 5 2" xfId="14959"/>
    <cellStyle name="Normal 2 2 6 7 5 2 2" xfId="14960"/>
    <cellStyle name="Normal 2 2 6 7 5 3" xfId="14961"/>
    <cellStyle name="Normal 2 2 6 7 6" xfId="14962"/>
    <cellStyle name="Normal 2 2 6 7 6 2" xfId="14963"/>
    <cellStyle name="Normal 2 2 6 7 7" xfId="14964"/>
    <cellStyle name="Normal 2 2 6 7 7 2" xfId="14965"/>
    <cellStyle name="Normal 2 2 6 7 8" xfId="14966"/>
    <cellStyle name="Normal 2 2 6 8" xfId="14967"/>
    <cellStyle name="Normal 2 2 6 8 2" xfId="14968"/>
    <cellStyle name="Normal 2 2 6 8 2 2" xfId="14969"/>
    <cellStyle name="Normal 2 2 6 8 2 2 2" xfId="14970"/>
    <cellStyle name="Normal 2 2 6 8 2 2 2 2" xfId="14971"/>
    <cellStyle name="Normal 2 2 6 8 2 2 3" xfId="14972"/>
    <cellStyle name="Normal 2 2 6 8 2 3" xfId="14973"/>
    <cellStyle name="Normal 2 2 6 8 2 3 2" xfId="14974"/>
    <cellStyle name="Normal 2 2 6 8 2 4" xfId="14975"/>
    <cellStyle name="Normal 2 2 6 8 3" xfId="14976"/>
    <cellStyle name="Normal 2 2 6 8 3 2" xfId="14977"/>
    <cellStyle name="Normal 2 2 6 8 3 2 2" xfId="14978"/>
    <cellStyle name="Normal 2 2 6 8 3 2 2 2" xfId="14979"/>
    <cellStyle name="Normal 2 2 6 8 3 2 3" xfId="14980"/>
    <cellStyle name="Normal 2 2 6 8 3 3" xfId="14981"/>
    <cellStyle name="Normal 2 2 6 8 3 3 2" xfId="14982"/>
    <cellStyle name="Normal 2 2 6 8 3 4" xfId="14983"/>
    <cellStyle name="Normal 2 2 6 8 4" xfId="14984"/>
    <cellStyle name="Normal 2 2 6 8 4 2" xfId="14985"/>
    <cellStyle name="Normal 2 2 6 8 4 2 2" xfId="14986"/>
    <cellStyle name="Normal 2 2 6 8 4 2 2 2" xfId="14987"/>
    <cellStyle name="Normal 2 2 6 8 4 2 3" xfId="14988"/>
    <cellStyle name="Normal 2 2 6 8 4 3" xfId="14989"/>
    <cellStyle name="Normal 2 2 6 8 4 3 2" xfId="14990"/>
    <cellStyle name="Normal 2 2 6 8 4 4" xfId="14991"/>
    <cellStyle name="Normal 2 2 6 8 5" xfId="14992"/>
    <cellStyle name="Normal 2 2 6 8 5 2" xfId="14993"/>
    <cellStyle name="Normal 2 2 6 8 5 2 2" xfId="14994"/>
    <cellStyle name="Normal 2 2 6 8 5 3" xfId="14995"/>
    <cellStyle name="Normal 2 2 6 8 6" xfId="14996"/>
    <cellStyle name="Normal 2 2 6 8 6 2" xfId="14997"/>
    <cellStyle name="Normal 2 2 6 8 7" xfId="14998"/>
    <cellStyle name="Normal 2 2 6 8 7 2" xfId="14999"/>
    <cellStyle name="Normal 2 2 6 8 8" xfId="15000"/>
    <cellStyle name="Normal 2 2 6 9" xfId="15001"/>
    <cellStyle name="Normal 2 2 6 9 2" xfId="15002"/>
    <cellStyle name="Normal 2 2 6 9 2 2" xfId="15003"/>
    <cellStyle name="Normal 2 2 6 9 2 2 2" xfId="15004"/>
    <cellStyle name="Normal 2 2 6 9 2 2 2 2" xfId="15005"/>
    <cellStyle name="Normal 2 2 6 9 2 2 3" xfId="15006"/>
    <cellStyle name="Normal 2 2 6 9 2 3" xfId="15007"/>
    <cellStyle name="Normal 2 2 6 9 2 3 2" xfId="15008"/>
    <cellStyle name="Normal 2 2 6 9 2 4" xfId="15009"/>
    <cellStyle name="Normal 2 2 6 9 3" xfId="15010"/>
    <cellStyle name="Normal 2 2 6 9 3 2" xfId="15011"/>
    <cellStyle name="Normal 2 2 6 9 3 2 2" xfId="15012"/>
    <cellStyle name="Normal 2 2 6 9 3 2 2 2" xfId="15013"/>
    <cellStyle name="Normal 2 2 6 9 3 2 3" xfId="15014"/>
    <cellStyle name="Normal 2 2 6 9 3 3" xfId="15015"/>
    <cellStyle name="Normal 2 2 6 9 3 3 2" xfId="15016"/>
    <cellStyle name="Normal 2 2 6 9 3 4" xfId="15017"/>
    <cellStyle name="Normal 2 2 6 9 4" xfId="15018"/>
    <cellStyle name="Normal 2 2 6 9 4 2" xfId="15019"/>
    <cellStyle name="Normal 2 2 6 9 4 2 2" xfId="15020"/>
    <cellStyle name="Normal 2 2 6 9 4 2 2 2" xfId="15021"/>
    <cellStyle name="Normal 2 2 6 9 4 2 3" xfId="15022"/>
    <cellStyle name="Normal 2 2 6 9 4 3" xfId="15023"/>
    <cellStyle name="Normal 2 2 6 9 4 3 2" xfId="15024"/>
    <cellStyle name="Normal 2 2 6 9 4 4" xfId="15025"/>
    <cellStyle name="Normal 2 2 6 9 5" xfId="15026"/>
    <cellStyle name="Normal 2 2 6 9 5 2" xfId="15027"/>
    <cellStyle name="Normal 2 2 6 9 5 2 2" xfId="15028"/>
    <cellStyle name="Normal 2 2 6 9 5 3" xfId="15029"/>
    <cellStyle name="Normal 2 2 6 9 6" xfId="15030"/>
    <cellStyle name="Normal 2 2 6 9 6 2" xfId="15031"/>
    <cellStyle name="Normal 2 2 6 9 7" xfId="15032"/>
    <cellStyle name="Normal 2 2 6 9 7 2" xfId="15033"/>
    <cellStyle name="Normal 2 2 6 9 8" xfId="15034"/>
    <cellStyle name="Normal 2 2 7" xfId="15035"/>
    <cellStyle name="Normal 2 2 7 10" xfId="15036"/>
    <cellStyle name="Normal 2 2 7 10 2" xfId="15037"/>
    <cellStyle name="Normal 2 2 7 10 2 2" xfId="15038"/>
    <cellStyle name="Normal 2 2 7 10 2 2 2" xfId="15039"/>
    <cellStyle name="Normal 2 2 7 10 2 2 2 2" xfId="15040"/>
    <cellStyle name="Normal 2 2 7 10 2 2 3" xfId="15041"/>
    <cellStyle name="Normal 2 2 7 10 2 3" xfId="15042"/>
    <cellStyle name="Normal 2 2 7 10 2 3 2" xfId="15043"/>
    <cellStyle name="Normal 2 2 7 10 2 4" xfId="15044"/>
    <cellStyle name="Normal 2 2 7 10 3" xfId="15045"/>
    <cellStyle name="Normal 2 2 7 10 3 2" xfId="15046"/>
    <cellStyle name="Normal 2 2 7 10 3 2 2" xfId="15047"/>
    <cellStyle name="Normal 2 2 7 10 3 2 2 2" xfId="15048"/>
    <cellStyle name="Normal 2 2 7 10 3 2 3" xfId="15049"/>
    <cellStyle name="Normal 2 2 7 10 3 3" xfId="15050"/>
    <cellStyle name="Normal 2 2 7 10 3 3 2" xfId="15051"/>
    <cellStyle name="Normal 2 2 7 10 3 4" xfId="15052"/>
    <cellStyle name="Normal 2 2 7 10 4" xfId="15053"/>
    <cellStyle name="Normal 2 2 7 10 4 2" xfId="15054"/>
    <cellStyle name="Normal 2 2 7 10 4 2 2" xfId="15055"/>
    <cellStyle name="Normal 2 2 7 10 4 2 2 2" xfId="15056"/>
    <cellStyle name="Normal 2 2 7 10 4 2 3" xfId="15057"/>
    <cellStyle name="Normal 2 2 7 10 4 3" xfId="15058"/>
    <cellStyle name="Normal 2 2 7 10 4 3 2" xfId="15059"/>
    <cellStyle name="Normal 2 2 7 10 4 4" xfId="15060"/>
    <cellStyle name="Normal 2 2 7 10 5" xfId="15061"/>
    <cellStyle name="Normal 2 2 7 10 5 2" xfId="15062"/>
    <cellStyle name="Normal 2 2 7 10 5 2 2" xfId="15063"/>
    <cellStyle name="Normal 2 2 7 10 5 3" xfId="15064"/>
    <cellStyle name="Normal 2 2 7 10 6" xfId="15065"/>
    <cellStyle name="Normal 2 2 7 10 6 2" xfId="15066"/>
    <cellStyle name="Normal 2 2 7 10 7" xfId="15067"/>
    <cellStyle name="Normal 2 2 7 10 7 2" xfId="15068"/>
    <cellStyle name="Normal 2 2 7 10 8" xfId="15069"/>
    <cellStyle name="Normal 2 2 7 11" xfId="15070"/>
    <cellStyle name="Normal 2 2 7 11 2" xfId="15071"/>
    <cellStyle name="Normal 2 2 7 11 2 2" xfId="15072"/>
    <cellStyle name="Normal 2 2 7 11 2 2 2" xfId="15073"/>
    <cellStyle name="Normal 2 2 7 11 2 2 2 2" xfId="15074"/>
    <cellStyle name="Normal 2 2 7 11 2 2 3" xfId="15075"/>
    <cellStyle name="Normal 2 2 7 11 2 3" xfId="15076"/>
    <cellStyle name="Normal 2 2 7 11 2 3 2" xfId="15077"/>
    <cellStyle name="Normal 2 2 7 11 2 4" xfId="15078"/>
    <cellStyle name="Normal 2 2 7 11 3" xfId="15079"/>
    <cellStyle name="Normal 2 2 7 11 3 2" xfId="15080"/>
    <cellStyle name="Normal 2 2 7 11 3 2 2" xfId="15081"/>
    <cellStyle name="Normal 2 2 7 11 3 2 2 2" xfId="15082"/>
    <cellStyle name="Normal 2 2 7 11 3 2 3" xfId="15083"/>
    <cellStyle name="Normal 2 2 7 11 3 3" xfId="15084"/>
    <cellStyle name="Normal 2 2 7 11 3 3 2" xfId="15085"/>
    <cellStyle name="Normal 2 2 7 11 3 4" xfId="15086"/>
    <cellStyle name="Normal 2 2 7 11 4" xfId="15087"/>
    <cellStyle name="Normal 2 2 7 11 4 2" xfId="15088"/>
    <cellStyle name="Normal 2 2 7 11 4 2 2" xfId="15089"/>
    <cellStyle name="Normal 2 2 7 11 4 2 2 2" xfId="15090"/>
    <cellStyle name="Normal 2 2 7 11 4 2 3" xfId="15091"/>
    <cellStyle name="Normal 2 2 7 11 4 3" xfId="15092"/>
    <cellStyle name="Normal 2 2 7 11 4 3 2" xfId="15093"/>
    <cellStyle name="Normal 2 2 7 11 4 4" xfId="15094"/>
    <cellStyle name="Normal 2 2 7 11 5" xfId="15095"/>
    <cellStyle name="Normal 2 2 7 11 5 2" xfId="15096"/>
    <cellStyle name="Normal 2 2 7 11 5 2 2" xfId="15097"/>
    <cellStyle name="Normal 2 2 7 11 5 3" xfId="15098"/>
    <cellStyle name="Normal 2 2 7 11 6" xfId="15099"/>
    <cellStyle name="Normal 2 2 7 11 6 2" xfId="15100"/>
    <cellStyle name="Normal 2 2 7 11 7" xfId="15101"/>
    <cellStyle name="Normal 2 2 7 11 7 2" xfId="15102"/>
    <cellStyle name="Normal 2 2 7 11 8" xfId="15103"/>
    <cellStyle name="Normal 2 2 7 12" xfId="15104"/>
    <cellStyle name="Normal 2 2 7 12 2" xfId="15105"/>
    <cellStyle name="Normal 2 2 7 12 2 2" xfId="15106"/>
    <cellStyle name="Normal 2 2 7 12 2 2 2" xfId="15107"/>
    <cellStyle name="Normal 2 2 7 12 2 2 2 2" xfId="15108"/>
    <cellStyle name="Normal 2 2 7 12 2 2 3" xfId="15109"/>
    <cellStyle name="Normal 2 2 7 12 2 3" xfId="15110"/>
    <cellStyle name="Normal 2 2 7 12 2 3 2" xfId="15111"/>
    <cellStyle name="Normal 2 2 7 12 2 4" xfId="15112"/>
    <cellStyle name="Normal 2 2 7 12 3" xfId="15113"/>
    <cellStyle name="Normal 2 2 7 12 3 2" xfId="15114"/>
    <cellStyle name="Normal 2 2 7 12 3 2 2" xfId="15115"/>
    <cellStyle name="Normal 2 2 7 12 3 2 2 2" xfId="15116"/>
    <cellStyle name="Normal 2 2 7 12 3 2 3" xfId="15117"/>
    <cellStyle name="Normal 2 2 7 12 3 3" xfId="15118"/>
    <cellStyle name="Normal 2 2 7 12 3 3 2" xfId="15119"/>
    <cellStyle name="Normal 2 2 7 12 3 4" xfId="15120"/>
    <cellStyle name="Normal 2 2 7 12 4" xfId="15121"/>
    <cellStyle name="Normal 2 2 7 12 4 2" xfId="15122"/>
    <cellStyle name="Normal 2 2 7 12 4 2 2" xfId="15123"/>
    <cellStyle name="Normal 2 2 7 12 4 2 2 2" xfId="15124"/>
    <cellStyle name="Normal 2 2 7 12 4 2 3" xfId="15125"/>
    <cellStyle name="Normal 2 2 7 12 4 3" xfId="15126"/>
    <cellStyle name="Normal 2 2 7 12 4 3 2" xfId="15127"/>
    <cellStyle name="Normal 2 2 7 12 4 4" xfId="15128"/>
    <cellStyle name="Normal 2 2 7 12 5" xfId="15129"/>
    <cellStyle name="Normal 2 2 7 12 5 2" xfId="15130"/>
    <cellStyle name="Normal 2 2 7 12 5 2 2" xfId="15131"/>
    <cellStyle name="Normal 2 2 7 12 5 3" xfId="15132"/>
    <cellStyle name="Normal 2 2 7 12 6" xfId="15133"/>
    <cellStyle name="Normal 2 2 7 12 6 2" xfId="15134"/>
    <cellStyle name="Normal 2 2 7 12 7" xfId="15135"/>
    <cellStyle name="Normal 2 2 7 12 7 2" xfId="15136"/>
    <cellStyle name="Normal 2 2 7 12 8" xfId="15137"/>
    <cellStyle name="Normal 2 2 7 13" xfId="15138"/>
    <cellStyle name="Normal 2 2 7 13 2" xfId="15139"/>
    <cellStyle name="Normal 2 2 7 13 2 2" xfId="15140"/>
    <cellStyle name="Normal 2 2 7 13 2 2 2" xfId="15141"/>
    <cellStyle name="Normal 2 2 7 13 2 2 2 2" xfId="15142"/>
    <cellStyle name="Normal 2 2 7 13 2 2 3" xfId="15143"/>
    <cellStyle name="Normal 2 2 7 13 2 3" xfId="15144"/>
    <cellStyle name="Normal 2 2 7 13 2 3 2" xfId="15145"/>
    <cellStyle name="Normal 2 2 7 13 2 4" xfId="15146"/>
    <cellStyle name="Normal 2 2 7 13 3" xfId="15147"/>
    <cellStyle name="Normal 2 2 7 13 3 2" xfId="15148"/>
    <cellStyle name="Normal 2 2 7 13 3 2 2" xfId="15149"/>
    <cellStyle name="Normal 2 2 7 13 3 2 2 2" xfId="15150"/>
    <cellStyle name="Normal 2 2 7 13 3 2 3" xfId="15151"/>
    <cellStyle name="Normal 2 2 7 13 3 3" xfId="15152"/>
    <cellStyle name="Normal 2 2 7 13 3 3 2" xfId="15153"/>
    <cellStyle name="Normal 2 2 7 13 3 4" xfId="15154"/>
    <cellStyle name="Normal 2 2 7 13 4" xfId="15155"/>
    <cellStyle name="Normal 2 2 7 13 4 2" xfId="15156"/>
    <cellStyle name="Normal 2 2 7 13 4 2 2" xfId="15157"/>
    <cellStyle name="Normal 2 2 7 13 4 2 2 2" xfId="15158"/>
    <cellStyle name="Normal 2 2 7 13 4 2 3" xfId="15159"/>
    <cellStyle name="Normal 2 2 7 13 4 3" xfId="15160"/>
    <cellStyle name="Normal 2 2 7 13 4 3 2" xfId="15161"/>
    <cellStyle name="Normal 2 2 7 13 4 4" xfId="15162"/>
    <cellStyle name="Normal 2 2 7 13 5" xfId="15163"/>
    <cellStyle name="Normal 2 2 7 13 5 2" xfId="15164"/>
    <cellStyle name="Normal 2 2 7 13 5 2 2" xfId="15165"/>
    <cellStyle name="Normal 2 2 7 13 5 3" xfId="15166"/>
    <cellStyle name="Normal 2 2 7 13 6" xfId="15167"/>
    <cellStyle name="Normal 2 2 7 13 6 2" xfId="15168"/>
    <cellStyle name="Normal 2 2 7 13 7" xfId="15169"/>
    <cellStyle name="Normal 2 2 7 13 7 2" xfId="15170"/>
    <cellStyle name="Normal 2 2 7 13 8" xfId="15171"/>
    <cellStyle name="Normal 2 2 7 14" xfId="15172"/>
    <cellStyle name="Normal 2 2 7 14 2" xfId="15173"/>
    <cellStyle name="Normal 2 2 7 14 2 2" xfId="15174"/>
    <cellStyle name="Normal 2 2 7 14 2 2 2" xfId="15175"/>
    <cellStyle name="Normal 2 2 7 14 2 2 2 2" xfId="15176"/>
    <cellStyle name="Normal 2 2 7 14 2 2 3" xfId="15177"/>
    <cellStyle name="Normal 2 2 7 14 2 3" xfId="15178"/>
    <cellStyle name="Normal 2 2 7 14 2 3 2" xfId="15179"/>
    <cellStyle name="Normal 2 2 7 14 2 4" xfId="15180"/>
    <cellStyle name="Normal 2 2 7 14 3" xfId="15181"/>
    <cellStyle name="Normal 2 2 7 14 3 2" xfId="15182"/>
    <cellStyle name="Normal 2 2 7 14 3 2 2" xfId="15183"/>
    <cellStyle name="Normal 2 2 7 14 3 2 2 2" xfId="15184"/>
    <cellStyle name="Normal 2 2 7 14 3 2 3" xfId="15185"/>
    <cellStyle name="Normal 2 2 7 14 3 3" xfId="15186"/>
    <cellStyle name="Normal 2 2 7 14 3 3 2" xfId="15187"/>
    <cellStyle name="Normal 2 2 7 14 3 4" xfId="15188"/>
    <cellStyle name="Normal 2 2 7 14 4" xfId="15189"/>
    <cellStyle name="Normal 2 2 7 14 4 2" xfId="15190"/>
    <cellStyle name="Normal 2 2 7 14 4 2 2" xfId="15191"/>
    <cellStyle name="Normal 2 2 7 14 4 2 2 2" xfId="15192"/>
    <cellStyle name="Normal 2 2 7 14 4 2 3" xfId="15193"/>
    <cellStyle name="Normal 2 2 7 14 4 3" xfId="15194"/>
    <cellStyle name="Normal 2 2 7 14 4 3 2" xfId="15195"/>
    <cellStyle name="Normal 2 2 7 14 4 4" xfId="15196"/>
    <cellStyle name="Normal 2 2 7 14 5" xfId="15197"/>
    <cellStyle name="Normal 2 2 7 14 5 2" xfId="15198"/>
    <cellStyle name="Normal 2 2 7 14 5 2 2" xfId="15199"/>
    <cellStyle name="Normal 2 2 7 14 5 3" xfId="15200"/>
    <cellStyle name="Normal 2 2 7 14 6" xfId="15201"/>
    <cellStyle name="Normal 2 2 7 14 6 2" xfId="15202"/>
    <cellStyle name="Normal 2 2 7 14 7" xfId="15203"/>
    <cellStyle name="Normal 2 2 7 14 7 2" xfId="15204"/>
    <cellStyle name="Normal 2 2 7 14 8" xfId="15205"/>
    <cellStyle name="Normal 2 2 7 15" xfId="15206"/>
    <cellStyle name="Normal 2 2 7 15 2" xfId="15207"/>
    <cellStyle name="Normal 2 2 7 15 2 2" xfId="15208"/>
    <cellStyle name="Normal 2 2 7 15 2 2 2" xfId="15209"/>
    <cellStyle name="Normal 2 2 7 15 2 2 2 2" xfId="15210"/>
    <cellStyle name="Normal 2 2 7 15 2 2 3" xfId="15211"/>
    <cellStyle name="Normal 2 2 7 15 2 3" xfId="15212"/>
    <cellStyle name="Normal 2 2 7 15 2 3 2" xfId="15213"/>
    <cellStyle name="Normal 2 2 7 15 2 4" xfId="15214"/>
    <cellStyle name="Normal 2 2 7 15 3" xfId="15215"/>
    <cellStyle name="Normal 2 2 7 15 3 2" xfId="15216"/>
    <cellStyle name="Normal 2 2 7 15 3 2 2" xfId="15217"/>
    <cellStyle name="Normal 2 2 7 15 3 2 2 2" xfId="15218"/>
    <cellStyle name="Normal 2 2 7 15 3 2 3" xfId="15219"/>
    <cellStyle name="Normal 2 2 7 15 3 3" xfId="15220"/>
    <cellStyle name="Normal 2 2 7 15 3 3 2" xfId="15221"/>
    <cellStyle name="Normal 2 2 7 15 3 4" xfId="15222"/>
    <cellStyle name="Normal 2 2 7 15 4" xfId="15223"/>
    <cellStyle name="Normal 2 2 7 15 4 2" xfId="15224"/>
    <cellStyle name="Normal 2 2 7 15 4 2 2" xfId="15225"/>
    <cellStyle name="Normal 2 2 7 15 4 2 2 2" xfId="15226"/>
    <cellStyle name="Normal 2 2 7 15 4 2 3" xfId="15227"/>
    <cellStyle name="Normal 2 2 7 15 4 3" xfId="15228"/>
    <cellStyle name="Normal 2 2 7 15 4 3 2" xfId="15229"/>
    <cellStyle name="Normal 2 2 7 15 4 4" xfId="15230"/>
    <cellStyle name="Normal 2 2 7 15 5" xfId="15231"/>
    <cellStyle name="Normal 2 2 7 15 5 2" xfId="15232"/>
    <cellStyle name="Normal 2 2 7 15 5 2 2" xfId="15233"/>
    <cellStyle name="Normal 2 2 7 15 5 3" xfId="15234"/>
    <cellStyle name="Normal 2 2 7 15 6" xfId="15235"/>
    <cellStyle name="Normal 2 2 7 15 6 2" xfId="15236"/>
    <cellStyle name="Normal 2 2 7 15 7" xfId="15237"/>
    <cellStyle name="Normal 2 2 7 15 7 2" xfId="15238"/>
    <cellStyle name="Normal 2 2 7 15 8" xfId="15239"/>
    <cellStyle name="Normal 2 2 7 16" xfId="15240"/>
    <cellStyle name="Normal 2 2 7 16 2" xfId="15241"/>
    <cellStyle name="Normal 2 2 7 16 2 2" xfId="15242"/>
    <cellStyle name="Normal 2 2 7 16 2 2 2" xfId="15243"/>
    <cellStyle name="Normal 2 2 7 16 2 2 2 2" xfId="15244"/>
    <cellStyle name="Normal 2 2 7 16 2 2 3" xfId="15245"/>
    <cellStyle name="Normal 2 2 7 16 2 3" xfId="15246"/>
    <cellStyle name="Normal 2 2 7 16 2 3 2" xfId="15247"/>
    <cellStyle name="Normal 2 2 7 16 2 4" xfId="15248"/>
    <cellStyle name="Normal 2 2 7 16 3" xfId="15249"/>
    <cellStyle name="Normal 2 2 7 16 3 2" xfId="15250"/>
    <cellStyle name="Normal 2 2 7 16 3 2 2" xfId="15251"/>
    <cellStyle name="Normal 2 2 7 16 3 2 2 2" xfId="15252"/>
    <cellStyle name="Normal 2 2 7 16 3 2 3" xfId="15253"/>
    <cellStyle name="Normal 2 2 7 16 3 3" xfId="15254"/>
    <cellStyle name="Normal 2 2 7 16 3 3 2" xfId="15255"/>
    <cellStyle name="Normal 2 2 7 16 3 4" xfId="15256"/>
    <cellStyle name="Normal 2 2 7 16 4" xfId="15257"/>
    <cellStyle name="Normal 2 2 7 16 4 2" xfId="15258"/>
    <cellStyle name="Normal 2 2 7 16 4 2 2" xfId="15259"/>
    <cellStyle name="Normal 2 2 7 16 4 2 2 2" xfId="15260"/>
    <cellStyle name="Normal 2 2 7 16 4 2 3" xfId="15261"/>
    <cellStyle name="Normal 2 2 7 16 4 3" xfId="15262"/>
    <cellStyle name="Normal 2 2 7 16 4 3 2" xfId="15263"/>
    <cellStyle name="Normal 2 2 7 16 4 4" xfId="15264"/>
    <cellStyle name="Normal 2 2 7 16 5" xfId="15265"/>
    <cellStyle name="Normal 2 2 7 16 5 2" xfId="15266"/>
    <cellStyle name="Normal 2 2 7 16 5 2 2" xfId="15267"/>
    <cellStyle name="Normal 2 2 7 16 5 3" xfId="15268"/>
    <cellStyle name="Normal 2 2 7 16 6" xfId="15269"/>
    <cellStyle name="Normal 2 2 7 16 6 2" xfId="15270"/>
    <cellStyle name="Normal 2 2 7 16 7" xfId="15271"/>
    <cellStyle name="Normal 2 2 7 16 7 2" xfId="15272"/>
    <cellStyle name="Normal 2 2 7 16 8" xfId="15273"/>
    <cellStyle name="Normal 2 2 7 17" xfId="15274"/>
    <cellStyle name="Normal 2 2 7 17 2" xfId="15275"/>
    <cellStyle name="Normal 2 2 7 17 2 2" xfId="15276"/>
    <cellStyle name="Normal 2 2 7 17 2 2 2" xfId="15277"/>
    <cellStyle name="Normal 2 2 7 17 2 2 2 2" xfId="15278"/>
    <cellStyle name="Normal 2 2 7 17 2 2 3" xfId="15279"/>
    <cellStyle name="Normal 2 2 7 17 2 3" xfId="15280"/>
    <cellStyle name="Normal 2 2 7 17 2 3 2" xfId="15281"/>
    <cellStyle name="Normal 2 2 7 17 2 4" xfId="15282"/>
    <cellStyle name="Normal 2 2 7 17 3" xfId="15283"/>
    <cellStyle name="Normal 2 2 7 17 3 2" xfId="15284"/>
    <cellStyle name="Normal 2 2 7 17 3 2 2" xfId="15285"/>
    <cellStyle name="Normal 2 2 7 17 3 2 2 2" xfId="15286"/>
    <cellStyle name="Normal 2 2 7 17 3 2 3" xfId="15287"/>
    <cellStyle name="Normal 2 2 7 17 3 3" xfId="15288"/>
    <cellStyle name="Normal 2 2 7 17 3 3 2" xfId="15289"/>
    <cellStyle name="Normal 2 2 7 17 3 4" xfId="15290"/>
    <cellStyle name="Normal 2 2 7 17 4" xfId="15291"/>
    <cellStyle name="Normal 2 2 7 17 4 2" xfId="15292"/>
    <cellStyle name="Normal 2 2 7 17 4 2 2" xfId="15293"/>
    <cellStyle name="Normal 2 2 7 17 4 2 2 2" xfId="15294"/>
    <cellStyle name="Normal 2 2 7 17 4 2 3" xfId="15295"/>
    <cellStyle name="Normal 2 2 7 17 4 3" xfId="15296"/>
    <cellStyle name="Normal 2 2 7 17 4 3 2" xfId="15297"/>
    <cellStyle name="Normal 2 2 7 17 4 4" xfId="15298"/>
    <cellStyle name="Normal 2 2 7 17 5" xfId="15299"/>
    <cellStyle name="Normal 2 2 7 17 5 2" xfId="15300"/>
    <cellStyle name="Normal 2 2 7 17 5 2 2" xfId="15301"/>
    <cellStyle name="Normal 2 2 7 17 5 3" xfId="15302"/>
    <cellStyle name="Normal 2 2 7 17 6" xfId="15303"/>
    <cellStyle name="Normal 2 2 7 17 6 2" xfId="15304"/>
    <cellStyle name="Normal 2 2 7 17 7" xfId="15305"/>
    <cellStyle name="Normal 2 2 7 17 7 2" xfId="15306"/>
    <cellStyle name="Normal 2 2 7 17 8" xfId="15307"/>
    <cellStyle name="Normal 2 2 7 18" xfId="15308"/>
    <cellStyle name="Normal 2 2 7 18 2" xfId="15309"/>
    <cellStyle name="Normal 2 2 7 18 2 2" xfId="15310"/>
    <cellStyle name="Normal 2 2 7 18 2 2 2" xfId="15311"/>
    <cellStyle name="Normal 2 2 7 18 2 2 2 2" xfId="15312"/>
    <cellStyle name="Normal 2 2 7 18 2 2 3" xfId="15313"/>
    <cellStyle name="Normal 2 2 7 18 2 3" xfId="15314"/>
    <cellStyle name="Normal 2 2 7 18 2 3 2" xfId="15315"/>
    <cellStyle name="Normal 2 2 7 18 2 4" xfId="15316"/>
    <cellStyle name="Normal 2 2 7 18 3" xfId="15317"/>
    <cellStyle name="Normal 2 2 7 18 3 2" xfId="15318"/>
    <cellStyle name="Normal 2 2 7 18 3 2 2" xfId="15319"/>
    <cellStyle name="Normal 2 2 7 18 3 2 2 2" xfId="15320"/>
    <cellStyle name="Normal 2 2 7 18 3 2 3" xfId="15321"/>
    <cellStyle name="Normal 2 2 7 18 3 3" xfId="15322"/>
    <cellStyle name="Normal 2 2 7 18 3 3 2" xfId="15323"/>
    <cellStyle name="Normal 2 2 7 18 3 4" xfId="15324"/>
    <cellStyle name="Normal 2 2 7 18 4" xfId="15325"/>
    <cellStyle name="Normal 2 2 7 18 4 2" xfId="15326"/>
    <cellStyle name="Normal 2 2 7 18 4 2 2" xfId="15327"/>
    <cellStyle name="Normal 2 2 7 18 4 2 2 2" xfId="15328"/>
    <cellStyle name="Normal 2 2 7 18 4 2 3" xfId="15329"/>
    <cellStyle name="Normal 2 2 7 18 4 3" xfId="15330"/>
    <cellStyle name="Normal 2 2 7 18 4 3 2" xfId="15331"/>
    <cellStyle name="Normal 2 2 7 18 4 4" xfId="15332"/>
    <cellStyle name="Normal 2 2 7 18 5" xfId="15333"/>
    <cellStyle name="Normal 2 2 7 18 5 2" xfId="15334"/>
    <cellStyle name="Normal 2 2 7 18 5 2 2" xfId="15335"/>
    <cellStyle name="Normal 2 2 7 18 5 3" xfId="15336"/>
    <cellStyle name="Normal 2 2 7 18 6" xfId="15337"/>
    <cellStyle name="Normal 2 2 7 18 6 2" xfId="15338"/>
    <cellStyle name="Normal 2 2 7 18 7" xfId="15339"/>
    <cellStyle name="Normal 2 2 7 18 7 2" xfId="15340"/>
    <cellStyle name="Normal 2 2 7 18 8" xfId="15341"/>
    <cellStyle name="Normal 2 2 7 19" xfId="15342"/>
    <cellStyle name="Normal 2 2 7 19 2" xfId="15343"/>
    <cellStyle name="Normal 2 2 7 19 2 2" xfId="15344"/>
    <cellStyle name="Normal 2 2 7 19 2 2 2" xfId="15345"/>
    <cellStyle name="Normal 2 2 7 19 2 2 2 2" xfId="15346"/>
    <cellStyle name="Normal 2 2 7 19 2 2 3" xfId="15347"/>
    <cellStyle name="Normal 2 2 7 19 2 3" xfId="15348"/>
    <cellStyle name="Normal 2 2 7 19 2 3 2" xfId="15349"/>
    <cellStyle name="Normal 2 2 7 19 2 4" xfId="15350"/>
    <cellStyle name="Normal 2 2 7 19 3" xfId="15351"/>
    <cellStyle name="Normal 2 2 7 19 3 2" xfId="15352"/>
    <cellStyle name="Normal 2 2 7 19 3 2 2" xfId="15353"/>
    <cellStyle name="Normal 2 2 7 19 3 2 2 2" xfId="15354"/>
    <cellStyle name="Normal 2 2 7 19 3 2 3" xfId="15355"/>
    <cellStyle name="Normal 2 2 7 19 3 3" xfId="15356"/>
    <cellStyle name="Normal 2 2 7 19 3 3 2" xfId="15357"/>
    <cellStyle name="Normal 2 2 7 19 3 4" xfId="15358"/>
    <cellStyle name="Normal 2 2 7 19 4" xfId="15359"/>
    <cellStyle name="Normal 2 2 7 19 4 2" xfId="15360"/>
    <cellStyle name="Normal 2 2 7 19 4 2 2" xfId="15361"/>
    <cellStyle name="Normal 2 2 7 19 4 2 2 2" xfId="15362"/>
    <cellStyle name="Normal 2 2 7 19 4 2 3" xfId="15363"/>
    <cellStyle name="Normal 2 2 7 19 4 3" xfId="15364"/>
    <cellStyle name="Normal 2 2 7 19 4 3 2" xfId="15365"/>
    <cellStyle name="Normal 2 2 7 19 4 4" xfId="15366"/>
    <cellStyle name="Normal 2 2 7 19 5" xfId="15367"/>
    <cellStyle name="Normal 2 2 7 19 5 2" xfId="15368"/>
    <cellStyle name="Normal 2 2 7 19 5 2 2" xfId="15369"/>
    <cellStyle name="Normal 2 2 7 19 5 3" xfId="15370"/>
    <cellStyle name="Normal 2 2 7 19 6" xfId="15371"/>
    <cellStyle name="Normal 2 2 7 19 6 2" xfId="15372"/>
    <cellStyle name="Normal 2 2 7 19 7" xfId="15373"/>
    <cellStyle name="Normal 2 2 7 19 7 2" xfId="15374"/>
    <cellStyle name="Normal 2 2 7 19 8" xfId="15375"/>
    <cellStyle name="Normal 2 2 7 2" xfId="15376"/>
    <cellStyle name="Normal 2 2 7 2 2" xfId="15377"/>
    <cellStyle name="Normal 2 2 7 2 2 2" xfId="15378"/>
    <cellStyle name="Normal 2 2 7 2 2 2 2" xfId="15379"/>
    <cellStyle name="Normal 2 2 7 2 2 2 2 2" xfId="15380"/>
    <cellStyle name="Normal 2 2 7 2 2 2 3" xfId="15381"/>
    <cellStyle name="Normal 2 2 7 2 2 3" xfId="15382"/>
    <cellStyle name="Normal 2 2 7 2 2 3 2" xfId="15383"/>
    <cellStyle name="Normal 2 2 7 2 2 4" xfId="15384"/>
    <cellStyle name="Normal 2 2 7 2 3" xfId="15385"/>
    <cellStyle name="Normal 2 2 7 2 3 2" xfId="15386"/>
    <cellStyle name="Normal 2 2 7 2 3 2 2" xfId="15387"/>
    <cellStyle name="Normal 2 2 7 2 3 2 2 2" xfId="15388"/>
    <cellStyle name="Normal 2 2 7 2 3 2 3" xfId="15389"/>
    <cellStyle name="Normal 2 2 7 2 3 3" xfId="15390"/>
    <cellStyle name="Normal 2 2 7 2 3 3 2" xfId="15391"/>
    <cellStyle name="Normal 2 2 7 2 3 4" xfId="15392"/>
    <cellStyle name="Normal 2 2 7 2 4" xfId="15393"/>
    <cellStyle name="Normal 2 2 7 2 4 2" xfId="15394"/>
    <cellStyle name="Normal 2 2 7 2 4 2 2" xfId="15395"/>
    <cellStyle name="Normal 2 2 7 2 4 2 2 2" xfId="15396"/>
    <cellStyle name="Normal 2 2 7 2 4 2 3" xfId="15397"/>
    <cellStyle name="Normal 2 2 7 2 4 3" xfId="15398"/>
    <cellStyle name="Normal 2 2 7 2 4 3 2" xfId="15399"/>
    <cellStyle name="Normal 2 2 7 2 4 4" xfId="15400"/>
    <cellStyle name="Normal 2 2 7 2 5" xfId="15401"/>
    <cellStyle name="Normal 2 2 7 2 5 2" xfId="15402"/>
    <cellStyle name="Normal 2 2 7 2 5 2 2" xfId="15403"/>
    <cellStyle name="Normal 2 2 7 2 5 3" xfId="15404"/>
    <cellStyle name="Normal 2 2 7 2 6" xfId="15405"/>
    <cellStyle name="Normal 2 2 7 2 6 2" xfId="15406"/>
    <cellStyle name="Normal 2 2 7 2 7" xfId="15407"/>
    <cellStyle name="Normal 2 2 7 2 7 2" xfId="15408"/>
    <cellStyle name="Normal 2 2 7 2 8" xfId="15409"/>
    <cellStyle name="Normal 2 2 7 20" xfId="15410"/>
    <cellStyle name="Normal 2 2 7 20 2" xfId="15411"/>
    <cellStyle name="Normal 2 2 7 20 2 2" xfId="15412"/>
    <cellStyle name="Normal 2 2 7 20 2 2 2" xfId="15413"/>
    <cellStyle name="Normal 2 2 7 20 2 2 2 2" xfId="15414"/>
    <cellStyle name="Normal 2 2 7 20 2 2 3" xfId="15415"/>
    <cellStyle name="Normal 2 2 7 20 2 3" xfId="15416"/>
    <cellStyle name="Normal 2 2 7 20 2 3 2" xfId="15417"/>
    <cellStyle name="Normal 2 2 7 20 2 4" xfId="15418"/>
    <cellStyle name="Normal 2 2 7 20 3" xfId="15419"/>
    <cellStyle name="Normal 2 2 7 20 3 2" xfId="15420"/>
    <cellStyle name="Normal 2 2 7 20 3 2 2" xfId="15421"/>
    <cellStyle name="Normal 2 2 7 20 3 2 2 2" xfId="15422"/>
    <cellStyle name="Normal 2 2 7 20 3 2 3" xfId="15423"/>
    <cellStyle name="Normal 2 2 7 20 3 3" xfId="15424"/>
    <cellStyle name="Normal 2 2 7 20 3 3 2" xfId="15425"/>
    <cellStyle name="Normal 2 2 7 20 3 4" xfId="15426"/>
    <cellStyle name="Normal 2 2 7 20 4" xfId="15427"/>
    <cellStyle name="Normal 2 2 7 20 4 2" xfId="15428"/>
    <cellStyle name="Normal 2 2 7 20 4 2 2" xfId="15429"/>
    <cellStyle name="Normal 2 2 7 20 4 2 2 2" xfId="15430"/>
    <cellStyle name="Normal 2 2 7 20 4 2 3" xfId="15431"/>
    <cellStyle name="Normal 2 2 7 20 4 3" xfId="15432"/>
    <cellStyle name="Normal 2 2 7 20 4 3 2" xfId="15433"/>
    <cellStyle name="Normal 2 2 7 20 4 4" xfId="15434"/>
    <cellStyle name="Normal 2 2 7 20 5" xfId="15435"/>
    <cellStyle name="Normal 2 2 7 20 5 2" xfId="15436"/>
    <cellStyle name="Normal 2 2 7 20 5 2 2" xfId="15437"/>
    <cellStyle name="Normal 2 2 7 20 5 3" xfId="15438"/>
    <cellStyle name="Normal 2 2 7 20 6" xfId="15439"/>
    <cellStyle name="Normal 2 2 7 20 6 2" xfId="15440"/>
    <cellStyle name="Normal 2 2 7 20 7" xfId="15441"/>
    <cellStyle name="Normal 2 2 7 20 7 2" xfId="15442"/>
    <cellStyle name="Normal 2 2 7 20 8" xfId="15443"/>
    <cellStyle name="Normal 2 2 7 21" xfId="15444"/>
    <cellStyle name="Normal 2 2 7 21 2" xfId="15445"/>
    <cellStyle name="Normal 2 2 7 21 2 2" xfId="15446"/>
    <cellStyle name="Normal 2 2 7 21 2 2 2" xfId="15447"/>
    <cellStyle name="Normal 2 2 7 21 2 2 2 2" xfId="15448"/>
    <cellStyle name="Normal 2 2 7 21 2 2 3" xfId="15449"/>
    <cellStyle name="Normal 2 2 7 21 2 3" xfId="15450"/>
    <cellStyle name="Normal 2 2 7 21 2 3 2" xfId="15451"/>
    <cellStyle name="Normal 2 2 7 21 2 4" xfId="15452"/>
    <cellStyle name="Normal 2 2 7 21 3" xfId="15453"/>
    <cellStyle name="Normal 2 2 7 21 3 2" xfId="15454"/>
    <cellStyle name="Normal 2 2 7 21 3 2 2" xfId="15455"/>
    <cellStyle name="Normal 2 2 7 21 3 2 2 2" xfId="15456"/>
    <cellStyle name="Normal 2 2 7 21 3 2 3" xfId="15457"/>
    <cellStyle name="Normal 2 2 7 21 3 3" xfId="15458"/>
    <cellStyle name="Normal 2 2 7 21 3 3 2" xfId="15459"/>
    <cellStyle name="Normal 2 2 7 21 3 4" xfId="15460"/>
    <cellStyle name="Normal 2 2 7 21 4" xfId="15461"/>
    <cellStyle name="Normal 2 2 7 21 4 2" xfId="15462"/>
    <cellStyle name="Normal 2 2 7 21 4 2 2" xfId="15463"/>
    <cellStyle name="Normal 2 2 7 21 4 2 2 2" xfId="15464"/>
    <cellStyle name="Normal 2 2 7 21 4 2 3" xfId="15465"/>
    <cellStyle name="Normal 2 2 7 21 4 3" xfId="15466"/>
    <cellStyle name="Normal 2 2 7 21 4 3 2" xfId="15467"/>
    <cellStyle name="Normal 2 2 7 21 4 4" xfId="15468"/>
    <cellStyle name="Normal 2 2 7 21 5" xfId="15469"/>
    <cellStyle name="Normal 2 2 7 21 5 2" xfId="15470"/>
    <cellStyle name="Normal 2 2 7 21 5 2 2" xfId="15471"/>
    <cellStyle name="Normal 2 2 7 21 5 3" xfId="15472"/>
    <cellStyle name="Normal 2 2 7 21 6" xfId="15473"/>
    <cellStyle name="Normal 2 2 7 21 6 2" xfId="15474"/>
    <cellStyle name="Normal 2 2 7 21 7" xfId="15475"/>
    <cellStyle name="Normal 2 2 7 21 7 2" xfId="15476"/>
    <cellStyle name="Normal 2 2 7 21 8" xfId="15477"/>
    <cellStyle name="Normal 2 2 7 22" xfId="15478"/>
    <cellStyle name="Normal 2 2 7 22 2" xfId="15479"/>
    <cellStyle name="Normal 2 2 7 22 2 2" xfId="15480"/>
    <cellStyle name="Normal 2 2 7 22 2 2 2" xfId="15481"/>
    <cellStyle name="Normal 2 2 7 22 2 2 2 2" xfId="15482"/>
    <cellStyle name="Normal 2 2 7 22 2 2 3" xfId="15483"/>
    <cellStyle name="Normal 2 2 7 22 2 3" xfId="15484"/>
    <cellStyle name="Normal 2 2 7 22 2 3 2" xfId="15485"/>
    <cellStyle name="Normal 2 2 7 22 2 4" xfId="15486"/>
    <cellStyle name="Normal 2 2 7 22 3" xfId="15487"/>
    <cellStyle name="Normal 2 2 7 22 3 2" xfId="15488"/>
    <cellStyle name="Normal 2 2 7 22 3 2 2" xfId="15489"/>
    <cellStyle name="Normal 2 2 7 22 3 2 2 2" xfId="15490"/>
    <cellStyle name="Normal 2 2 7 22 3 2 3" xfId="15491"/>
    <cellStyle name="Normal 2 2 7 22 3 3" xfId="15492"/>
    <cellStyle name="Normal 2 2 7 22 3 3 2" xfId="15493"/>
    <cellStyle name="Normal 2 2 7 22 3 4" xfId="15494"/>
    <cellStyle name="Normal 2 2 7 22 4" xfId="15495"/>
    <cellStyle name="Normal 2 2 7 22 4 2" xfId="15496"/>
    <cellStyle name="Normal 2 2 7 22 4 2 2" xfId="15497"/>
    <cellStyle name="Normal 2 2 7 22 4 2 2 2" xfId="15498"/>
    <cellStyle name="Normal 2 2 7 22 4 2 3" xfId="15499"/>
    <cellStyle name="Normal 2 2 7 22 4 3" xfId="15500"/>
    <cellStyle name="Normal 2 2 7 22 4 3 2" xfId="15501"/>
    <cellStyle name="Normal 2 2 7 22 4 4" xfId="15502"/>
    <cellStyle name="Normal 2 2 7 22 5" xfId="15503"/>
    <cellStyle name="Normal 2 2 7 22 5 2" xfId="15504"/>
    <cellStyle name="Normal 2 2 7 22 5 2 2" xfId="15505"/>
    <cellStyle name="Normal 2 2 7 22 5 3" xfId="15506"/>
    <cellStyle name="Normal 2 2 7 22 6" xfId="15507"/>
    <cellStyle name="Normal 2 2 7 22 6 2" xfId="15508"/>
    <cellStyle name="Normal 2 2 7 22 7" xfId="15509"/>
    <cellStyle name="Normal 2 2 7 22 7 2" xfId="15510"/>
    <cellStyle name="Normal 2 2 7 22 8" xfId="15511"/>
    <cellStyle name="Normal 2 2 7 23" xfId="15512"/>
    <cellStyle name="Normal 2 2 7 23 2" xfId="15513"/>
    <cellStyle name="Normal 2 2 7 23 2 2" xfId="15514"/>
    <cellStyle name="Normal 2 2 7 23 2 2 2" xfId="15515"/>
    <cellStyle name="Normal 2 2 7 23 2 2 2 2" xfId="15516"/>
    <cellStyle name="Normal 2 2 7 23 2 2 3" xfId="15517"/>
    <cellStyle name="Normal 2 2 7 23 2 3" xfId="15518"/>
    <cellStyle name="Normal 2 2 7 23 2 3 2" xfId="15519"/>
    <cellStyle name="Normal 2 2 7 23 2 4" xfId="15520"/>
    <cellStyle name="Normal 2 2 7 23 3" xfId="15521"/>
    <cellStyle name="Normal 2 2 7 23 3 2" xfId="15522"/>
    <cellStyle name="Normal 2 2 7 23 3 2 2" xfId="15523"/>
    <cellStyle name="Normal 2 2 7 23 3 2 2 2" xfId="15524"/>
    <cellStyle name="Normal 2 2 7 23 3 2 3" xfId="15525"/>
    <cellStyle name="Normal 2 2 7 23 3 3" xfId="15526"/>
    <cellStyle name="Normal 2 2 7 23 3 3 2" xfId="15527"/>
    <cellStyle name="Normal 2 2 7 23 3 4" xfId="15528"/>
    <cellStyle name="Normal 2 2 7 23 4" xfId="15529"/>
    <cellStyle name="Normal 2 2 7 23 4 2" xfId="15530"/>
    <cellStyle name="Normal 2 2 7 23 4 2 2" xfId="15531"/>
    <cellStyle name="Normal 2 2 7 23 4 2 2 2" xfId="15532"/>
    <cellStyle name="Normal 2 2 7 23 4 2 3" xfId="15533"/>
    <cellStyle name="Normal 2 2 7 23 4 3" xfId="15534"/>
    <cellStyle name="Normal 2 2 7 23 4 3 2" xfId="15535"/>
    <cellStyle name="Normal 2 2 7 23 4 4" xfId="15536"/>
    <cellStyle name="Normal 2 2 7 23 5" xfId="15537"/>
    <cellStyle name="Normal 2 2 7 23 5 2" xfId="15538"/>
    <cellStyle name="Normal 2 2 7 23 5 2 2" xfId="15539"/>
    <cellStyle name="Normal 2 2 7 23 5 3" xfId="15540"/>
    <cellStyle name="Normal 2 2 7 23 6" xfId="15541"/>
    <cellStyle name="Normal 2 2 7 23 6 2" xfId="15542"/>
    <cellStyle name="Normal 2 2 7 23 7" xfId="15543"/>
    <cellStyle name="Normal 2 2 7 23 7 2" xfId="15544"/>
    <cellStyle name="Normal 2 2 7 23 8" xfId="15545"/>
    <cellStyle name="Normal 2 2 7 24" xfId="15546"/>
    <cellStyle name="Normal 2 2 7 24 2" xfId="15547"/>
    <cellStyle name="Normal 2 2 7 24 2 2" xfId="15548"/>
    <cellStyle name="Normal 2 2 7 24 2 2 2" xfId="15549"/>
    <cellStyle name="Normal 2 2 7 24 2 2 2 2" xfId="15550"/>
    <cellStyle name="Normal 2 2 7 24 2 2 3" xfId="15551"/>
    <cellStyle name="Normal 2 2 7 24 2 3" xfId="15552"/>
    <cellStyle name="Normal 2 2 7 24 2 3 2" xfId="15553"/>
    <cellStyle name="Normal 2 2 7 24 2 4" xfId="15554"/>
    <cellStyle name="Normal 2 2 7 24 3" xfId="15555"/>
    <cellStyle name="Normal 2 2 7 24 3 2" xfId="15556"/>
    <cellStyle name="Normal 2 2 7 24 3 2 2" xfId="15557"/>
    <cellStyle name="Normal 2 2 7 24 3 2 2 2" xfId="15558"/>
    <cellStyle name="Normal 2 2 7 24 3 2 3" xfId="15559"/>
    <cellStyle name="Normal 2 2 7 24 3 3" xfId="15560"/>
    <cellStyle name="Normal 2 2 7 24 3 3 2" xfId="15561"/>
    <cellStyle name="Normal 2 2 7 24 3 4" xfId="15562"/>
    <cellStyle name="Normal 2 2 7 24 4" xfId="15563"/>
    <cellStyle name="Normal 2 2 7 24 4 2" xfId="15564"/>
    <cellStyle name="Normal 2 2 7 24 4 2 2" xfId="15565"/>
    <cellStyle name="Normal 2 2 7 24 4 2 2 2" xfId="15566"/>
    <cellStyle name="Normal 2 2 7 24 4 2 3" xfId="15567"/>
    <cellStyle name="Normal 2 2 7 24 4 3" xfId="15568"/>
    <cellStyle name="Normal 2 2 7 24 4 3 2" xfId="15569"/>
    <cellStyle name="Normal 2 2 7 24 4 4" xfId="15570"/>
    <cellStyle name="Normal 2 2 7 24 5" xfId="15571"/>
    <cellStyle name="Normal 2 2 7 24 5 2" xfId="15572"/>
    <cellStyle name="Normal 2 2 7 24 5 2 2" xfId="15573"/>
    <cellStyle name="Normal 2 2 7 24 5 3" xfId="15574"/>
    <cellStyle name="Normal 2 2 7 24 6" xfId="15575"/>
    <cellStyle name="Normal 2 2 7 24 6 2" xfId="15576"/>
    <cellStyle name="Normal 2 2 7 24 7" xfId="15577"/>
    <cellStyle name="Normal 2 2 7 24 7 2" xfId="15578"/>
    <cellStyle name="Normal 2 2 7 24 8" xfId="15579"/>
    <cellStyle name="Normal 2 2 7 25" xfId="15580"/>
    <cellStyle name="Normal 2 2 7 25 2" xfId="15581"/>
    <cellStyle name="Normal 2 2 7 25 2 2" xfId="15582"/>
    <cellStyle name="Normal 2 2 7 25 2 2 2" xfId="15583"/>
    <cellStyle name="Normal 2 2 7 25 2 2 2 2" xfId="15584"/>
    <cellStyle name="Normal 2 2 7 25 2 2 3" xfId="15585"/>
    <cellStyle name="Normal 2 2 7 25 2 3" xfId="15586"/>
    <cellStyle name="Normal 2 2 7 25 2 3 2" xfId="15587"/>
    <cellStyle name="Normal 2 2 7 25 2 4" xfId="15588"/>
    <cellStyle name="Normal 2 2 7 25 3" xfId="15589"/>
    <cellStyle name="Normal 2 2 7 25 3 2" xfId="15590"/>
    <cellStyle name="Normal 2 2 7 25 3 2 2" xfId="15591"/>
    <cellStyle name="Normal 2 2 7 25 3 2 2 2" xfId="15592"/>
    <cellStyle name="Normal 2 2 7 25 3 2 3" xfId="15593"/>
    <cellStyle name="Normal 2 2 7 25 3 3" xfId="15594"/>
    <cellStyle name="Normal 2 2 7 25 3 3 2" xfId="15595"/>
    <cellStyle name="Normal 2 2 7 25 3 4" xfId="15596"/>
    <cellStyle name="Normal 2 2 7 25 4" xfId="15597"/>
    <cellStyle name="Normal 2 2 7 25 4 2" xfId="15598"/>
    <cellStyle name="Normal 2 2 7 25 4 2 2" xfId="15599"/>
    <cellStyle name="Normal 2 2 7 25 4 2 2 2" xfId="15600"/>
    <cellStyle name="Normal 2 2 7 25 4 2 3" xfId="15601"/>
    <cellStyle name="Normal 2 2 7 25 4 3" xfId="15602"/>
    <cellStyle name="Normal 2 2 7 25 4 3 2" xfId="15603"/>
    <cellStyle name="Normal 2 2 7 25 4 4" xfId="15604"/>
    <cellStyle name="Normal 2 2 7 25 5" xfId="15605"/>
    <cellStyle name="Normal 2 2 7 25 5 2" xfId="15606"/>
    <cellStyle name="Normal 2 2 7 25 5 2 2" xfId="15607"/>
    <cellStyle name="Normal 2 2 7 25 5 3" xfId="15608"/>
    <cellStyle name="Normal 2 2 7 25 6" xfId="15609"/>
    <cellStyle name="Normal 2 2 7 25 6 2" xfId="15610"/>
    <cellStyle name="Normal 2 2 7 25 7" xfId="15611"/>
    <cellStyle name="Normal 2 2 7 25 7 2" xfId="15612"/>
    <cellStyle name="Normal 2 2 7 25 8" xfId="15613"/>
    <cellStyle name="Normal 2 2 7 26" xfId="15614"/>
    <cellStyle name="Normal 2 2 7 26 2" xfId="15615"/>
    <cellStyle name="Normal 2 2 7 26 2 2" xfId="15616"/>
    <cellStyle name="Normal 2 2 7 26 2 2 2" xfId="15617"/>
    <cellStyle name="Normal 2 2 7 26 2 2 2 2" xfId="15618"/>
    <cellStyle name="Normal 2 2 7 26 2 2 3" xfId="15619"/>
    <cellStyle name="Normal 2 2 7 26 2 3" xfId="15620"/>
    <cellStyle name="Normal 2 2 7 26 2 3 2" xfId="15621"/>
    <cellStyle name="Normal 2 2 7 26 2 4" xfId="15622"/>
    <cellStyle name="Normal 2 2 7 26 3" xfId="15623"/>
    <cellStyle name="Normal 2 2 7 26 3 2" xfId="15624"/>
    <cellStyle name="Normal 2 2 7 26 3 2 2" xfId="15625"/>
    <cellStyle name="Normal 2 2 7 26 3 2 2 2" xfId="15626"/>
    <cellStyle name="Normal 2 2 7 26 3 2 3" xfId="15627"/>
    <cellStyle name="Normal 2 2 7 26 3 3" xfId="15628"/>
    <cellStyle name="Normal 2 2 7 26 3 3 2" xfId="15629"/>
    <cellStyle name="Normal 2 2 7 26 3 4" xfId="15630"/>
    <cellStyle name="Normal 2 2 7 26 4" xfId="15631"/>
    <cellStyle name="Normal 2 2 7 26 4 2" xfId="15632"/>
    <cellStyle name="Normal 2 2 7 26 4 2 2" xfId="15633"/>
    <cellStyle name="Normal 2 2 7 26 4 2 2 2" xfId="15634"/>
    <cellStyle name="Normal 2 2 7 26 4 2 3" xfId="15635"/>
    <cellStyle name="Normal 2 2 7 26 4 3" xfId="15636"/>
    <cellStyle name="Normal 2 2 7 26 4 3 2" xfId="15637"/>
    <cellStyle name="Normal 2 2 7 26 4 4" xfId="15638"/>
    <cellStyle name="Normal 2 2 7 26 5" xfId="15639"/>
    <cellStyle name="Normal 2 2 7 26 5 2" xfId="15640"/>
    <cellStyle name="Normal 2 2 7 26 5 2 2" xfId="15641"/>
    <cellStyle name="Normal 2 2 7 26 5 3" xfId="15642"/>
    <cellStyle name="Normal 2 2 7 26 6" xfId="15643"/>
    <cellStyle name="Normal 2 2 7 26 6 2" xfId="15644"/>
    <cellStyle name="Normal 2 2 7 26 7" xfId="15645"/>
    <cellStyle name="Normal 2 2 7 26 7 2" xfId="15646"/>
    <cellStyle name="Normal 2 2 7 26 8" xfId="15647"/>
    <cellStyle name="Normal 2 2 7 27" xfId="15648"/>
    <cellStyle name="Normal 2 2 7 27 2" xfId="15649"/>
    <cellStyle name="Normal 2 2 7 27 2 2" xfId="15650"/>
    <cellStyle name="Normal 2 2 7 27 2 2 2" xfId="15651"/>
    <cellStyle name="Normal 2 2 7 27 2 2 2 2" xfId="15652"/>
    <cellStyle name="Normal 2 2 7 27 2 2 3" xfId="15653"/>
    <cellStyle name="Normal 2 2 7 27 2 3" xfId="15654"/>
    <cellStyle name="Normal 2 2 7 27 2 3 2" xfId="15655"/>
    <cellStyle name="Normal 2 2 7 27 2 4" xfId="15656"/>
    <cellStyle name="Normal 2 2 7 27 3" xfId="15657"/>
    <cellStyle name="Normal 2 2 7 27 3 2" xfId="15658"/>
    <cellStyle name="Normal 2 2 7 27 3 2 2" xfId="15659"/>
    <cellStyle name="Normal 2 2 7 27 3 2 2 2" xfId="15660"/>
    <cellStyle name="Normal 2 2 7 27 3 2 3" xfId="15661"/>
    <cellStyle name="Normal 2 2 7 27 3 3" xfId="15662"/>
    <cellStyle name="Normal 2 2 7 27 3 3 2" xfId="15663"/>
    <cellStyle name="Normal 2 2 7 27 3 4" xfId="15664"/>
    <cellStyle name="Normal 2 2 7 27 4" xfId="15665"/>
    <cellStyle name="Normal 2 2 7 27 4 2" xfId="15666"/>
    <cellStyle name="Normal 2 2 7 27 4 2 2" xfId="15667"/>
    <cellStyle name="Normal 2 2 7 27 4 2 2 2" xfId="15668"/>
    <cellStyle name="Normal 2 2 7 27 4 2 3" xfId="15669"/>
    <cellStyle name="Normal 2 2 7 27 4 3" xfId="15670"/>
    <cellStyle name="Normal 2 2 7 27 4 3 2" xfId="15671"/>
    <cellStyle name="Normal 2 2 7 27 4 4" xfId="15672"/>
    <cellStyle name="Normal 2 2 7 27 5" xfId="15673"/>
    <cellStyle name="Normal 2 2 7 27 5 2" xfId="15674"/>
    <cellStyle name="Normal 2 2 7 27 5 2 2" xfId="15675"/>
    <cellStyle name="Normal 2 2 7 27 5 3" xfId="15676"/>
    <cellStyle name="Normal 2 2 7 27 6" xfId="15677"/>
    <cellStyle name="Normal 2 2 7 27 6 2" xfId="15678"/>
    <cellStyle name="Normal 2 2 7 27 7" xfId="15679"/>
    <cellStyle name="Normal 2 2 7 27 7 2" xfId="15680"/>
    <cellStyle name="Normal 2 2 7 27 8" xfId="15681"/>
    <cellStyle name="Normal 2 2 7 28" xfId="15682"/>
    <cellStyle name="Normal 2 2 7 28 2" xfId="15683"/>
    <cellStyle name="Normal 2 2 7 28 2 2" xfId="15684"/>
    <cellStyle name="Normal 2 2 7 28 2 2 2" xfId="15685"/>
    <cellStyle name="Normal 2 2 7 28 2 2 2 2" xfId="15686"/>
    <cellStyle name="Normal 2 2 7 28 2 2 3" xfId="15687"/>
    <cellStyle name="Normal 2 2 7 28 2 3" xfId="15688"/>
    <cellStyle name="Normal 2 2 7 28 2 3 2" xfId="15689"/>
    <cellStyle name="Normal 2 2 7 28 2 4" xfId="15690"/>
    <cellStyle name="Normal 2 2 7 28 3" xfId="15691"/>
    <cellStyle name="Normal 2 2 7 28 3 2" xfId="15692"/>
    <cellStyle name="Normal 2 2 7 28 3 2 2" xfId="15693"/>
    <cellStyle name="Normal 2 2 7 28 3 2 2 2" xfId="15694"/>
    <cellStyle name="Normal 2 2 7 28 3 2 3" xfId="15695"/>
    <cellStyle name="Normal 2 2 7 28 3 3" xfId="15696"/>
    <cellStyle name="Normal 2 2 7 28 3 3 2" xfId="15697"/>
    <cellStyle name="Normal 2 2 7 28 3 4" xfId="15698"/>
    <cellStyle name="Normal 2 2 7 28 4" xfId="15699"/>
    <cellStyle name="Normal 2 2 7 28 4 2" xfId="15700"/>
    <cellStyle name="Normal 2 2 7 28 4 2 2" xfId="15701"/>
    <cellStyle name="Normal 2 2 7 28 4 2 2 2" xfId="15702"/>
    <cellStyle name="Normal 2 2 7 28 4 2 3" xfId="15703"/>
    <cellStyle name="Normal 2 2 7 28 4 3" xfId="15704"/>
    <cellStyle name="Normal 2 2 7 28 4 3 2" xfId="15705"/>
    <cellStyle name="Normal 2 2 7 28 4 4" xfId="15706"/>
    <cellStyle name="Normal 2 2 7 28 5" xfId="15707"/>
    <cellStyle name="Normal 2 2 7 28 5 2" xfId="15708"/>
    <cellStyle name="Normal 2 2 7 28 5 2 2" xfId="15709"/>
    <cellStyle name="Normal 2 2 7 28 5 3" xfId="15710"/>
    <cellStyle name="Normal 2 2 7 28 6" xfId="15711"/>
    <cellStyle name="Normal 2 2 7 28 6 2" xfId="15712"/>
    <cellStyle name="Normal 2 2 7 28 7" xfId="15713"/>
    <cellStyle name="Normal 2 2 7 28 7 2" xfId="15714"/>
    <cellStyle name="Normal 2 2 7 28 8" xfId="15715"/>
    <cellStyle name="Normal 2 2 7 29" xfId="15716"/>
    <cellStyle name="Normal 2 2 7 29 2" xfId="15717"/>
    <cellStyle name="Normal 2 2 7 29 2 2" xfId="15718"/>
    <cellStyle name="Normal 2 2 7 29 2 2 2" xfId="15719"/>
    <cellStyle name="Normal 2 2 7 29 2 2 2 2" xfId="15720"/>
    <cellStyle name="Normal 2 2 7 29 2 2 3" xfId="15721"/>
    <cellStyle name="Normal 2 2 7 29 2 3" xfId="15722"/>
    <cellStyle name="Normal 2 2 7 29 2 3 2" xfId="15723"/>
    <cellStyle name="Normal 2 2 7 29 2 4" xfId="15724"/>
    <cellStyle name="Normal 2 2 7 29 3" xfId="15725"/>
    <cellStyle name="Normal 2 2 7 29 3 2" xfId="15726"/>
    <cellStyle name="Normal 2 2 7 29 3 2 2" xfId="15727"/>
    <cellStyle name="Normal 2 2 7 29 3 2 2 2" xfId="15728"/>
    <cellStyle name="Normal 2 2 7 29 3 2 3" xfId="15729"/>
    <cellStyle name="Normal 2 2 7 29 3 3" xfId="15730"/>
    <cellStyle name="Normal 2 2 7 29 3 3 2" xfId="15731"/>
    <cellStyle name="Normal 2 2 7 29 3 4" xfId="15732"/>
    <cellStyle name="Normal 2 2 7 29 4" xfId="15733"/>
    <cellStyle name="Normal 2 2 7 29 4 2" xfId="15734"/>
    <cellStyle name="Normal 2 2 7 29 4 2 2" xfId="15735"/>
    <cellStyle name="Normal 2 2 7 29 4 2 2 2" xfId="15736"/>
    <cellStyle name="Normal 2 2 7 29 4 2 3" xfId="15737"/>
    <cellStyle name="Normal 2 2 7 29 4 3" xfId="15738"/>
    <cellStyle name="Normal 2 2 7 29 4 3 2" xfId="15739"/>
    <cellStyle name="Normal 2 2 7 29 4 4" xfId="15740"/>
    <cellStyle name="Normal 2 2 7 29 5" xfId="15741"/>
    <cellStyle name="Normal 2 2 7 29 5 2" xfId="15742"/>
    <cellStyle name="Normal 2 2 7 29 5 2 2" xfId="15743"/>
    <cellStyle name="Normal 2 2 7 29 5 3" xfId="15744"/>
    <cellStyle name="Normal 2 2 7 29 6" xfId="15745"/>
    <cellStyle name="Normal 2 2 7 29 6 2" xfId="15746"/>
    <cellStyle name="Normal 2 2 7 29 7" xfId="15747"/>
    <cellStyle name="Normal 2 2 7 29 7 2" xfId="15748"/>
    <cellStyle name="Normal 2 2 7 29 8" xfId="15749"/>
    <cellStyle name="Normal 2 2 7 3" xfId="15750"/>
    <cellStyle name="Normal 2 2 7 3 2" xfId="15751"/>
    <cellStyle name="Normal 2 2 7 3 2 2" xfId="15752"/>
    <cellStyle name="Normal 2 2 7 3 2 2 2" xfId="15753"/>
    <cellStyle name="Normal 2 2 7 3 2 2 2 2" xfId="15754"/>
    <cellStyle name="Normal 2 2 7 3 2 2 3" xfId="15755"/>
    <cellStyle name="Normal 2 2 7 3 2 3" xfId="15756"/>
    <cellStyle name="Normal 2 2 7 3 2 3 2" xfId="15757"/>
    <cellStyle name="Normal 2 2 7 3 2 4" xfId="15758"/>
    <cellStyle name="Normal 2 2 7 3 3" xfId="15759"/>
    <cellStyle name="Normal 2 2 7 3 3 2" xfId="15760"/>
    <cellStyle name="Normal 2 2 7 3 3 2 2" xfId="15761"/>
    <cellStyle name="Normal 2 2 7 3 3 2 2 2" xfId="15762"/>
    <cellStyle name="Normal 2 2 7 3 3 2 3" xfId="15763"/>
    <cellStyle name="Normal 2 2 7 3 3 3" xfId="15764"/>
    <cellStyle name="Normal 2 2 7 3 3 3 2" xfId="15765"/>
    <cellStyle name="Normal 2 2 7 3 3 4" xfId="15766"/>
    <cellStyle name="Normal 2 2 7 3 4" xfId="15767"/>
    <cellStyle name="Normal 2 2 7 3 4 2" xfId="15768"/>
    <cellStyle name="Normal 2 2 7 3 4 2 2" xfId="15769"/>
    <cellStyle name="Normal 2 2 7 3 4 2 2 2" xfId="15770"/>
    <cellStyle name="Normal 2 2 7 3 4 2 3" xfId="15771"/>
    <cellStyle name="Normal 2 2 7 3 4 3" xfId="15772"/>
    <cellStyle name="Normal 2 2 7 3 4 3 2" xfId="15773"/>
    <cellStyle name="Normal 2 2 7 3 4 4" xfId="15774"/>
    <cellStyle name="Normal 2 2 7 3 5" xfId="15775"/>
    <cellStyle name="Normal 2 2 7 3 5 2" xfId="15776"/>
    <cellStyle name="Normal 2 2 7 3 5 2 2" xfId="15777"/>
    <cellStyle name="Normal 2 2 7 3 5 3" xfId="15778"/>
    <cellStyle name="Normal 2 2 7 3 6" xfId="15779"/>
    <cellStyle name="Normal 2 2 7 3 6 2" xfId="15780"/>
    <cellStyle name="Normal 2 2 7 3 7" xfId="15781"/>
    <cellStyle name="Normal 2 2 7 3 7 2" xfId="15782"/>
    <cellStyle name="Normal 2 2 7 3 8" xfId="15783"/>
    <cellStyle name="Normal 2 2 7 30" xfId="15784"/>
    <cellStyle name="Normal 2 2 7 30 2" xfId="15785"/>
    <cellStyle name="Normal 2 2 7 30 2 2" xfId="15786"/>
    <cellStyle name="Normal 2 2 7 30 2 2 2" xfId="15787"/>
    <cellStyle name="Normal 2 2 7 30 2 3" xfId="15788"/>
    <cellStyle name="Normal 2 2 7 30 3" xfId="15789"/>
    <cellStyle name="Normal 2 2 7 30 3 2" xfId="15790"/>
    <cellStyle name="Normal 2 2 7 30 4" xfId="15791"/>
    <cellStyle name="Normal 2 2 7 31" xfId="15792"/>
    <cellStyle name="Normal 2 2 7 31 2" xfId="15793"/>
    <cellStyle name="Normal 2 2 7 31 2 2" xfId="15794"/>
    <cellStyle name="Normal 2 2 7 31 2 2 2" xfId="15795"/>
    <cellStyle name="Normal 2 2 7 31 2 3" xfId="15796"/>
    <cellStyle name="Normal 2 2 7 31 3" xfId="15797"/>
    <cellStyle name="Normal 2 2 7 31 3 2" xfId="15798"/>
    <cellStyle name="Normal 2 2 7 31 4" xfId="15799"/>
    <cellStyle name="Normal 2 2 7 32" xfId="15800"/>
    <cellStyle name="Normal 2 2 7 32 2" xfId="15801"/>
    <cellStyle name="Normal 2 2 7 32 2 2" xfId="15802"/>
    <cellStyle name="Normal 2 2 7 32 2 2 2" xfId="15803"/>
    <cellStyle name="Normal 2 2 7 32 2 3" xfId="15804"/>
    <cellStyle name="Normal 2 2 7 32 3" xfId="15805"/>
    <cellStyle name="Normal 2 2 7 32 3 2" xfId="15806"/>
    <cellStyle name="Normal 2 2 7 32 4" xfId="15807"/>
    <cellStyle name="Normal 2 2 7 33" xfId="15808"/>
    <cellStyle name="Normal 2 2 7 33 2" xfId="15809"/>
    <cellStyle name="Normal 2 2 7 33 2 2" xfId="15810"/>
    <cellStyle name="Normal 2 2 7 33 3" xfId="15811"/>
    <cellStyle name="Normal 2 2 7 34" xfId="15812"/>
    <cellStyle name="Normal 2 2 7 34 2" xfId="15813"/>
    <cellStyle name="Normal 2 2 7 35" xfId="15814"/>
    <cellStyle name="Normal 2 2 7 35 2" xfId="15815"/>
    <cellStyle name="Normal 2 2 7 36" xfId="15816"/>
    <cellStyle name="Normal 2 2 7 4" xfId="15817"/>
    <cellStyle name="Normal 2 2 7 4 2" xfId="15818"/>
    <cellStyle name="Normal 2 2 7 4 2 2" xfId="15819"/>
    <cellStyle name="Normal 2 2 7 4 2 2 2" xfId="15820"/>
    <cellStyle name="Normal 2 2 7 4 2 2 2 2" xfId="15821"/>
    <cellStyle name="Normal 2 2 7 4 2 2 3" xfId="15822"/>
    <cellStyle name="Normal 2 2 7 4 2 3" xfId="15823"/>
    <cellStyle name="Normal 2 2 7 4 2 3 2" xfId="15824"/>
    <cellStyle name="Normal 2 2 7 4 2 4" xfId="15825"/>
    <cellStyle name="Normal 2 2 7 4 3" xfId="15826"/>
    <cellStyle name="Normal 2 2 7 4 3 2" xfId="15827"/>
    <cellStyle name="Normal 2 2 7 4 3 2 2" xfId="15828"/>
    <cellStyle name="Normal 2 2 7 4 3 2 2 2" xfId="15829"/>
    <cellStyle name="Normal 2 2 7 4 3 2 3" xfId="15830"/>
    <cellStyle name="Normal 2 2 7 4 3 3" xfId="15831"/>
    <cellStyle name="Normal 2 2 7 4 3 3 2" xfId="15832"/>
    <cellStyle name="Normal 2 2 7 4 3 4" xfId="15833"/>
    <cellStyle name="Normal 2 2 7 4 4" xfId="15834"/>
    <cellStyle name="Normal 2 2 7 4 4 2" xfId="15835"/>
    <cellStyle name="Normal 2 2 7 4 4 2 2" xfId="15836"/>
    <cellStyle name="Normal 2 2 7 4 4 2 2 2" xfId="15837"/>
    <cellStyle name="Normal 2 2 7 4 4 2 3" xfId="15838"/>
    <cellStyle name="Normal 2 2 7 4 4 3" xfId="15839"/>
    <cellStyle name="Normal 2 2 7 4 4 3 2" xfId="15840"/>
    <cellStyle name="Normal 2 2 7 4 4 4" xfId="15841"/>
    <cellStyle name="Normal 2 2 7 4 5" xfId="15842"/>
    <cellStyle name="Normal 2 2 7 4 5 2" xfId="15843"/>
    <cellStyle name="Normal 2 2 7 4 5 2 2" xfId="15844"/>
    <cellStyle name="Normal 2 2 7 4 5 3" xfId="15845"/>
    <cellStyle name="Normal 2 2 7 4 6" xfId="15846"/>
    <cellStyle name="Normal 2 2 7 4 6 2" xfId="15847"/>
    <cellStyle name="Normal 2 2 7 4 7" xfId="15848"/>
    <cellStyle name="Normal 2 2 7 4 7 2" xfId="15849"/>
    <cellStyle name="Normal 2 2 7 4 8" xfId="15850"/>
    <cellStyle name="Normal 2 2 7 5" xfId="15851"/>
    <cellStyle name="Normal 2 2 7 5 2" xfId="15852"/>
    <cellStyle name="Normal 2 2 7 5 2 2" xfId="15853"/>
    <cellStyle name="Normal 2 2 7 5 2 2 2" xfId="15854"/>
    <cellStyle name="Normal 2 2 7 5 2 2 2 2" xfId="15855"/>
    <cellStyle name="Normal 2 2 7 5 2 2 3" xfId="15856"/>
    <cellStyle name="Normal 2 2 7 5 2 3" xfId="15857"/>
    <cellStyle name="Normal 2 2 7 5 2 3 2" xfId="15858"/>
    <cellStyle name="Normal 2 2 7 5 2 4" xfId="15859"/>
    <cellStyle name="Normal 2 2 7 5 3" xfId="15860"/>
    <cellStyle name="Normal 2 2 7 5 3 2" xfId="15861"/>
    <cellStyle name="Normal 2 2 7 5 3 2 2" xfId="15862"/>
    <cellStyle name="Normal 2 2 7 5 3 2 2 2" xfId="15863"/>
    <cellStyle name="Normal 2 2 7 5 3 2 3" xfId="15864"/>
    <cellStyle name="Normal 2 2 7 5 3 3" xfId="15865"/>
    <cellStyle name="Normal 2 2 7 5 3 3 2" xfId="15866"/>
    <cellStyle name="Normal 2 2 7 5 3 4" xfId="15867"/>
    <cellStyle name="Normal 2 2 7 5 4" xfId="15868"/>
    <cellStyle name="Normal 2 2 7 5 4 2" xfId="15869"/>
    <cellStyle name="Normal 2 2 7 5 4 2 2" xfId="15870"/>
    <cellStyle name="Normal 2 2 7 5 4 2 2 2" xfId="15871"/>
    <cellStyle name="Normal 2 2 7 5 4 2 3" xfId="15872"/>
    <cellStyle name="Normal 2 2 7 5 4 3" xfId="15873"/>
    <cellStyle name="Normal 2 2 7 5 4 3 2" xfId="15874"/>
    <cellStyle name="Normal 2 2 7 5 4 4" xfId="15875"/>
    <cellStyle name="Normal 2 2 7 5 5" xfId="15876"/>
    <cellStyle name="Normal 2 2 7 5 5 2" xfId="15877"/>
    <cellStyle name="Normal 2 2 7 5 5 2 2" xfId="15878"/>
    <cellStyle name="Normal 2 2 7 5 5 3" xfId="15879"/>
    <cellStyle name="Normal 2 2 7 5 6" xfId="15880"/>
    <cellStyle name="Normal 2 2 7 5 6 2" xfId="15881"/>
    <cellStyle name="Normal 2 2 7 5 7" xfId="15882"/>
    <cellStyle name="Normal 2 2 7 5 7 2" xfId="15883"/>
    <cellStyle name="Normal 2 2 7 5 8" xfId="15884"/>
    <cellStyle name="Normal 2 2 7 6" xfId="15885"/>
    <cellStyle name="Normal 2 2 7 6 2" xfId="15886"/>
    <cellStyle name="Normal 2 2 7 6 2 2" xfId="15887"/>
    <cellStyle name="Normal 2 2 7 6 2 2 2" xfId="15888"/>
    <cellStyle name="Normal 2 2 7 6 2 2 2 2" xfId="15889"/>
    <cellStyle name="Normal 2 2 7 6 2 2 3" xfId="15890"/>
    <cellStyle name="Normal 2 2 7 6 2 3" xfId="15891"/>
    <cellStyle name="Normal 2 2 7 6 2 3 2" xfId="15892"/>
    <cellStyle name="Normal 2 2 7 6 2 4" xfId="15893"/>
    <cellStyle name="Normal 2 2 7 6 3" xfId="15894"/>
    <cellStyle name="Normal 2 2 7 6 3 2" xfId="15895"/>
    <cellStyle name="Normal 2 2 7 6 3 2 2" xfId="15896"/>
    <cellStyle name="Normal 2 2 7 6 3 2 2 2" xfId="15897"/>
    <cellStyle name="Normal 2 2 7 6 3 2 3" xfId="15898"/>
    <cellStyle name="Normal 2 2 7 6 3 3" xfId="15899"/>
    <cellStyle name="Normal 2 2 7 6 3 3 2" xfId="15900"/>
    <cellStyle name="Normal 2 2 7 6 3 4" xfId="15901"/>
    <cellStyle name="Normal 2 2 7 6 4" xfId="15902"/>
    <cellStyle name="Normal 2 2 7 6 4 2" xfId="15903"/>
    <cellStyle name="Normal 2 2 7 6 4 2 2" xfId="15904"/>
    <cellStyle name="Normal 2 2 7 6 4 2 2 2" xfId="15905"/>
    <cellStyle name="Normal 2 2 7 6 4 2 3" xfId="15906"/>
    <cellStyle name="Normal 2 2 7 6 4 3" xfId="15907"/>
    <cellStyle name="Normal 2 2 7 6 4 3 2" xfId="15908"/>
    <cellStyle name="Normal 2 2 7 6 4 4" xfId="15909"/>
    <cellStyle name="Normal 2 2 7 6 5" xfId="15910"/>
    <cellStyle name="Normal 2 2 7 6 5 2" xfId="15911"/>
    <cellStyle name="Normal 2 2 7 6 5 2 2" xfId="15912"/>
    <cellStyle name="Normal 2 2 7 6 5 3" xfId="15913"/>
    <cellStyle name="Normal 2 2 7 6 6" xfId="15914"/>
    <cellStyle name="Normal 2 2 7 6 6 2" xfId="15915"/>
    <cellStyle name="Normal 2 2 7 6 7" xfId="15916"/>
    <cellStyle name="Normal 2 2 7 6 7 2" xfId="15917"/>
    <cellStyle name="Normal 2 2 7 6 8" xfId="15918"/>
    <cellStyle name="Normal 2 2 7 7" xfId="15919"/>
    <cellStyle name="Normal 2 2 7 7 2" xfId="15920"/>
    <cellStyle name="Normal 2 2 7 7 2 2" xfId="15921"/>
    <cellStyle name="Normal 2 2 7 7 2 2 2" xfId="15922"/>
    <cellStyle name="Normal 2 2 7 7 2 2 2 2" xfId="15923"/>
    <cellStyle name="Normal 2 2 7 7 2 2 3" xfId="15924"/>
    <cellStyle name="Normal 2 2 7 7 2 3" xfId="15925"/>
    <cellStyle name="Normal 2 2 7 7 2 3 2" xfId="15926"/>
    <cellStyle name="Normal 2 2 7 7 2 4" xfId="15927"/>
    <cellStyle name="Normal 2 2 7 7 3" xfId="15928"/>
    <cellStyle name="Normal 2 2 7 7 3 2" xfId="15929"/>
    <cellStyle name="Normal 2 2 7 7 3 2 2" xfId="15930"/>
    <cellStyle name="Normal 2 2 7 7 3 2 2 2" xfId="15931"/>
    <cellStyle name="Normal 2 2 7 7 3 2 3" xfId="15932"/>
    <cellStyle name="Normal 2 2 7 7 3 3" xfId="15933"/>
    <cellStyle name="Normal 2 2 7 7 3 3 2" xfId="15934"/>
    <cellStyle name="Normal 2 2 7 7 3 4" xfId="15935"/>
    <cellStyle name="Normal 2 2 7 7 4" xfId="15936"/>
    <cellStyle name="Normal 2 2 7 7 4 2" xfId="15937"/>
    <cellStyle name="Normal 2 2 7 7 4 2 2" xfId="15938"/>
    <cellStyle name="Normal 2 2 7 7 4 2 2 2" xfId="15939"/>
    <cellStyle name="Normal 2 2 7 7 4 2 3" xfId="15940"/>
    <cellStyle name="Normal 2 2 7 7 4 3" xfId="15941"/>
    <cellStyle name="Normal 2 2 7 7 4 3 2" xfId="15942"/>
    <cellStyle name="Normal 2 2 7 7 4 4" xfId="15943"/>
    <cellStyle name="Normal 2 2 7 7 5" xfId="15944"/>
    <cellStyle name="Normal 2 2 7 7 5 2" xfId="15945"/>
    <cellStyle name="Normal 2 2 7 7 5 2 2" xfId="15946"/>
    <cellStyle name="Normal 2 2 7 7 5 3" xfId="15947"/>
    <cellStyle name="Normal 2 2 7 7 6" xfId="15948"/>
    <cellStyle name="Normal 2 2 7 7 6 2" xfId="15949"/>
    <cellStyle name="Normal 2 2 7 7 7" xfId="15950"/>
    <cellStyle name="Normal 2 2 7 7 7 2" xfId="15951"/>
    <cellStyle name="Normal 2 2 7 7 8" xfId="15952"/>
    <cellStyle name="Normal 2 2 7 8" xfId="15953"/>
    <cellStyle name="Normal 2 2 7 8 2" xfId="15954"/>
    <cellStyle name="Normal 2 2 7 8 2 2" xfId="15955"/>
    <cellStyle name="Normal 2 2 7 8 2 2 2" xfId="15956"/>
    <cellStyle name="Normal 2 2 7 8 2 2 2 2" xfId="15957"/>
    <cellStyle name="Normal 2 2 7 8 2 2 3" xfId="15958"/>
    <cellStyle name="Normal 2 2 7 8 2 3" xfId="15959"/>
    <cellStyle name="Normal 2 2 7 8 2 3 2" xfId="15960"/>
    <cellStyle name="Normal 2 2 7 8 2 4" xfId="15961"/>
    <cellStyle name="Normal 2 2 7 8 3" xfId="15962"/>
    <cellStyle name="Normal 2 2 7 8 3 2" xfId="15963"/>
    <cellStyle name="Normal 2 2 7 8 3 2 2" xfId="15964"/>
    <cellStyle name="Normal 2 2 7 8 3 2 2 2" xfId="15965"/>
    <cellStyle name="Normal 2 2 7 8 3 2 3" xfId="15966"/>
    <cellStyle name="Normal 2 2 7 8 3 3" xfId="15967"/>
    <cellStyle name="Normal 2 2 7 8 3 3 2" xfId="15968"/>
    <cellStyle name="Normal 2 2 7 8 3 4" xfId="15969"/>
    <cellStyle name="Normal 2 2 7 8 4" xfId="15970"/>
    <cellStyle name="Normal 2 2 7 8 4 2" xfId="15971"/>
    <cellStyle name="Normal 2 2 7 8 4 2 2" xfId="15972"/>
    <cellStyle name="Normal 2 2 7 8 4 2 2 2" xfId="15973"/>
    <cellStyle name="Normal 2 2 7 8 4 2 3" xfId="15974"/>
    <cellStyle name="Normal 2 2 7 8 4 3" xfId="15975"/>
    <cellStyle name="Normal 2 2 7 8 4 3 2" xfId="15976"/>
    <cellStyle name="Normal 2 2 7 8 4 4" xfId="15977"/>
    <cellStyle name="Normal 2 2 7 8 5" xfId="15978"/>
    <cellStyle name="Normal 2 2 7 8 5 2" xfId="15979"/>
    <cellStyle name="Normal 2 2 7 8 5 2 2" xfId="15980"/>
    <cellStyle name="Normal 2 2 7 8 5 3" xfId="15981"/>
    <cellStyle name="Normal 2 2 7 8 6" xfId="15982"/>
    <cellStyle name="Normal 2 2 7 8 6 2" xfId="15983"/>
    <cellStyle name="Normal 2 2 7 8 7" xfId="15984"/>
    <cellStyle name="Normal 2 2 7 8 7 2" xfId="15985"/>
    <cellStyle name="Normal 2 2 7 8 8" xfId="15986"/>
    <cellStyle name="Normal 2 2 7 9" xfId="15987"/>
    <cellStyle name="Normal 2 2 7 9 2" xfId="15988"/>
    <cellStyle name="Normal 2 2 7 9 2 2" xfId="15989"/>
    <cellStyle name="Normal 2 2 7 9 2 2 2" xfId="15990"/>
    <cellStyle name="Normal 2 2 7 9 2 2 2 2" xfId="15991"/>
    <cellStyle name="Normal 2 2 7 9 2 2 3" xfId="15992"/>
    <cellStyle name="Normal 2 2 7 9 2 3" xfId="15993"/>
    <cellStyle name="Normal 2 2 7 9 2 3 2" xfId="15994"/>
    <cellStyle name="Normal 2 2 7 9 2 4" xfId="15995"/>
    <cellStyle name="Normal 2 2 7 9 3" xfId="15996"/>
    <cellStyle name="Normal 2 2 7 9 3 2" xfId="15997"/>
    <cellStyle name="Normal 2 2 7 9 3 2 2" xfId="15998"/>
    <cellStyle name="Normal 2 2 7 9 3 2 2 2" xfId="15999"/>
    <cellStyle name="Normal 2 2 7 9 3 2 3" xfId="16000"/>
    <cellStyle name="Normal 2 2 7 9 3 3" xfId="16001"/>
    <cellStyle name="Normal 2 2 7 9 3 3 2" xfId="16002"/>
    <cellStyle name="Normal 2 2 7 9 3 4" xfId="16003"/>
    <cellStyle name="Normal 2 2 7 9 4" xfId="16004"/>
    <cellStyle name="Normal 2 2 7 9 4 2" xfId="16005"/>
    <cellStyle name="Normal 2 2 7 9 4 2 2" xfId="16006"/>
    <cellStyle name="Normal 2 2 7 9 4 2 2 2" xfId="16007"/>
    <cellStyle name="Normal 2 2 7 9 4 2 3" xfId="16008"/>
    <cellStyle name="Normal 2 2 7 9 4 3" xfId="16009"/>
    <cellStyle name="Normal 2 2 7 9 4 3 2" xfId="16010"/>
    <cellStyle name="Normal 2 2 7 9 4 4" xfId="16011"/>
    <cellStyle name="Normal 2 2 7 9 5" xfId="16012"/>
    <cellStyle name="Normal 2 2 7 9 5 2" xfId="16013"/>
    <cellStyle name="Normal 2 2 7 9 5 2 2" xfId="16014"/>
    <cellStyle name="Normal 2 2 7 9 5 3" xfId="16015"/>
    <cellStyle name="Normal 2 2 7 9 6" xfId="16016"/>
    <cellStyle name="Normal 2 2 7 9 6 2" xfId="16017"/>
    <cellStyle name="Normal 2 2 7 9 7" xfId="16018"/>
    <cellStyle name="Normal 2 2 7 9 7 2" xfId="16019"/>
    <cellStyle name="Normal 2 2 7 9 8" xfId="16020"/>
    <cellStyle name="Normal 2 2 8" xfId="16021"/>
    <cellStyle name="Normal 2 2 8 2" xfId="16022"/>
    <cellStyle name="Normal 2 2 8 2 2" xfId="16023"/>
    <cellStyle name="Normal 2 2 8 2 2 2" xfId="16024"/>
    <cellStyle name="Normal 2 2 8 2 2 2 2" xfId="16025"/>
    <cellStyle name="Normal 2 2 8 2 2 3" xfId="16026"/>
    <cellStyle name="Normal 2 2 8 2 3" xfId="16027"/>
    <cellStyle name="Normal 2 2 8 2 3 2" xfId="16028"/>
    <cellStyle name="Normal 2 2 8 2 4" xfId="16029"/>
    <cellStyle name="Normal 2 2 8 3" xfId="16030"/>
    <cellStyle name="Normal 2 2 8 3 2" xfId="16031"/>
    <cellStyle name="Normal 2 2 8 3 2 2" xfId="16032"/>
    <cellStyle name="Normal 2 2 8 3 2 2 2" xfId="16033"/>
    <cellStyle name="Normal 2 2 8 3 2 3" xfId="16034"/>
    <cellStyle name="Normal 2 2 8 3 3" xfId="16035"/>
    <cellStyle name="Normal 2 2 8 3 3 2" xfId="16036"/>
    <cellStyle name="Normal 2 2 8 3 4" xfId="16037"/>
    <cellStyle name="Normal 2 2 8 4" xfId="16038"/>
    <cellStyle name="Normal 2 2 8 4 2" xfId="16039"/>
    <cellStyle name="Normal 2 2 8 4 2 2" xfId="16040"/>
    <cellStyle name="Normal 2 2 8 4 2 2 2" xfId="16041"/>
    <cellStyle name="Normal 2 2 8 4 2 3" xfId="16042"/>
    <cellStyle name="Normal 2 2 8 4 3" xfId="16043"/>
    <cellStyle name="Normal 2 2 8 4 3 2" xfId="16044"/>
    <cellStyle name="Normal 2 2 8 4 4" xfId="16045"/>
    <cellStyle name="Normal 2 2 8 5" xfId="16046"/>
    <cellStyle name="Normal 2 2 8 5 2" xfId="16047"/>
    <cellStyle name="Normal 2 2 8 5 2 2" xfId="16048"/>
    <cellStyle name="Normal 2 2 8 5 3" xfId="16049"/>
    <cellStyle name="Normal 2 2 8 6" xfId="16050"/>
    <cellStyle name="Normal 2 2 8 6 2" xfId="16051"/>
    <cellStyle name="Normal 2 2 8 7" xfId="16052"/>
    <cellStyle name="Normal 2 2 8 7 2" xfId="16053"/>
    <cellStyle name="Normal 2 2 8 8" xfId="16054"/>
    <cellStyle name="Normal 2 2 9" xfId="16055"/>
    <cellStyle name="Normal 2 2 9 2" xfId="16056"/>
    <cellStyle name="Normal 2 2 9 2 2" xfId="16057"/>
    <cellStyle name="Normal 2 2 9 2 2 2" xfId="16058"/>
    <cellStyle name="Normal 2 2 9 2 2 2 2" xfId="16059"/>
    <cellStyle name="Normal 2 2 9 2 2 3" xfId="16060"/>
    <cellStyle name="Normal 2 2 9 2 3" xfId="16061"/>
    <cellStyle name="Normal 2 2 9 2 3 2" xfId="16062"/>
    <cellStyle name="Normal 2 2 9 2 4" xfId="16063"/>
    <cellStyle name="Normal 2 2 9 3" xfId="16064"/>
    <cellStyle name="Normal 2 2 9 3 2" xfId="16065"/>
    <cellStyle name="Normal 2 2 9 3 2 2" xfId="16066"/>
    <cellStyle name="Normal 2 2 9 3 2 2 2" xfId="16067"/>
    <cellStyle name="Normal 2 2 9 3 2 3" xfId="16068"/>
    <cellStyle name="Normal 2 2 9 3 3" xfId="16069"/>
    <cellStyle name="Normal 2 2 9 3 3 2" xfId="16070"/>
    <cellStyle name="Normal 2 2 9 3 4" xfId="16071"/>
    <cellStyle name="Normal 2 2 9 4" xfId="16072"/>
    <cellStyle name="Normal 2 2 9 4 2" xfId="16073"/>
    <cellStyle name="Normal 2 2 9 4 2 2" xfId="16074"/>
    <cellStyle name="Normal 2 2 9 4 2 2 2" xfId="16075"/>
    <cellStyle name="Normal 2 2 9 4 2 3" xfId="16076"/>
    <cellStyle name="Normal 2 2 9 4 3" xfId="16077"/>
    <cellStyle name="Normal 2 2 9 4 3 2" xfId="16078"/>
    <cellStyle name="Normal 2 2 9 4 4" xfId="16079"/>
    <cellStyle name="Normal 2 2 9 5" xfId="16080"/>
    <cellStyle name="Normal 2 2 9 5 2" xfId="16081"/>
    <cellStyle name="Normal 2 2 9 5 2 2" xfId="16082"/>
    <cellStyle name="Normal 2 2 9 5 3" xfId="16083"/>
    <cellStyle name="Normal 2 2 9 6" xfId="16084"/>
    <cellStyle name="Normal 2 2 9 6 2" xfId="16085"/>
    <cellStyle name="Normal 2 2 9 7" xfId="16086"/>
    <cellStyle name="Normal 2 2 9 7 2" xfId="16087"/>
    <cellStyle name="Normal 2 2 9 8" xfId="16088"/>
    <cellStyle name="Normal 2 20" xfId="16089"/>
    <cellStyle name="Normal 2 20 2" xfId="16090"/>
    <cellStyle name="Normal 2 20 2 2" xfId="16091"/>
    <cellStyle name="Normal 2 20 2 2 2" xfId="16092"/>
    <cellStyle name="Normal 2 20 2 2 2 2" xfId="16093"/>
    <cellStyle name="Normal 2 20 2 2 3" xfId="16094"/>
    <cellStyle name="Normal 2 20 2 3" xfId="16095"/>
    <cellStyle name="Normal 2 20 2 3 2" xfId="16096"/>
    <cellStyle name="Normal 2 20 2 4" xfId="16097"/>
    <cellStyle name="Normal 2 20 3" xfId="16098"/>
    <cellStyle name="Normal 2 20 3 2" xfId="16099"/>
    <cellStyle name="Normal 2 20 3 2 2" xfId="16100"/>
    <cellStyle name="Normal 2 20 3 2 2 2" xfId="16101"/>
    <cellStyle name="Normal 2 20 3 2 3" xfId="16102"/>
    <cellStyle name="Normal 2 20 3 3" xfId="16103"/>
    <cellStyle name="Normal 2 20 3 3 2" xfId="16104"/>
    <cellStyle name="Normal 2 20 3 4" xfId="16105"/>
    <cellStyle name="Normal 2 20 4" xfId="16106"/>
    <cellStyle name="Normal 2 20 4 2" xfId="16107"/>
    <cellStyle name="Normal 2 20 4 2 2" xfId="16108"/>
    <cellStyle name="Normal 2 20 4 2 2 2" xfId="16109"/>
    <cellStyle name="Normal 2 20 4 2 3" xfId="16110"/>
    <cellStyle name="Normal 2 20 4 3" xfId="16111"/>
    <cellStyle name="Normal 2 20 4 3 2" xfId="16112"/>
    <cellStyle name="Normal 2 20 4 4" xfId="16113"/>
    <cellStyle name="Normal 2 20 5" xfId="16114"/>
    <cellStyle name="Normal 2 20 5 2" xfId="16115"/>
    <cellStyle name="Normal 2 20 5 2 2" xfId="16116"/>
    <cellStyle name="Normal 2 20 5 3" xfId="16117"/>
    <cellStyle name="Normal 2 20 6" xfId="16118"/>
    <cellStyle name="Normal 2 20 6 2" xfId="16119"/>
    <cellStyle name="Normal 2 20 7" xfId="16120"/>
    <cellStyle name="Normal 2 20 7 2" xfId="16121"/>
    <cellStyle name="Normal 2 20 8" xfId="16122"/>
    <cellStyle name="Normal 2 21" xfId="16123"/>
    <cellStyle name="Normal 2 21 2" xfId="16124"/>
    <cellStyle name="Normal 2 21 2 2" xfId="16125"/>
    <cellStyle name="Normal 2 21 2 2 2" xfId="16126"/>
    <cellStyle name="Normal 2 21 2 2 2 2" xfId="16127"/>
    <cellStyle name="Normal 2 21 2 2 3" xfId="16128"/>
    <cellStyle name="Normal 2 21 2 3" xfId="16129"/>
    <cellStyle name="Normal 2 21 2 3 2" xfId="16130"/>
    <cellStyle name="Normal 2 21 2 4" xfId="16131"/>
    <cellStyle name="Normal 2 21 3" xfId="16132"/>
    <cellStyle name="Normal 2 21 3 2" xfId="16133"/>
    <cellStyle name="Normal 2 21 3 2 2" xfId="16134"/>
    <cellStyle name="Normal 2 21 3 2 2 2" xfId="16135"/>
    <cellStyle name="Normal 2 21 3 2 3" xfId="16136"/>
    <cellStyle name="Normal 2 21 3 3" xfId="16137"/>
    <cellStyle name="Normal 2 21 3 3 2" xfId="16138"/>
    <cellStyle name="Normal 2 21 3 4" xfId="16139"/>
    <cellStyle name="Normal 2 21 4" xfId="16140"/>
    <cellStyle name="Normal 2 21 4 2" xfId="16141"/>
    <cellStyle name="Normal 2 21 4 2 2" xfId="16142"/>
    <cellStyle name="Normal 2 21 4 2 2 2" xfId="16143"/>
    <cellStyle name="Normal 2 21 4 2 3" xfId="16144"/>
    <cellStyle name="Normal 2 21 4 3" xfId="16145"/>
    <cellStyle name="Normal 2 21 4 3 2" xfId="16146"/>
    <cellStyle name="Normal 2 21 4 4" xfId="16147"/>
    <cellStyle name="Normal 2 21 5" xfId="16148"/>
    <cellStyle name="Normal 2 21 5 2" xfId="16149"/>
    <cellStyle name="Normal 2 21 5 2 2" xfId="16150"/>
    <cellStyle name="Normal 2 21 5 3" xfId="16151"/>
    <cellStyle name="Normal 2 21 6" xfId="16152"/>
    <cellStyle name="Normal 2 21 6 2" xfId="16153"/>
    <cellStyle name="Normal 2 21 7" xfId="16154"/>
    <cellStyle name="Normal 2 21 7 2" xfId="16155"/>
    <cellStyle name="Normal 2 21 8" xfId="16156"/>
    <cellStyle name="Normal 2 22" xfId="16157"/>
    <cellStyle name="Normal 2 22 2" xfId="16158"/>
    <cellStyle name="Normal 2 22 2 2" xfId="16159"/>
    <cellStyle name="Normal 2 22 2 2 2" xfId="16160"/>
    <cellStyle name="Normal 2 22 2 2 2 2" xfId="16161"/>
    <cellStyle name="Normal 2 22 2 2 3" xfId="16162"/>
    <cellStyle name="Normal 2 22 2 3" xfId="16163"/>
    <cellStyle name="Normal 2 22 2 3 2" xfId="16164"/>
    <cellStyle name="Normal 2 22 2 4" xfId="16165"/>
    <cellStyle name="Normal 2 22 3" xfId="16166"/>
    <cellStyle name="Normal 2 22 3 2" xfId="16167"/>
    <cellStyle name="Normal 2 22 3 2 2" xfId="16168"/>
    <cellStyle name="Normal 2 22 3 2 2 2" xfId="16169"/>
    <cellStyle name="Normal 2 22 3 2 3" xfId="16170"/>
    <cellStyle name="Normal 2 22 3 3" xfId="16171"/>
    <cellStyle name="Normal 2 22 3 3 2" xfId="16172"/>
    <cellStyle name="Normal 2 22 3 4" xfId="16173"/>
    <cellStyle name="Normal 2 22 4" xfId="16174"/>
    <cellStyle name="Normal 2 22 4 2" xfId="16175"/>
    <cellStyle name="Normal 2 22 4 2 2" xfId="16176"/>
    <cellStyle name="Normal 2 22 4 2 2 2" xfId="16177"/>
    <cellStyle name="Normal 2 22 4 2 3" xfId="16178"/>
    <cellStyle name="Normal 2 22 4 3" xfId="16179"/>
    <cellStyle name="Normal 2 22 4 3 2" xfId="16180"/>
    <cellStyle name="Normal 2 22 4 4" xfId="16181"/>
    <cellStyle name="Normal 2 22 5" xfId="16182"/>
    <cellStyle name="Normal 2 22 5 2" xfId="16183"/>
    <cellStyle name="Normal 2 22 5 2 2" xfId="16184"/>
    <cellStyle name="Normal 2 22 5 3" xfId="16185"/>
    <cellStyle name="Normal 2 22 6" xfId="16186"/>
    <cellStyle name="Normal 2 22 6 2" xfId="16187"/>
    <cellStyle name="Normal 2 22 7" xfId="16188"/>
    <cellStyle name="Normal 2 22 7 2" xfId="16189"/>
    <cellStyle name="Normal 2 22 8" xfId="16190"/>
    <cellStyle name="Normal 2 23" xfId="16191"/>
    <cellStyle name="Normal 2 23 2" xfId="16192"/>
    <cellStyle name="Normal 2 23 2 2" xfId="16193"/>
    <cellStyle name="Normal 2 23 2 2 2" xfId="16194"/>
    <cellStyle name="Normal 2 23 2 2 2 2" xfId="16195"/>
    <cellStyle name="Normal 2 23 2 2 3" xfId="16196"/>
    <cellStyle name="Normal 2 23 2 3" xfId="16197"/>
    <cellStyle name="Normal 2 23 2 3 2" xfId="16198"/>
    <cellStyle name="Normal 2 23 2 4" xfId="16199"/>
    <cellStyle name="Normal 2 23 3" xfId="16200"/>
    <cellStyle name="Normal 2 23 3 2" xfId="16201"/>
    <cellStyle name="Normal 2 23 3 2 2" xfId="16202"/>
    <cellStyle name="Normal 2 23 3 2 2 2" xfId="16203"/>
    <cellStyle name="Normal 2 23 3 2 3" xfId="16204"/>
    <cellStyle name="Normal 2 23 3 3" xfId="16205"/>
    <cellStyle name="Normal 2 23 3 3 2" xfId="16206"/>
    <cellStyle name="Normal 2 23 3 4" xfId="16207"/>
    <cellStyle name="Normal 2 23 4" xfId="16208"/>
    <cellStyle name="Normal 2 23 4 2" xfId="16209"/>
    <cellStyle name="Normal 2 23 4 2 2" xfId="16210"/>
    <cellStyle name="Normal 2 23 4 2 2 2" xfId="16211"/>
    <cellStyle name="Normal 2 23 4 2 3" xfId="16212"/>
    <cellStyle name="Normal 2 23 4 3" xfId="16213"/>
    <cellStyle name="Normal 2 23 4 3 2" xfId="16214"/>
    <cellStyle name="Normal 2 23 4 4" xfId="16215"/>
    <cellStyle name="Normal 2 23 5" xfId="16216"/>
    <cellStyle name="Normal 2 23 5 2" xfId="16217"/>
    <cellStyle name="Normal 2 23 5 2 2" xfId="16218"/>
    <cellStyle name="Normal 2 23 5 3" xfId="16219"/>
    <cellStyle name="Normal 2 23 6" xfId="16220"/>
    <cellStyle name="Normal 2 23 6 2" xfId="16221"/>
    <cellStyle name="Normal 2 23 7" xfId="16222"/>
    <cellStyle name="Normal 2 23 7 2" xfId="16223"/>
    <cellStyle name="Normal 2 23 8" xfId="16224"/>
    <cellStyle name="Normal 2 24" xfId="16225"/>
    <cellStyle name="Normal 2 24 2" xfId="16226"/>
    <cellStyle name="Normal 2 24 2 2" xfId="16227"/>
    <cellStyle name="Normal 2 24 2 2 2" xfId="16228"/>
    <cellStyle name="Normal 2 24 2 2 2 2" xfId="16229"/>
    <cellStyle name="Normal 2 24 2 2 3" xfId="16230"/>
    <cellStyle name="Normal 2 24 2 3" xfId="16231"/>
    <cellStyle name="Normal 2 24 2 3 2" xfId="16232"/>
    <cellStyle name="Normal 2 24 2 4" xfId="16233"/>
    <cellStyle name="Normal 2 24 3" xfId="16234"/>
    <cellStyle name="Normal 2 24 3 2" xfId="16235"/>
    <cellStyle name="Normal 2 24 3 2 2" xfId="16236"/>
    <cellStyle name="Normal 2 24 3 2 2 2" xfId="16237"/>
    <cellStyle name="Normal 2 24 3 2 3" xfId="16238"/>
    <cellStyle name="Normal 2 24 3 3" xfId="16239"/>
    <cellStyle name="Normal 2 24 3 3 2" xfId="16240"/>
    <cellStyle name="Normal 2 24 3 4" xfId="16241"/>
    <cellStyle name="Normal 2 24 4" xfId="16242"/>
    <cellStyle name="Normal 2 24 4 2" xfId="16243"/>
    <cellStyle name="Normal 2 24 4 2 2" xfId="16244"/>
    <cellStyle name="Normal 2 24 4 2 2 2" xfId="16245"/>
    <cellStyle name="Normal 2 24 4 2 3" xfId="16246"/>
    <cellStyle name="Normal 2 24 4 3" xfId="16247"/>
    <cellStyle name="Normal 2 24 4 3 2" xfId="16248"/>
    <cellStyle name="Normal 2 24 4 4" xfId="16249"/>
    <cellStyle name="Normal 2 24 5" xfId="16250"/>
    <cellStyle name="Normal 2 24 5 2" xfId="16251"/>
    <cellStyle name="Normal 2 24 5 2 2" xfId="16252"/>
    <cellStyle name="Normal 2 24 5 3" xfId="16253"/>
    <cellStyle name="Normal 2 24 6" xfId="16254"/>
    <cellStyle name="Normal 2 24 6 2" xfId="16255"/>
    <cellStyle name="Normal 2 24 7" xfId="16256"/>
    <cellStyle name="Normal 2 24 7 2" xfId="16257"/>
    <cellStyle name="Normal 2 24 8" xfId="16258"/>
    <cellStyle name="Normal 2 25" xfId="16259"/>
    <cellStyle name="Normal 2 25 2" xfId="16260"/>
    <cellStyle name="Normal 2 25 2 2" xfId="16261"/>
    <cellStyle name="Normal 2 25 2 2 2" xfId="16262"/>
    <cellStyle name="Normal 2 25 2 2 2 2" xfId="16263"/>
    <cellStyle name="Normal 2 25 2 2 3" xfId="16264"/>
    <cellStyle name="Normal 2 25 2 3" xfId="16265"/>
    <cellStyle name="Normal 2 25 2 3 2" xfId="16266"/>
    <cellStyle name="Normal 2 25 2 4" xfId="16267"/>
    <cellStyle name="Normal 2 25 3" xfId="16268"/>
    <cellStyle name="Normal 2 25 3 2" xfId="16269"/>
    <cellStyle name="Normal 2 25 3 2 2" xfId="16270"/>
    <cellStyle name="Normal 2 25 3 2 2 2" xfId="16271"/>
    <cellStyle name="Normal 2 25 3 2 3" xfId="16272"/>
    <cellStyle name="Normal 2 25 3 3" xfId="16273"/>
    <cellStyle name="Normal 2 25 3 3 2" xfId="16274"/>
    <cellStyle name="Normal 2 25 3 4" xfId="16275"/>
    <cellStyle name="Normal 2 25 4" xfId="16276"/>
    <cellStyle name="Normal 2 25 4 2" xfId="16277"/>
    <cellStyle name="Normal 2 25 4 2 2" xfId="16278"/>
    <cellStyle name="Normal 2 25 4 2 2 2" xfId="16279"/>
    <cellStyle name="Normal 2 25 4 2 3" xfId="16280"/>
    <cellStyle name="Normal 2 25 4 3" xfId="16281"/>
    <cellStyle name="Normal 2 25 4 3 2" xfId="16282"/>
    <cellStyle name="Normal 2 25 4 4" xfId="16283"/>
    <cellStyle name="Normal 2 25 5" xfId="16284"/>
    <cellStyle name="Normal 2 25 5 2" xfId="16285"/>
    <cellStyle name="Normal 2 25 5 2 2" xfId="16286"/>
    <cellStyle name="Normal 2 25 5 3" xfId="16287"/>
    <cellStyle name="Normal 2 25 6" xfId="16288"/>
    <cellStyle name="Normal 2 25 6 2" xfId="16289"/>
    <cellStyle name="Normal 2 25 7" xfId="16290"/>
    <cellStyle name="Normal 2 25 7 2" xfId="16291"/>
    <cellStyle name="Normal 2 25 8" xfId="16292"/>
    <cellStyle name="Normal 2 26" xfId="16293"/>
    <cellStyle name="Normal 2 26 2" xfId="16294"/>
    <cellStyle name="Normal 2 26 2 2" xfId="16295"/>
    <cellStyle name="Normal 2 26 2 2 2" xfId="16296"/>
    <cellStyle name="Normal 2 26 2 2 2 2" xfId="16297"/>
    <cellStyle name="Normal 2 26 2 2 3" xfId="16298"/>
    <cellStyle name="Normal 2 26 2 3" xfId="16299"/>
    <cellStyle name="Normal 2 26 2 3 2" xfId="16300"/>
    <cellStyle name="Normal 2 26 2 4" xfId="16301"/>
    <cellStyle name="Normal 2 26 3" xfId="16302"/>
    <cellStyle name="Normal 2 26 3 2" xfId="16303"/>
    <cellStyle name="Normal 2 26 3 2 2" xfId="16304"/>
    <cellStyle name="Normal 2 26 3 2 2 2" xfId="16305"/>
    <cellStyle name="Normal 2 26 3 2 3" xfId="16306"/>
    <cellStyle name="Normal 2 26 3 3" xfId="16307"/>
    <cellStyle name="Normal 2 26 3 3 2" xfId="16308"/>
    <cellStyle name="Normal 2 26 3 4" xfId="16309"/>
    <cellStyle name="Normal 2 26 4" xfId="16310"/>
    <cellStyle name="Normal 2 26 4 2" xfId="16311"/>
    <cellStyle name="Normal 2 26 4 2 2" xfId="16312"/>
    <cellStyle name="Normal 2 26 4 2 2 2" xfId="16313"/>
    <cellStyle name="Normal 2 26 4 2 3" xfId="16314"/>
    <cellStyle name="Normal 2 26 4 3" xfId="16315"/>
    <cellStyle name="Normal 2 26 4 3 2" xfId="16316"/>
    <cellStyle name="Normal 2 26 4 4" xfId="16317"/>
    <cellStyle name="Normal 2 26 5" xfId="16318"/>
    <cellStyle name="Normal 2 26 5 2" xfId="16319"/>
    <cellStyle name="Normal 2 26 5 2 2" xfId="16320"/>
    <cellStyle name="Normal 2 26 5 3" xfId="16321"/>
    <cellStyle name="Normal 2 26 6" xfId="16322"/>
    <cellStyle name="Normal 2 26 6 2" xfId="16323"/>
    <cellStyle name="Normal 2 26 7" xfId="16324"/>
    <cellStyle name="Normal 2 26 7 2" xfId="16325"/>
    <cellStyle name="Normal 2 26 8" xfId="16326"/>
    <cellStyle name="Normal 2 27" xfId="16327"/>
    <cellStyle name="Normal 2 27 2" xfId="16328"/>
    <cellStyle name="Normal 2 27 2 2" xfId="16329"/>
    <cellStyle name="Normal 2 27 2 2 2" xfId="16330"/>
    <cellStyle name="Normal 2 27 2 2 2 2" xfId="16331"/>
    <cellStyle name="Normal 2 27 2 2 3" xfId="16332"/>
    <cellStyle name="Normal 2 27 2 3" xfId="16333"/>
    <cellStyle name="Normal 2 27 2 3 2" xfId="16334"/>
    <cellStyle name="Normal 2 27 2 4" xfId="16335"/>
    <cellStyle name="Normal 2 27 3" xfId="16336"/>
    <cellStyle name="Normal 2 27 3 2" xfId="16337"/>
    <cellStyle name="Normal 2 27 3 2 2" xfId="16338"/>
    <cellStyle name="Normal 2 27 3 2 2 2" xfId="16339"/>
    <cellStyle name="Normal 2 27 3 2 3" xfId="16340"/>
    <cellStyle name="Normal 2 27 3 3" xfId="16341"/>
    <cellStyle name="Normal 2 27 3 3 2" xfId="16342"/>
    <cellStyle name="Normal 2 27 3 4" xfId="16343"/>
    <cellStyle name="Normal 2 27 4" xfId="16344"/>
    <cellStyle name="Normal 2 27 4 2" xfId="16345"/>
    <cellStyle name="Normal 2 27 4 2 2" xfId="16346"/>
    <cellStyle name="Normal 2 27 4 2 2 2" xfId="16347"/>
    <cellStyle name="Normal 2 27 4 2 3" xfId="16348"/>
    <cellStyle name="Normal 2 27 4 3" xfId="16349"/>
    <cellStyle name="Normal 2 27 4 3 2" xfId="16350"/>
    <cellStyle name="Normal 2 27 4 4" xfId="16351"/>
    <cellStyle name="Normal 2 27 5" xfId="16352"/>
    <cellStyle name="Normal 2 27 5 2" xfId="16353"/>
    <cellStyle name="Normal 2 27 5 2 2" xfId="16354"/>
    <cellStyle name="Normal 2 27 5 3" xfId="16355"/>
    <cellStyle name="Normal 2 27 6" xfId="16356"/>
    <cellStyle name="Normal 2 27 6 2" xfId="16357"/>
    <cellStyle name="Normal 2 27 7" xfId="16358"/>
    <cellStyle name="Normal 2 27 7 2" xfId="16359"/>
    <cellStyle name="Normal 2 27 8" xfId="16360"/>
    <cellStyle name="Normal 2 28" xfId="16361"/>
    <cellStyle name="Normal 2 28 2" xfId="16362"/>
    <cellStyle name="Normal 2 28 2 2" xfId="16363"/>
    <cellStyle name="Normal 2 28 2 2 2" xfId="16364"/>
    <cellStyle name="Normal 2 28 2 2 2 2" xfId="16365"/>
    <cellStyle name="Normal 2 28 2 2 3" xfId="16366"/>
    <cellStyle name="Normal 2 28 2 3" xfId="16367"/>
    <cellStyle name="Normal 2 28 2 3 2" xfId="16368"/>
    <cellStyle name="Normal 2 28 2 4" xfId="16369"/>
    <cellStyle name="Normal 2 28 3" xfId="16370"/>
    <cellStyle name="Normal 2 28 3 2" xfId="16371"/>
    <cellStyle name="Normal 2 28 3 2 2" xfId="16372"/>
    <cellStyle name="Normal 2 28 3 2 2 2" xfId="16373"/>
    <cellStyle name="Normal 2 28 3 2 3" xfId="16374"/>
    <cellStyle name="Normal 2 28 3 3" xfId="16375"/>
    <cellStyle name="Normal 2 28 3 3 2" xfId="16376"/>
    <cellStyle name="Normal 2 28 3 4" xfId="16377"/>
    <cellStyle name="Normal 2 28 4" xfId="16378"/>
    <cellStyle name="Normal 2 28 4 2" xfId="16379"/>
    <cellStyle name="Normal 2 28 4 2 2" xfId="16380"/>
    <cellStyle name="Normal 2 28 4 2 2 2" xfId="16381"/>
    <cellStyle name="Normal 2 28 4 2 3" xfId="16382"/>
    <cellStyle name="Normal 2 28 4 3" xfId="16383"/>
    <cellStyle name="Normal 2 28 4 3 2" xfId="16384"/>
    <cellStyle name="Normal 2 28 4 4" xfId="16385"/>
    <cellStyle name="Normal 2 28 5" xfId="16386"/>
    <cellStyle name="Normal 2 28 5 2" xfId="16387"/>
    <cellStyle name="Normal 2 28 5 2 2" xfId="16388"/>
    <cellStyle name="Normal 2 28 5 3" xfId="16389"/>
    <cellStyle name="Normal 2 28 6" xfId="16390"/>
    <cellStyle name="Normal 2 28 6 2" xfId="16391"/>
    <cellStyle name="Normal 2 28 7" xfId="16392"/>
    <cellStyle name="Normal 2 28 7 2" xfId="16393"/>
    <cellStyle name="Normal 2 28 8" xfId="16394"/>
    <cellStyle name="Normal 2 29" xfId="16395"/>
    <cellStyle name="Normal 2 29 2" xfId="16396"/>
    <cellStyle name="Normal 2 29 2 2" xfId="16397"/>
    <cellStyle name="Normal 2 29 2 2 2" xfId="16398"/>
    <cellStyle name="Normal 2 29 2 2 2 2" xfId="16399"/>
    <cellStyle name="Normal 2 29 2 2 3" xfId="16400"/>
    <cellStyle name="Normal 2 29 2 3" xfId="16401"/>
    <cellStyle name="Normal 2 29 2 3 2" xfId="16402"/>
    <cellStyle name="Normal 2 29 2 4" xfId="16403"/>
    <cellStyle name="Normal 2 29 3" xfId="16404"/>
    <cellStyle name="Normal 2 29 3 2" xfId="16405"/>
    <cellStyle name="Normal 2 29 3 2 2" xfId="16406"/>
    <cellStyle name="Normal 2 29 3 2 2 2" xfId="16407"/>
    <cellStyle name="Normal 2 29 3 2 3" xfId="16408"/>
    <cellStyle name="Normal 2 29 3 3" xfId="16409"/>
    <cellStyle name="Normal 2 29 3 3 2" xfId="16410"/>
    <cellStyle name="Normal 2 29 3 4" xfId="16411"/>
    <cellStyle name="Normal 2 29 4" xfId="16412"/>
    <cellStyle name="Normal 2 29 4 2" xfId="16413"/>
    <cellStyle name="Normal 2 29 4 2 2" xfId="16414"/>
    <cellStyle name="Normal 2 29 4 2 2 2" xfId="16415"/>
    <cellStyle name="Normal 2 29 4 2 3" xfId="16416"/>
    <cellStyle name="Normal 2 29 4 3" xfId="16417"/>
    <cellStyle name="Normal 2 29 4 3 2" xfId="16418"/>
    <cellStyle name="Normal 2 29 4 4" xfId="16419"/>
    <cellStyle name="Normal 2 29 5" xfId="16420"/>
    <cellStyle name="Normal 2 29 5 2" xfId="16421"/>
    <cellStyle name="Normal 2 29 5 2 2" xfId="16422"/>
    <cellStyle name="Normal 2 29 5 3" xfId="16423"/>
    <cellStyle name="Normal 2 29 6" xfId="16424"/>
    <cellStyle name="Normal 2 29 6 2" xfId="16425"/>
    <cellStyle name="Normal 2 29 7" xfId="16426"/>
    <cellStyle name="Normal 2 29 7 2" xfId="16427"/>
    <cellStyle name="Normal 2 29 8" xfId="16428"/>
    <cellStyle name="Normal 2 3" xfId="16429"/>
    <cellStyle name="Normal 2 3 10" xfId="16430"/>
    <cellStyle name="Normal 2 3 10 2" xfId="16431"/>
    <cellStyle name="Normal 2 3 10 2 2" xfId="16432"/>
    <cellStyle name="Normal 2 3 10 2 2 2" xfId="16433"/>
    <cellStyle name="Normal 2 3 10 2 2 2 2" xfId="16434"/>
    <cellStyle name="Normal 2 3 10 2 2 3" xfId="16435"/>
    <cellStyle name="Normal 2 3 10 2 3" xfId="16436"/>
    <cellStyle name="Normal 2 3 10 2 3 2" xfId="16437"/>
    <cellStyle name="Normal 2 3 10 2 4" xfId="16438"/>
    <cellStyle name="Normal 2 3 10 3" xfId="16439"/>
    <cellStyle name="Normal 2 3 10 3 2" xfId="16440"/>
    <cellStyle name="Normal 2 3 10 3 2 2" xfId="16441"/>
    <cellStyle name="Normal 2 3 10 3 2 2 2" xfId="16442"/>
    <cellStyle name="Normal 2 3 10 3 2 3" xfId="16443"/>
    <cellStyle name="Normal 2 3 10 3 3" xfId="16444"/>
    <cellStyle name="Normal 2 3 10 3 3 2" xfId="16445"/>
    <cellStyle name="Normal 2 3 10 3 4" xfId="16446"/>
    <cellStyle name="Normal 2 3 10 4" xfId="16447"/>
    <cellStyle name="Normal 2 3 10 4 2" xfId="16448"/>
    <cellStyle name="Normal 2 3 10 4 2 2" xfId="16449"/>
    <cellStyle name="Normal 2 3 10 4 2 2 2" xfId="16450"/>
    <cellStyle name="Normal 2 3 10 4 2 3" xfId="16451"/>
    <cellStyle name="Normal 2 3 10 4 3" xfId="16452"/>
    <cellStyle name="Normal 2 3 10 4 3 2" xfId="16453"/>
    <cellStyle name="Normal 2 3 10 4 4" xfId="16454"/>
    <cellStyle name="Normal 2 3 10 5" xfId="16455"/>
    <cellStyle name="Normal 2 3 10 5 2" xfId="16456"/>
    <cellStyle name="Normal 2 3 10 5 2 2" xfId="16457"/>
    <cellStyle name="Normal 2 3 10 5 3" xfId="16458"/>
    <cellStyle name="Normal 2 3 10 6" xfId="16459"/>
    <cellStyle name="Normal 2 3 10 6 2" xfId="16460"/>
    <cellStyle name="Normal 2 3 10 7" xfId="16461"/>
    <cellStyle name="Normal 2 3 10 7 2" xfId="16462"/>
    <cellStyle name="Normal 2 3 10 8" xfId="16463"/>
    <cellStyle name="Normal 2 3 11" xfId="16464"/>
    <cellStyle name="Normal 2 3 11 2" xfId="16465"/>
    <cellStyle name="Normal 2 3 11 2 2" xfId="16466"/>
    <cellStyle name="Normal 2 3 11 2 2 2" xfId="16467"/>
    <cellStyle name="Normal 2 3 11 2 2 2 2" xfId="16468"/>
    <cellStyle name="Normal 2 3 11 2 2 3" xfId="16469"/>
    <cellStyle name="Normal 2 3 11 2 3" xfId="16470"/>
    <cellStyle name="Normal 2 3 11 2 3 2" xfId="16471"/>
    <cellStyle name="Normal 2 3 11 2 4" xfId="16472"/>
    <cellStyle name="Normal 2 3 11 3" xfId="16473"/>
    <cellStyle name="Normal 2 3 11 3 2" xfId="16474"/>
    <cellStyle name="Normal 2 3 11 3 2 2" xfId="16475"/>
    <cellStyle name="Normal 2 3 11 3 2 2 2" xfId="16476"/>
    <cellStyle name="Normal 2 3 11 3 2 3" xfId="16477"/>
    <cellStyle name="Normal 2 3 11 3 3" xfId="16478"/>
    <cellStyle name="Normal 2 3 11 3 3 2" xfId="16479"/>
    <cellStyle name="Normal 2 3 11 3 4" xfId="16480"/>
    <cellStyle name="Normal 2 3 11 4" xfId="16481"/>
    <cellStyle name="Normal 2 3 11 4 2" xfId="16482"/>
    <cellStyle name="Normal 2 3 11 4 2 2" xfId="16483"/>
    <cellStyle name="Normal 2 3 11 4 2 2 2" xfId="16484"/>
    <cellStyle name="Normal 2 3 11 4 2 3" xfId="16485"/>
    <cellStyle name="Normal 2 3 11 4 3" xfId="16486"/>
    <cellStyle name="Normal 2 3 11 4 3 2" xfId="16487"/>
    <cellStyle name="Normal 2 3 11 4 4" xfId="16488"/>
    <cellStyle name="Normal 2 3 11 5" xfId="16489"/>
    <cellStyle name="Normal 2 3 11 5 2" xfId="16490"/>
    <cellStyle name="Normal 2 3 11 5 2 2" xfId="16491"/>
    <cellStyle name="Normal 2 3 11 5 3" xfId="16492"/>
    <cellStyle name="Normal 2 3 11 6" xfId="16493"/>
    <cellStyle name="Normal 2 3 11 6 2" xfId="16494"/>
    <cellStyle name="Normal 2 3 11 7" xfId="16495"/>
    <cellStyle name="Normal 2 3 11 7 2" xfId="16496"/>
    <cellStyle name="Normal 2 3 11 8" xfId="16497"/>
    <cellStyle name="Normal 2 3 12" xfId="16498"/>
    <cellStyle name="Normal 2 3 12 2" xfId="16499"/>
    <cellStyle name="Normal 2 3 12 2 2" xfId="16500"/>
    <cellStyle name="Normal 2 3 12 2 2 2" xfId="16501"/>
    <cellStyle name="Normal 2 3 12 2 2 2 2" xfId="16502"/>
    <cellStyle name="Normal 2 3 12 2 2 3" xfId="16503"/>
    <cellStyle name="Normal 2 3 12 2 3" xfId="16504"/>
    <cellStyle name="Normal 2 3 12 2 3 2" xfId="16505"/>
    <cellStyle name="Normal 2 3 12 2 4" xfId="16506"/>
    <cellStyle name="Normal 2 3 12 3" xfId="16507"/>
    <cellStyle name="Normal 2 3 12 3 2" xfId="16508"/>
    <cellStyle name="Normal 2 3 12 3 2 2" xfId="16509"/>
    <cellStyle name="Normal 2 3 12 3 2 2 2" xfId="16510"/>
    <cellStyle name="Normal 2 3 12 3 2 3" xfId="16511"/>
    <cellStyle name="Normal 2 3 12 3 3" xfId="16512"/>
    <cellStyle name="Normal 2 3 12 3 3 2" xfId="16513"/>
    <cellStyle name="Normal 2 3 12 3 4" xfId="16514"/>
    <cellStyle name="Normal 2 3 12 4" xfId="16515"/>
    <cellStyle name="Normal 2 3 12 4 2" xfId="16516"/>
    <cellStyle name="Normal 2 3 12 4 2 2" xfId="16517"/>
    <cellStyle name="Normal 2 3 12 4 2 2 2" xfId="16518"/>
    <cellStyle name="Normal 2 3 12 4 2 3" xfId="16519"/>
    <cellStyle name="Normal 2 3 12 4 3" xfId="16520"/>
    <cellStyle name="Normal 2 3 12 4 3 2" xfId="16521"/>
    <cellStyle name="Normal 2 3 12 4 4" xfId="16522"/>
    <cellStyle name="Normal 2 3 12 5" xfId="16523"/>
    <cellStyle name="Normal 2 3 12 5 2" xfId="16524"/>
    <cellStyle name="Normal 2 3 12 5 2 2" xfId="16525"/>
    <cellStyle name="Normal 2 3 12 5 3" xfId="16526"/>
    <cellStyle name="Normal 2 3 12 6" xfId="16527"/>
    <cellStyle name="Normal 2 3 12 6 2" xfId="16528"/>
    <cellStyle name="Normal 2 3 12 7" xfId="16529"/>
    <cellStyle name="Normal 2 3 12 7 2" xfId="16530"/>
    <cellStyle name="Normal 2 3 12 8" xfId="16531"/>
    <cellStyle name="Normal 2 3 13" xfId="16532"/>
    <cellStyle name="Normal 2 3 13 2" xfId="16533"/>
    <cellStyle name="Normal 2 3 13 2 2" xfId="16534"/>
    <cellStyle name="Normal 2 3 13 2 2 2" xfId="16535"/>
    <cellStyle name="Normal 2 3 13 2 2 2 2" xfId="16536"/>
    <cellStyle name="Normal 2 3 13 2 2 3" xfId="16537"/>
    <cellStyle name="Normal 2 3 13 2 3" xfId="16538"/>
    <cellStyle name="Normal 2 3 13 2 3 2" xfId="16539"/>
    <cellStyle name="Normal 2 3 13 2 4" xfId="16540"/>
    <cellStyle name="Normal 2 3 13 3" xfId="16541"/>
    <cellStyle name="Normal 2 3 13 3 2" xfId="16542"/>
    <cellStyle name="Normal 2 3 13 3 2 2" xfId="16543"/>
    <cellStyle name="Normal 2 3 13 3 2 2 2" xfId="16544"/>
    <cellStyle name="Normal 2 3 13 3 2 3" xfId="16545"/>
    <cellStyle name="Normal 2 3 13 3 3" xfId="16546"/>
    <cellStyle name="Normal 2 3 13 3 3 2" xfId="16547"/>
    <cellStyle name="Normal 2 3 13 3 4" xfId="16548"/>
    <cellStyle name="Normal 2 3 13 4" xfId="16549"/>
    <cellStyle name="Normal 2 3 13 4 2" xfId="16550"/>
    <cellStyle name="Normal 2 3 13 4 2 2" xfId="16551"/>
    <cellStyle name="Normal 2 3 13 4 2 2 2" xfId="16552"/>
    <cellStyle name="Normal 2 3 13 4 2 3" xfId="16553"/>
    <cellStyle name="Normal 2 3 13 4 3" xfId="16554"/>
    <cellStyle name="Normal 2 3 13 4 3 2" xfId="16555"/>
    <cellStyle name="Normal 2 3 13 4 4" xfId="16556"/>
    <cellStyle name="Normal 2 3 13 5" xfId="16557"/>
    <cellStyle name="Normal 2 3 13 5 2" xfId="16558"/>
    <cellStyle name="Normal 2 3 13 5 2 2" xfId="16559"/>
    <cellStyle name="Normal 2 3 13 5 3" xfId="16560"/>
    <cellStyle name="Normal 2 3 13 6" xfId="16561"/>
    <cellStyle name="Normal 2 3 13 6 2" xfId="16562"/>
    <cellStyle name="Normal 2 3 13 7" xfId="16563"/>
    <cellStyle name="Normal 2 3 13 7 2" xfId="16564"/>
    <cellStyle name="Normal 2 3 13 8" xfId="16565"/>
    <cellStyle name="Normal 2 3 14" xfId="16566"/>
    <cellStyle name="Normal 2 3 14 2" xfId="16567"/>
    <cellStyle name="Normal 2 3 14 2 2" xfId="16568"/>
    <cellStyle name="Normal 2 3 14 2 2 2" xfId="16569"/>
    <cellStyle name="Normal 2 3 14 2 2 2 2" xfId="16570"/>
    <cellStyle name="Normal 2 3 14 2 2 3" xfId="16571"/>
    <cellStyle name="Normal 2 3 14 2 3" xfId="16572"/>
    <cellStyle name="Normal 2 3 14 2 3 2" xfId="16573"/>
    <cellStyle name="Normal 2 3 14 2 4" xfId="16574"/>
    <cellStyle name="Normal 2 3 14 3" xfId="16575"/>
    <cellStyle name="Normal 2 3 14 3 2" xfId="16576"/>
    <cellStyle name="Normal 2 3 14 3 2 2" xfId="16577"/>
    <cellStyle name="Normal 2 3 14 3 2 2 2" xfId="16578"/>
    <cellStyle name="Normal 2 3 14 3 2 3" xfId="16579"/>
    <cellStyle name="Normal 2 3 14 3 3" xfId="16580"/>
    <cellStyle name="Normal 2 3 14 3 3 2" xfId="16581"/>
    <cellStyle name="Normal 2 3 14 3 4" xfId="16582"/>
    <cellStyle name="Normal 2 3 14 4" xfId="16583"/>
    <cellStyle name="Normal 2 3 14 4 2" xfId="16584"/>
    <cellStyle name="Normal 2 3 14 4 2 2" xfId="16585"/>
    <cellStyle name="Normal 2 3 14 4 2 2 2" xfId="16586"/>
    <cellStyle name="Normal 2 3 14 4 2 3" xfId="16587"/>
    <cellStyle name="Normal 2 3 14 4 3" xfId="16588"/>
    <cellStyle name="Normal 2 3 14 4 3 2" xfId="16589"/>
    <cellStyle name="Normal 2 3 14 4 4" xfId="16590"/>
    <cellStyle name="Normal 2 3 14 5" xfId="16591"/>
    <cellStyle name="Normal 2 3 14 5 2" xfId="16592"/>
    <cellStyle name="Normal 2 3 14 5 2 2" xfId="16593"/>
    <cellStyle name="Normal 2 3 14 5 3" xfId="16594"/>
    <cellStyle name="Normal 2 3 14 6" xfId="16595"/>
    <cellStyle name="Normal 2 3 14 6 2" xfId="16596"/>
    <cellStyle name="Normal 2 3 14 7" xfId="16597"/>
    <cellStyle name="Normal 2 3 14 7 2" xfId="16598"/>
    <cellStyle name="Normal 2 3 14 8" xfId="16599"/>
    <cellStyle name="Normal 2 3 15" xfId="16600"/>
    <cellStyle name="Normal 2 3 15 2" xfId="16601"/>
    <cellStyle name="Normal 2 3 15 2 2" xfId="16602"/>
    <cellStyle name="Normal 2 3 15 2 2 2" xfId="16603"/>
    <cellStyle name="Normal 2 3 15 2 2 2 2" xfId="16604"/>
    <cellStyle name="Normal 2 3 15 2 2 3" xfId="16605"/>
    <cellStyle name="Normal 2 3 15 2 3" xfId="16606"/>
    <cellStyle name="Normal 2 3 15 2 3 2" xfId="16607"/>
    <cellStyle name="Normal 2 3 15 2 4" xfId="16608"/>
    <cellStyle name="Normal 2 3 15 3" xfId="16609"/>
    <cellStyle name="Normal 2 3 15 3 2" xfId="16610"/>
    <cellStyle name="Normal 2 3 15 3 2 2" xfId="16611"/>
    <cellStyle name="Normal 2 3 15 3 2 2 2" xfId="16612"/>
    <cellStyle name="Normal 2 3 15 3 2 3" xfId="16613"/>
    <cellStyle name="Normal 2 3 15 3 3" xfId="16614"/>
    <cellStyle name="Normal 2 3 15 3 3 2" xfId="16615"/>
    <cellStyle name="Normal 2 3 15 3 4" xfId="16616"/>
    <cellStyle name="Normal 2 3 15 4" xfId="16617"/>
    <cellStyle name="Normal 2 3 15 4 2" xfId="16618"/>
    <cellStyle name="Normal 2 3 15 4 2 2" xfId="16619"/>
    <cellStyle name="Normal 2 3 15 4 2 2 2" xfId="16620"/>
    <cellStyle name="Normal 2 3 15 4 2 3" xfId="16621"/>
    <cellStyle name="Normal 2 3 15 4 3" xfId="16622"/>
    <cellStyle name="Normal 2 3 15 4 3 2" xfId="16623"/>
    <cellStyle name="Normal 2 3 15 4 4" xfId="16624"/>
    <cellStyle name="Normal 2 3 15 5" xfId="16625"/>
    <cellStyle name="Normal 2 3 15 5 2" xfId="16626"/>
    <cellStyle name="Normal 2 3 15 5 2 2" xfId="16627"/>
    <cellStyle name="Normal 2 3 15 5 3" xfId="16628"/>
    <cellStyle name="Normal 2 3 15 6" xfId="16629"/>
    <cellStyle name="Normal 2 3 15 6 2" xfId="16630"/>
    <cellStyle name="Normal 2 3 15 7" xfId="16631"/>
    <cellStyle name="Normal 2 3 15 7 2" xfId="16632"/>
    <cellStyle name="Normal 2 3 15 8" xfId="16633"/>
    <cellStyle name="Normal 2 3 16" xfId="16634"/>
    <cellStyle name="Normal 2 3 16 2" xfId="16635"/>
    <cellStyle name="Normal 2 3 16 2 2" xfId="16636"/>
    <cellStyle name="Normal 2 3 16 2 2 2" xfId="16637"/>
    <cellStyle name="Normal 2 3 16 2 2 2 2" xfId="16638"/>
    <cellStyle name="Normal 2 3 16 2 2 3" xfId="16639"/>
    <cellStyle name="Normal 2 3 16 2 3" xfId="16640"/>
    <cellStyle name="Normal 2 3 16 2 3 2" xfId="16641"/>
    <cellStyle name="Normal 2 3 16 2 4" xfId="16642"/>
    <cellStyle name="Normal 2 3 16 3" xfId="16643"/>
    <cellStyle name="Normal 2 3 16 3 2" xfId="16644"/>
    <cellStyle name="Normal 2 3 16 3 2 2" xfId="16645"/>
    <cellStyle name="Normal 2 3 16 3 2 2 2" xfId="16646"/>
    <cellStyle name="Normal 2 3 16 3 2 3" xfId="16647"/>
    <cellStyle name="Normal 2 3 16 3 3" xfId="16648"/>
    <cellStyle name="Normal 2 3 16 3 3 2" xfId="16649"/>
    <cellStyle name="Normal 2 3 16 3 4" xfId="16650"/>
    <cellStyle name="Normal 2 3 16 4" xfId="16651"/>
    <cellStyle name="Normal 2 3 16 4 2" xfId="16652"/>
    <cellStyle name="Normal 2 3 16 4 2 2" xfId="16653"/>
    <cellStyle name="Normal 2 3 16 4 2 2 2" xfId="16654"/>
    <cellStyle name="Normal 2 3 16 4 2 3" xfId="16655"/>
    <cellStyle name="Normal 2 3 16 4 3" xfId="16656"/>
    <cellStyle name="Normal 2 3 16 4 3 2" xfId="16657"/>
    <cellStyle name="Normal 2 3 16 4 4" xfId="16658"/>
    <cellStyle name="Normal 2 3 16 5" xfId="16659"/>
    <cellStyle name="Normal 2 3 16 5 2" xfId="16660"/>
    <cellStyle name="Normal 2 3 16 5 2 2" xfId="16661"/>
    <cellStyle name="Normal 2 3 16 5 3" xfId="16662"/>
    <cellStyle name="Normal 2 3 16 6" xfId="16663"/>
    <cellStyle name="Normal 2 3 16 6 2" xfId="16664"/>
    <cellStyle name="Normal 2 3 16 7" xfId="16665"/>
    <cellStyle name="Normal 2 3 16 7 2" xfId="16666"/>
    <cellStyle name="Normal 2 3 16 8" xfId="16667"/>
    <cellStyle name="Normal 2 3 17" xfId="16668"/>
    <cellStyle name="Normal 2 3 17 2" xfId="16669"/>
    <cellStyle name="Normal 2 3 17 2 2" xfId="16670"/>
    <cellStyle name="Normal 2 3 17 2 2 2" xfId="16671"/>
    <cellStyle name="Normal 2 3 17 2 2 2 2" xfId="16672"/>
    <cellStyle name="Normal 2 3 17 2 2 3" xfId="16673"/>
    <cellStyle name="Normal 2 3 17 2 3" xfId="16674"/>
    <cellStyle name="Normal 2 3 17 2 3 2" xfId="16675"/>
    <cellStyle name="Normal 2 3 17 2 4" xfId="16676"/>
    <cellStyle name="Normal 2 3 17 3" xfId="16677"/>
    <cellStyle name="Normal 2 3 17 3 2" xfId="16678"/>
    <cellStyle name="Normal 2 3 17 3 2 2" xfId="16679"/>
    <cellStyle name="Normal 2 3 17 3 2 2 2" xfId="16680"/>
    <cellStyle name="Normal 2 3 17 3 2 3" xfId="16681"/>
    <cellStyle name="Normal 2 3 17 3 3" xfId="16682"/>
    <cellStyle name="Normal 2 3 17 3 3 2" xfId="16683"/>
    <cellStyle name="Normal 2 3 17 3 4" xfId="16684"/>
    <cellStyle name="Normal 2 3 17 4" xfId="16685"/>
    <cellStyle name="Normal 2 3 17 4 2" xfId="16686"/>
    <cellStyle name="Normal 2 3 17 4 2 2" xfId="16687"/>
    <cellStyle name="Normal 2 3 17 4 2 2 2" xfId="16688"/>
    <cellStyle name="Normal 2 3 17 4 2 3" xfId="16689"/>
    <cellStyle name="Normal 2 3 17 4 3" xfId="16690"/>
    <cellStyle name="Normal 2 3 17 4 3 2" xfId="16691"/>
    <cellStyle name="Normal 2 3 17 4 4" xfId="16692"/>
    <cellStyle name="Normal 2 3 17 5" xfId="16693"/>
    <cellStyle name="Normal 2 3 17 5 2" xfId="16694"/>
    <cellStyle name="Normal 2 3 17 5 2 2" xfId="16695"/>
    <cellStyle name="Normal 2 3 17 5 3" xfId="16696"/>
    <cellStyle name="Normal 2 3 17 6" xfId="16697"/>
    <cellStyle name="Normal 2 3 17 6 2" xfId="16698"/>
    <cellStyle name="Normal 2 3 17 7" xfId="16699"/>
    <cellStyle name="Normal 2 3 17 7 2" xfId="16700"/>
    <cellStyle name="Normal 2 3 17 8" xfId="16701"/>
    <cellStyle name="Normal 2 3 18" xfId="16702"/>
    <cellStyle name="Normal 2 3 18 2" xfId="16703"/>
    <cellStyle name="Normal 2 3 18 2 2" xfId="16704"/>
    <cellStyle name="Normal 2 3 18 2 2 2" xfId="16705"/>
    <cellStyle name="Normal 2 3 18 2 2 2 2" xfId="16706"/>
    <cellStyle name="Normal 2 3 18 2 2 3" xfId="16707"/>
    <cellStyle name="Normal 2 3 18 2 3" xfId="16708"/>
    <cellStyle name="Normal 2 3 18 2 3 2" xfId="16709"/>
    <cellStyle name="Normal 2 3 18 2 4" xfId="16710"/>
    <cellStyle name="Normal 2 3 18 3" xfId="16711"/>
    <cellStyle name="Normal 2 3 18 3 2" xfId="16712"/>
    <cellStyle name="Normal 2 3 18 3 2 2" xfId="16713"/>
    <cellStyle name="Normal 2 3 18 3 2 2 2" xfId="16714"/>
    <cellStyle name="Normal 2 3 18 3 2 3" xfId="16715"/>
    <cellStyle name="Normal 2 3 18 3 3" xfId="16716"/>
    <cellStyle name="Normal 2 3 18 3 3 2" xfId="16717"/>
    <cellStyle name="Normal 2 3 18 3 4" xfId="16718"/>
    <cellStyle name="Normal 2 3 18 4" xfId="16719"/>
    <cellStyle name="Normal 2 3 18 4 2" xfId="16720"/>
    <cellStyle name="Normal 2 3 18 4 2 2" xfId="16721"/>
    <cellStyle name="Normal 2 3 18 4 2 2 2" xfId="16722"/>
    <cellStyle name="Normal 2 3 18 4 2 3" xfId="16723"/>
    <cellStyle name="Normal 2 3 18 4 3" xfId="16724"/>
    <cellStyle name="Normal 2 3 18 4 3 2" xfId="16725"/>
    <cellStyle name="Normal 2 3 18 4 4" xfId="16726"/>
    <cellStyle name="Normal 2 3 18 5" xfId="16727"/>
    <cellStyle name="Normal 2 3 18 5 2" xfId="16728"/>
    <cellStyle name="Normal 2 3 18 5 2 2" xfId="16729"/>
    <cellStyle name="Normal 2 3 18 5 3" xfId="16730"/>
    <cellStyle name="Normal 2 3 18 6" xfId="16731"/>
    <cellStyle name="Normal 2 3 18 6 2" xfId="16732"/>
    <cellStyle name="Normal 2 3 18 7" xfId="16733"/>
    <cellStyle name="Normal 2 3 18 7 2" xfId="16734"/>
    <cellStyle name="Normal 2 3 18 8" xfId="16735"/>
    <cellStyle name="Normal 2 3 19" xfId="16736"/>
    <cellStyle name="Normal 2 3 19 2" xfId="16737"/>
    <cellStyle name="Normal 2 3 19 2 2" xfId="16738"/>
    <cellStyle name="Normal 2 3 19 2 2 2" xfId="16739"/>
    <cellStyle name="Normal 2 3 19 2 2 2 2" xfId="16740"/>
    <cellStyle name="Normal 2 3 19 2 2 3" xfId="16741"/>
    <cellStyle name="Normal 2 3 19 2 3" xfId="16742"/>
    <cellStyle name="Normal 2 3 19 2 3 2" xfId="16743"/>
    <cellStyle name="Normal 2 3 19 2 4" xfId="16744"/>
    <cellStyle name="Normal 2 3 19 3" xfId="16745"/>
    <cellStyle name="Normal 2 3 19 3 2" xfId="16746"/>
    <cellStyle name="Normal 2 3 19 3 2 2" xfId="16747"/>
    <cellStyle name="Normal 2 3 19 3 2 2 2" xfId="16748"/>
    <cellStyle name="Normal 2 3 19 3 2 3" xfId="16749"/>
    <cellStyle name="Normal 2 3 19 3 3" xfId="16750"/>
    <cellStyle name="Normal 2 3 19 3 3 2" xfId="16751"/>
    <cellStyle name="Normal 2 3 19 3 4" xfId="16752"/>
    <cellStyle name="Normal 2 3 19 4" xfId="16753"/>
    <cellStyle name="Normal 2 3 19 4 2" xfId="16754"/>
    <cellStyle name="Normal 2 3 19 4 2 2" xfId="16755"/>
    <cellStyle name="Normal 2 3 19 4 2 2 2" xfId="16756"/>
    <cellStyle name="Normal 2 3 19 4 2 3" xfId="16757"/>
    <cellStyle name="Normal 2 3 19 4 3" xfId="16758"/>
    <cellStyle name="Normal 2 3 19 4 3 2" xfId="16759"/>
    <cellStyle name="Normal 2 3 19 4 4" xfId="16760"/>
    <cellStyle name="Normal 2 3 19 5" xfId="16761"/>
    <cellStyle name="Normal 2 3 19 5 2" xfId="16762"/>
    <cellStyle name="Normal 2 3 19 5 2 2" xfId="16763"/>
    <cellStyle name="Normal 2 3 19 5 3" xfId="16764"/>
    <cellStyle name="Normal 2 3 19 6" xfId="16765"/>
    <cellStyle name="Normal 2 3 19 6 2" xfId="16766"/>
    <cellStyle name="Normal 2 3 19 7" xfId="16767"/>
    <cellStyle name="Normal 2 3 19 7 2" xfId="16768"/>
    <cellStyle name="Normal 2 3 19 8" xfId="16769"/>
    <cellStyle name="Normal 2 3 2" xfId="16770"/>
    <cellStyle name="Normal 2 3 2 2" xfId="16771"/>
    <cellStyle name="Normal 2 3 2 2 2" xfId="16772"/>
    <cellStyle name="Normal 2 3 2 2 2 2" xfId="16773"/>
    <cellStyle name="Normal 2 3 2 2 2 2 2" xfId="16774"/>
    <cellStyle name="Normal 2 3 2 2 2 3" xfId="16775"/>
    <cellStyle name="Normal 2 3 2 2 3" xfId="16776"/>
    <cellStyle name="Normal 2 3 2 2 3 2" xfId="16777"/>
    <cellStyle name="Normal 2 3 2 2 4" xfId="16778"/>
    <cellStyle name="Normal 2 3 2 3" xfId="16779"/>
    <cellStyle name="Normal 2 3 2 3 2" xfId="16780"/>
    <cellStyle name="Normal 2 3 2 3 2 2" xfId="16781"/>
    <cellStyle name="Normal 2 3 2 3 2 2 2" xfId="16782"/>
    <cellStyle name="Normal 2 3 2 3 2 3" xfId="16783"/>
    <cellStyle name="Normal 2 3 2 3 3" xfId="16784"/>
    <cellStyle name="Normal 2 3 2 3 3 2" xfId="16785"/>
    <cellStyle name="Normal 2 3 2 3 4" xfId="16786"/>
    <cellStyle name="Normal 2 3 2 4" xfId="16787"/>
    <cellStyle name="Normal 2 3 2 4 2" xfId="16788"/>
    <cellStyle name="Normal 2 3 2 4 2 2" xfId="16789"/>
    <cellStyle name="Normal 2 3 2 4 2 2 2" xfId="16790"/>
    <cellStyle name="Normal 2 3 2 4 2 3" xfId="16791"/>
    <cellStyle name="Normal 2 3 2 4 3" xfId="16792"/>
    <cellStyle name="Normal 2 3 2 4 3 2" xfId="16793"/>
    <cellStyle name="Normal 2 3 2 4 4" xfId="16794"/>
    <cellStyle name="Normal 2 3 2 5" xfId="16795"/>
    <cellStyle name="Normal 2 3 2 5 2" xfId="16796"/>
    <cellStyle name="Normal 2 3 2 5 2 2" xfId="16797"/>
    <cellStyle name="Normal 2 3 2 5 3" xfId="16798"/>
    <cellStyle name="Normal 2 3 2 6" xfId="16799"/>
    <cellStyle name="Normal 2 3 2 6 2" xfId="16800"/>
    <cellStyle name="Normal 2 3 2 7" xfId="16801"/>
    <cellStyle name="Normal 2 3 2 7 2" xfId="16802"/>
    <cellStyle name="Normal 2 3 2 8" xfId="16803"/>
    <cellStyle name="Normal 2 3 20" xfId="16804"/>
    <cellStyle name="Normal 2 3 20 2" xfId="16805"/>
    <cellStyle name="Normal 2 3 20 2 2" xfId="16806"/>
    <cellStyle name="Normal 2 3 20 2 2 2" xfId="16807"/>
    <cellStyle name="Normal 2 3 20 2 2 2 2" xfId="16808"/>
    <cellStyle name="Normal 2 3 20 2 2 3" xfId="16809"/>
    <cellStyle name="Normal 2 3 20 2 3" xfId="16810"/>
    <cellStyle name="Normal 2 3 20 2 3 2" xfId="16811"/>
    <cellStyle name="Normal 2 3 20 2 4" xfId="16812"/>
    <cellStyle name="Normal 2 3 20 3" xfId="16813"/>
    <cellStyle name="Normal 2 3 20 3 2" xfId="16814"/>
    <cellStyle name="Normal 2 3 20 3 2 2" xfId="16815"/>
    <cellStyle name="Normal 2 3 20 3 2 2 2" xfId="16816"/>
    <cellStyle name="Normal 2 3 20 3 2 3" xfId="16817"/>
    <cellStyle name="Normal 2 3 20 3 3" xfId="16818"/>
    <cellStyle name="Normal 2 3 20 3 3 2" xfId="16819"/>
    <cellStyle name="Normal 2 3 20 3 4" xfId="16820"/>
    <cellStyle name="Normal 2 3 20 4" xfId="16821"/>
    <cellStyle name="Normal 2 3 20 4 2" xfId="16822"/>
    <cellStyle name="Normal 2 3 20 4 2 2" xfId="16823"/>
    <cellStyle name="Normal 2 3 20 4 2 2 2" xfId="16824"/>
    <cellStyle name="Normal 2 3 20 4 2 3" xfId="16825"/>
    <cellStyle name="Normal 2 3 20 4 3" xfId="16826"/>
    <cellStyle name="Normal 2 3 20 4 3 2" xfId="16827"/>
    <cellStyle name="Normal 2 3 20 4 4" xfId="16828"/>
    <cellStyle name="Normal 2 3 20 5" xfId="16829"/>
    <cellStyle name="Normal 2 3 20 5 2" xfId="16830"/>
    <cellStyle name="Normal 2 3 20 5 2 2" xfId="16831"/>
    <cellStyle name="Normal 2 3 20 5 3" xfId="16832"/>
    <cellStyle name="Normal 2 3 20 6" xfId="16833"/>
    <cellStyle name="Normal 2 3 20 6 2" xfId="16834"/>
    <cellStyle name="Normal 2 3 20 7" xfId="16835"/>
    <cellStyle name="Normal 2 3 20 7 2" xfId="16836"/>
    <cellStyle name="Normal 2 3 20 8" xfId="16837"/>
    <cellStyle name="Normal 2 3 21" xfId="16838"/>
    <cellStyle name="Normal 2 3 21 2" xfId="16839"/>
    <cellStyle name="Normal 2 3 21 2 2" xfId="16840"/>
    <cellStyle name="Normal 2 3 21 2 2 2" xfId="16841"/>
    <cellStyle name="Normal 2 3 21 2 2 2 2" xfId="16842"/>
    <cellStyle name="Normal 2 3 21 2 2 3" xfId="16843"/>
    <cellStyle name="Normal 2 3 21 2 3" xfId="16844"/>
    <cellStyle name="Normal 2 3 21 2 3 2" xfId="16845"/>
    <cellStyle name="Normal 2 3 21 2 4" xfId="16846"/>
    <cellStyle name="Normal 2 3 21 3" xfId="16847"/>
    <cellStyle name="Normal 2 3 21 3 2" xfId="16848"/>
    <cellStyle name="Normal 2 3 21 3 2 2" xfId="16849"/>
    <cellStyle name="Normal 2 3 21 3 2 2 2" xfId="16850"/>
    <cellStyle name="Normal 2 3 21 3 2 3" xfId="16851"/>
    <cellStyle name="Normal 2 3 21 3 3" xfId="16852"/>
    <cellStyle name="Normal 2 3 21 3 3 2" xfId="16853"/>
    <cellStyle name="Normal 2 3 21 3 4" xfId="16854"/>
    <cellStyle name="Normal 2 3 21 4" xfId="16855"/>
    <cellStyle name="Normal 2 3 21 4 2" xfId="16856"/>
    <cellStyle name="Normal 2 3 21 4 2 2" xfId="16857"/>
    <cellStyle name="Normal 2 3 21 4 2 2 2" xfId="16858"/>
    <cellStyle name="Normal 2 3 21 4 2 3" xfId="16859"/>
    <cellStyle name="Normal 2 3 21 4 3" xfId="16860"/>
    <cellStyle name="Normal 2 3 21 4 3 2" xfId="16861"/>
    <cellStyle name="Normal 2 3 21 4 4" xfId="16862"/>
    <cellStyle name="Normal 2 3 21 5" xfId="16863"/>
    <cellStyle name="Normal 2 3 21 5 2" xfId="16864"/>
    <cellStyle name="Normal 2 3 21 5 2 2" xfId="16865"/>
    <cellStyle name="Normal 2 3 21 5 3" xfId="16866"/>
    <cellStyle name="Normal 2 3 21 6" xfId="16867"/>
    <cellStyle name="Normal 2 3 21 6 2" xfId="16868"/>
    <cellStyle name="Normal 2 3 21 7" xfId="16869"/>
    <cellStyle name="Normal 2 3 21 7 2" xfId="16870"/>
    <cellStyle name="Normal 2 3 21 8" xfId="16871"/>
    <cellStyle name="Normal 2 3 22" xfId="16872"/>
    <cellStyle name="Normal 2 3 22 2" xfId="16873"/>
    <cellStyle name="Normal 2 3 22 2 2" xfId="16874"/>
    <cellStyle name="Normal 2 3 22 2 2 2" xfId="16875"/>
    <cellStyle name="Normal 2 3 22 2 2 2 2" xfId="16876"/>
    <cellStyle name="Normal 2 3 22 2 2 3" xfId="16877"/>
    <cellStyle name="Normal 2 3 22 2 3" xfId="16878"/>
    <cellStyle name="Normal 2 3 22 2 3 2" xfId="16879"/>
    <cellStyle name="Normal 2 3 22 2 4" xfId="16880"/>
    <cellStyle name="Normal 2 3 22 3" xfId="16881"/>
    <cellStyle name="Normal 2 3 22 3 2" xfId="16882"/>
    <cellStyle name="Normal 2 3 22 3 2 2" xfId="16883"/>
    <cellStyle name="Normal 2 3 22 3 2 2 2" xfId="16884"/>
    <cellStyle name="Normal 2 3 22 3 2 3" xfId="16885"/>
    <cellStyle name="Normal 2 3 22 3 3" xfId="16886"/>
    <cellStyle name="Normal 2 3 22 3 3 2" xfId="16887"/>
    <cellStyle name="Normal 2 3 22 3 4" xfId="16888"/>
    <cellStyle name="Normal 2 3 22 4" xfId="16889"/>
    <cellStyle name="Normal 2 3 22 4 2" xfId="16890"/>
    <cellStyle name="Normal 2 3 22 4 2 2" xfId="16891"/>
    <cellStyle name="Normal 2 3 22 4 2 2 2" xfId="16892"/>
    <cellStyle name="Normal 2 3 22 4 2 3" xfId="16893"/>
    <cellStyle name="Normal 2 3 22 4 3" xfId="16894"/>
    <cellStyle name="Normal 2 3 22 4 3 2" xfId="16895"/>
    <cellStyle name="Normal 2 3 22 4 4" xfId="16896"/>
    <cellStyle name="Normal 2 3 22 5" xfId="16897"/>
    <cellStyle name="Normal 2 3 22 5 2" xfId="16898"/>
    <cellStyle name="Normal 2 3 22 5 2 2" xfId="16899"/>
    <cellStyle name="Normal 2 3 22 5 3" xfId="16900"/>
    <cellStyle name="Normal 2 3 22 6" xfId="16901"/>
    <cellStyle name="Normal 2 3 22 6 2" xfId="16902"/>
    <cellStyle name="Normal 2 3 22 7" xfId="16903"/>
    <cellStyle name="Normal 2 3 22 7 2" xfId="16904"/>
    <cellStyle name="Normal 2 3 22 8" xfId="16905"/>
    <cellStyle name="Normal 2 3 23" xfId="16906"/>
    <cellStyle name="Normal 2 3 23 2" xfId="16907"/>
    <cellStyle name="Normal 2 3 23 2 2" xfId="16908"/>
    <cellStyle name="Normal 2 3 23 2 2 2" xfId="16909"/>
    <cellStyle name="Normal 2 3 23 2 2 2 2" xfId="16910"/>
    <cellStyle name="Normal 2 3 23 2 2 3" xfId="16911"/>
    <cellStyle name="Normal 2 3 23 2 3" xfId="16912"/>
    <cellStyle name="Normal 2 3 23 2 3 2" xfId="16913"/>
    <cellStyle name="Normal 2 3 23 2 4" xfId="16914"/>
    <cellStyle name="Normal 2 3 23 3" xfId="16915"/>
    <cellStyle name="Normal 2 3 23 3 2" xfId="16916"/>
    <cellStyle name="Normal 2 3 23 3 2 2" xfId="16917"/>
    <cellStyle name="Normal 2 3 23 3 2 2 2" xfId="16918"/>
    <cellStyle name="Normal 2 3 23 3 2 3" xfId="16919"/>
    <cellStyle name="Normal 2 3 23 3 3" xfId="16920"/>
    <cellStyle name="Normal 2 3 23 3 3 2" xfId="16921"/>
    <cellStyle name="Normal 2 3 23 3 4" xfId="16922"/>
    <cellStyle name="Normal 2 3 23 4" xfId="16923"/>
    <cellStyle name="Normal 2 3 23 4 2" xfId="16924"/>
    <cellStyle name="Normal 2 3 23 4 2 2" xfId="16925"/>
    <cellStyle name="Normal 2 3 23 4 2 2 2" xfId="16926"/>
    <cellStyle name="Normal 2 3 23 4 2 3" xfId="16927"/>
    <cellStyle name="Normal 2 3 23 4 3" xfId="16928"/>
    <cellStyle name="Normal 2 3 23 4 3 2" xfId="16929"/>
    <cellStyle name="Normal 2 3 23 4 4" xfId="16930"/>
    <cellStyle name="Normal 2 3 23 5" xfId="16931"/>
    <cellStyle name="Normal 2 3 23 5 2" xfId="16932"/>
    <cellStyle name="Normal 2 3 23 5 2 2" xfId="16933"/>
    <cellStyle name="Normal 2 3 23 5 3" xfId="16934"/>
    <cellStyle name="Normal 2 3 23 6" xfId="16935"/>
    <cellStyle name="Normal 2 3 23 6 2" xfId="16936"/>
    <cellStyle name="Normal 2 3 23 7" xfId="16937"/>
    <cellStyle name="Normal 2 3 23 7 2" xfId="16938"/>
    <cellStyle name="Normal 2 3 23 8" xfId="16939"/>
    <cellStyle name="Normal 2 3 24" xfId="16940"/>
    <cellStyle name="Normal 2 3 24 2" xfId="16941"/>
    <cellStyle name="Normal 2 3 24 2 2" xfId="16942"/>
    <cellStyle name="Normal 2 3 24 2 2 2" xfId="16943"/>
    <cellStyle name="Normal 2 3 24 2 2 2 2" xfId="16944"/>
    <cellStyle name="Normal 2 3 24 2 2 3" xfId="16945"/>
    <cellStyle name="Normal 2 3 24 2 3" xfId="16946"/>
    <cellStyle name="Normal 2 3 24 2 3 2" xfId="16947"/>
    <cellStyle name="Normal 2 3 24 2 4" xfId="16948"/>
    <cellStyle name="Normal 2 3 24 3" xfId="16949"/>
    <cellStyle name="Normal 2 3 24 3 2" xfId="16950"/>
    <cellStyle name="Normal 2 3 24 3 2 2" xfId="16951"/>
    <cellStyle name="Normal 2 3 24 3 2 2 2" xfId="16952"/>
    <cellStyle name="Normal 2 3 24 3 2 3" xfId="16953"/>
    <cellStyle name="Normal 2 3 24 3 3" xfId="16954"/>
    <cellStyle name="Normal 2 3 24 3 3 2" xfId="16955"/>
    <cellStyle name="Normal 2 3 24 3 4" xfId="16956"/>
    <cellStyle name="Normal 2 3 24 4" xfId="16957"/>
    <cellStyle name="Normal 2 3 24 4 2" xfId="16958"/>
    <cellStyle name="Normal 2 3 24 4 2 2" xfId="16959"/>
    <cellStyle name="Normal 2 3 24 4 2 2 2" xfId="16960"/>
    <cellStyle name="Normal 2 3 24 4 2 3" xfId="16961"/>
    <cellStyle name="Normal 2 3 24 4 3" xfId="16962"/>
    <cellStyle name="Normal 2 3 24 4 3 2" xfId="16963"/>
    <cellStyle name="Normal 2 3 24 4 4" xfId="16964"/>
    <cellStyle name="Normal 2 3 24 5" xfId="16965"/>
    <cellStyle name="Normal 2 3 24 5 2" xfId="16966"/>
    <cellStyle name="Normal 2 3 24 5 2 2" xfId="16967"/>
    <cellStyle name="Normal 2 3 24 5 3" xfId="16968"/>
    <cellStyle name="Normal 2 3 24 6" xfId="16969"/>
    <cellStyle name="Normal 2 3 24 6 2" xfId="16970"/>
    <cellStyle name="Normal 2 3 24 7" xfId="16971"/>
    <cellStyle name="Normal 2 3 24 7 2" xfId="16972"/>
    <cellStyle name="Normal 2 3 24 8" xfId="16973"/>
    <cellStyle name="Normal 2 3 25" xfId="16974"/>
    <cellStyle name="Normal 2 3 25 2" xfId="16975"/>
    <cellStyle name="Normal 2 3 25 2 2" xfId="16976"/>
    <cellStyle name="Normal 2 3 25 2 2 2" xfId="16977"/>
    <cellStyle name="Normal 2 3 25 2 2 2 2" xfId="16978"/>
    <cellStyle name="Normal 2 3 25 2 2 3" xfId="16979"/>
    <cellStyle name="Normal 2 3 25 2 3" xfId="16980"/>
    <cellStyle name="Normal 2 3 25 2 3 2" xfId="16981"/>
    <cellStyle name="Normal 2 3 25 2 4" xfId="16982"/>
    <cellStyle name="Normal 2 3 25 3" xfId="16983"/>
    <cellStyle name="Normal 2 3 25 3 2" xfId="16984"/>
    <cellStyle name="Normal 2 3 25 3 2 2" xfId="16985"/>
    <cellStyle name="Normal 2 3 25 3 2 2 2" xfId="16986"/>
    <cellStyle name="Normal 2 3 25 3 2 3" xfId="16987"/>
    <cellStyle name="Normal 2 3 25 3 3" xfId="16988"/>
    <cellStyle name="Normal 2 3 25 3 3 2" xfId="16989"/>
    <cellStyle name="Normal 2 3 25 3 4" xfId="16990"/>
    <cellStyle name="Normal 2 3 25 4" xfId="16991"/>
    <cellStyle name="Normal 2 3 25 4 2" xfId="16992"/>
    <cellStyle name="Normal 2 3 25 4 2 2" xfId="16993"/>
    <cellStyle name="Normal 2 3 25 4 2 2 2" xfId="16994"/>
    <cellStyle name="Normal 2 3 25 4 2 3" xfId="16995"/>
    <cellStyle name="Normal 2 3 25 4 3" xfId="16996"/>
    <cellStyle name="Normal 2 3 25 4 3 2" xfId="16997"/>
    <cellStyle name="Normal 2 3 25 4 4" xfId="16998"/>
    <cellStyle name="Normal 2 3 25 5" xfId="16999"/>
    <cellStyle name="Normal 2 3 25 5 2" xfId="17000"/>
    <cellStyle name="Normal 2 3 25 5 2 2" xfId="17001"/>
    <cellStyle name="Normal 2 3 25 5 3" xfId="17002"/>
    <cellStyle name="Normal 2 3 25 6" xfId="17003"/>
    <cellStyle name="Normal 2 3 25 6 2" xfId="17004"/>
    <cellStyle name="Normal 2 3 25 7" xfId="17005"/>
    <cellStyle name="Normal 2 3 25 7 2" xfId="17006"/>
    <cellStyle name="Normal 2 3 25 8" xfId="17007"/>
    <cellStyle name="Normal 2 3 26" xfId="17008"/>
    <cellStyle name="Normal 2 3 26 2" xfId="17009"/>
    <cellStyle name="Normal 2 3 26 2 2" xfId="17010"/>
    <cellStyle name="Normal 2 3 26 2 2 2" xfId="17011"/>
    <cellStyle name="Normal 2 3 26 2 2 2 2" xfId="17012"/>
    <cellStyle name="Normal 2 3 26 2 2 3" xfId="17013"/>
    <cellStyle name="Normal 2 3 26 2 3" xfId="17014"/>
    <cellStyle name="Normal 2 3 26 2 3 2" xfId="17015"/>
    <cellStyle name="Normal 2 3 26 2 4" xfId="17016"/>
    <cellStyle name="Normal 2 3 26 3" xfId="17017"/>
    <cellStyle name="Normal 2 3 26 3 2" xfId="17018"/>
    <cellStyle name="Normal 2 3 26 3 2 2" xfId="17019"/>
    <cellStyle name="Normal 2 3 26 3 2 2 2" xfId="17020"/>
    <cellStyle name="Normal 2 3 26 3 2 3" xfId="17021"/>
    <cellStyle name="Normal 2 3 26 3 3" xfId="17022"/>
    <cellStyle name="Normal 2 3 26 3 3 2" xfId="17023"/>
    <cellStyle name="Normal 2 3 26 3 4" xfId="17024"/>
    <cellStyle name="Normal 2 3 26 4" xfId="17025"/>
    <cellStyle name="Normal 2 3 26 4 2" xfId="17026"/>
    <cellStyle name="Normal 2 3 26 4 2 2" xfId="17027"/>
    <cellStyle name="Normal 2 3 26 4 2 2 2" xfId="17028"/>
    <cellStyle name="Normal 2 3 26 4 2 3" xfId="17029"/>
    <cellStyle name="Normal 2 3 26 4 3" xfId="17030"/>
    <cellStyle name="Normal 2 3 26 4 3 2" xfId="17031"/>
    <cellStyle name="Normal 2 3 26 4 4" xfId="17032"/>
    <cellStyle name="Normal 2 3 26 5" xfId="17033"/>
    <cellStyle name="Normal 2 3 26 5 2" xfId="17034"/>
    <cellStyle name="Normal 2 3 26 5 2 2" xfId="17035"/>
    <cellStyle name="Normal 2 3 26 5 3" xfId="17036"/>
    <cellStyle name="Normal 2 3 26 6" xfId="17037"/>
    <cellStyle name="Normal 2 3 26 6 2" xfId="17038"/>
    <cellStyle name="Normal 2 3 26 7" xfId="17039"/>
    <cellStyle name="Normal 2 3 26 7 2" xfId="17040"/>
    <cellStyle name="Normal 2 3 26 8" xfId="17041"/>
    <cellStyle name="Normal 2 3 27" xfId="17042"/>
    <cellStyle name="Normal 2 3 27 2" xfId="17043"/>
    <cellStyle name="Normal 2 3 27 2 2" xfId="17044"/>
    <cellStyle name="Normal 2 3 27 2 2 2" xfId="17045"/>
    <cellStyle name="Normal 2 3 27 2 2 2 2" xfId="17046"/>
    <cellStyle name="Normal 2 3 27 2 2 3" xfId="17047"/>
    <cellStyle name="Normal 2 3 27 2 3" xfId="17048"/>
    <cellStyle name="Normal 2 3 27 2 3 2" xfId="17049"/>
    <cellStyle name="Normal 2 3 27 2 4" xfId="17050"/>
    <cellStyle name="Normal 2 3 27 3" xfId="17051"/>
    <cellStyle name="Normal 2 3 27 3 2" xfId="17052"/>
    <cellStyle name="Normal 2 3 27 3 2 2" xfId="17053"/>
    <cellStyle name="Normal 2 3 27 3 2 2 2" xfId="17054"/>
    <cellStyle name="Normal 2 3 27 3 2 3" xfId="17055"/>
    <cellStyle name="Normal 2 3 27 3 3" xfId="17056"/>
    <cellStyle name="Normal 2 3 27 3 3 2" xfId="17057"/>
    <cellStyle name="Normal 2 3 27 3 4" xfId="17058"/>
    <cellStyle name="Normal 2 3 27 4" xfId="17059"/>
    <cellStyle name="Normal 2 3 27 4 2" xfId="17060"/>
    <cellStyle name="Normal 2 3 27 4 2 2" xfId="17061"/>
    <cellStyle name="Normal 2 3 27 4 2 2 2" xfId="17062"/>
    <cellStyle name="Normal 2 3 27 4 2 3" xfId="17063"/>
    <cellStyle name="Normal 2 3 27 4 3" xfId="17064"/>
    <cellStyle name="Normal 2 3 27 4 3 2" xfId="17065"/>
    <cellStyle name="Normal 2 3 27 4 4" xfId="17066"/>
    <cellStyle name="Normal 2 3 27 5" xfId="17067"/>
    <cellStyle name="Normal 2 3 27 5 2" xfId="17068"/>
    <cellStyle name="Normal 2 3 27 5 2 2" xfId="17069"/>
    <cellStyle name="Normal 2 3 27 5 3" xfId="17070"/>
    <cellStyle name="Normal 2 3 27 6" xfId="17071"/>
    <cellStyle name="Normal 2 3 27 6 2" xfId="17072"/>
    <cellStyle name="Normal 2 3 27 7" xfId="17073"/>
    <cellStyle name="Normal 2 3 27 7 2" xfId="17074"/>
    <cellStyle name="Normal 2 3 27 8" xfId="17075"/>
    <cellStyle name="Normal 2 3 28" xfId="17076"/>
    <cellStyle name="Normal 2 3 28 2" xfId="17077"/>
    <cellStyle name="Normal 2 3 28 2 2" xfId="17078"/>
    <cellStyle name="Normal 2 3 28 2 2 2" xfId="17079"/>
    <cellStyle name="Normal 2 3 28 2 2 2 2" xfId="17080"/>
    <cellStyle name="Normal 2 3 28 2 2 3" xfId="17081"/>
    <cellStyle name="Normal 2 3 28 2 3" xfId="17082"/>
    <cellStyle name="Normal 2 3 28 2 3 2" xfId="17083"/>
    <cellStyle name="Normal 2 3 28 2 4" xfId="17084"/>
    <cellStyle name="Normal 2 3 28 3" xfId="17085"/>
    <cellStyle name="Normal 2 3 28 3 2" xfId="17086"/>
    <cellStyle name="Normal 2 3 28 3 2 2" xfId="17087"/>
    <cellStyle name="Normal 2 3 28 3 2 2 2" xfId="17088"/>
    <cellStyle name="Normal 2 3 28 3 2 3" xfId="17089"/>
    <cellStyle name="Normal 2 3 28 3 3" xfId="17090"/>
    <cellStyle name="Normal 2 3 28 3 3 2" xfId="17091"/>
    <cellStyle name="Normal 2 3 28 3 4" xfId="17092"/>
    <cellStyle name="Normal 2 3 28 4" xfId="17093"/>
    <cellStyle name="Normal 2 3 28 4 2" xfId="17094"/>
    <cellStyle name="Normal 2 3 28 4 2 2" xfId="17095"/>
    <cellStyle name="Normal 2 3 28 4 2 2 2" xfId="17096"/>
    <cellStyle name="Normal 2 3 28 4 2 3" xfId="17097"/>
    <cellStyle name="Normal 2 3 28 4 3" xfId="17098"/>
    <cellStyle name="Normal 2 3 28 4 3 2" xfId="17099"/>
    <cellStyle name="Normal 2 3 28 4 4" xfId="17100"/>
    <cellStyle name="Normal 2 3 28 5" xfId="17101"/>
    <cellStyle name="Normal 2 3 28 5 2" xfId="17102"/>
    <cellStyle name="Normal 2 3 28 5 2 2" xfId="17103"/>
    <cellStyle name="Normal 2 3 28 5 3" xfId="17104"/>
    <cellStyle name="Normal 2 3 28 6" xfId="17105"/>
    <cellStyle name="Normal 2 3 28 6 2" xfId="17106"/>
    <cellStyle name="Normal 2 3 28 7" xfId="17107"/>
    <cellStyle name="Normal 2 3 28 7 2" xfId="17108"/>
    <cellStyle name="Normal 2 3 28 8" xfId="17109"/>
    <cellStyle name="Normal 2 3 29" xfId="17110"/>
    <cellStyle name="Normal 2 3 29 2" xfId="17111"/>
    <cellStyle name="Normal 2 3 29 2 2" xfId="17112"/>
    <cellStyle name="Normal 2 3 29 2 2 2" xfId="17113"/>
    <cellStyle name="Normal 2 3 29 2 2 2 2" xfId="17114"/>
    <cellStyle name="Normal 2 3 29 2 2 3" xfId="17115"/>
    <cellStyle name="Normal 2 3 29 2 3" xfId="17116"/>
    <cellStyle name="Normal 2 3 29 2 3 2" xfId="17117"/>
    <cellStyle name="Normal 2 3 29 2 4" xfId="17118"/>
    <cellStyle name="Normal 2 3 29 3" xfId="17119"/>
    <cellStyle name="Normal 2 3 29 3 2" xfId="17120"/>
    <cellStyle name="Normal 2 3 29 3 2 2" xfId="17121"/>
    <cellStyle name="Normal 2 3 29 3 2 2 2" xfId="17122"/>
    <cellStyle name="Normal 2 3 29 3 2 3" xfId="17123"/>
    <cellStyle name="Normal 2 3 29 3 3" xfId="17124"/>
    <cellStyle name="Normal 2 3 29 3 3 2" xfId="17125"/>
    <cellStyle name="Normal 2 3 29 3 4" xfId="17126"/>
    <cellStyle name="Normal 2 3 29 4" xfId="17127"/>
    <cellStyle name="Normal 2 3 29 4 2" xfId="17128"/>
    <cellStyle name="Normal 2 3 29 4 2 2" xfId="17129"/>
    <cellStyle name="Normal 2 3 29 4 2 2 2" xfId="17130"/>
    <cellStyle name="Normal 2 3 29 4 2 3" xfId="17131"/>
    <cellStyle name="Normal 2 3 29 4 3" xfId="17132"/>
    <cellStyle name="Normal 2 3 29 4 3 2" xfId="17133"/>
    <cellStyle name="Normal 2 3 29 4 4" xfId="17134"/>
    <cellStyle name="Normal 2 3 29 5" xfId="17135"/>
    <cellStyle name="Normal 2 3 29 5 2" xfId="17136"/>
    <cellStyle name="Normal 2 3 29 5 2 2" xfId="17137"/>
    <cellStyle name="Normal 2 3 29 5 3" xfId="17138"/>
    <cellStyle name="Normal 2 3 29 6" xfId="17139"/>
    <cellStyle name="Normal 2 3 29 6 2" xfId="17140"/>
    <cellStyle name="Normal 2 3 29 7" xfId="17141"/>
    <cellStyle name="Normal 2 3 29 7 2" xfId="17142"/>
    <cellStyle name="Normal 2 3 29 8" xfId="17143"/>
    <cellStyle name="Normal 2 3 3" xfId="17144"/>
    <cellStyle name="Normal 2 3 3 2" xfId="17145"/>
    <cellStyle name="Normal 2 3 3 2 2" xfId="17146"/>
    <cellStyle name="Normal 2 3 3 2 2 2" xfId="17147"/>
    <cellStyle name="Normal 2 3 3 2 2 2 2" xfId="17148"/>
    <cellStyle name="Normal 2 3 3 2 2 3" xfId="17149"/>
    <cellStyle name="Normal 2 3 3 2 3" xfId="17150"/>
    <cellStyle name="Normal 2 3 3 2 3 2" xfId="17151"/>
    <cellStyle name="Normal 2 3 3 2 4" xfId="17152"/>
    <cellStyle name="Normal 2 3 3 3" xfId="17153"/>
    <cellStyle name="Normal 2 3 3 3 2" xfId="17154"/>
    <cellStyle name="Normal 2 3 3 3 2 2" xfId="17155"/>
    <cellStyle name="Normal 2 3 3 3 2 2 2" xfId="17156"/>
    <cellStyle name="Normal 2 3 3 3 2 3" xfId="17157"/>
    <cellStyle name="Normal 2 3 3 3 3" xfId="17158"/>
    <cellStyle name="Normal 2 3 3 3 3 2" xfId="17159"/>
    <cellStyle name="Normal 2 3 3 3 4" xfId="17160"/>
    <cellStyle name="Normal 2 3 3 4" xfId="17161"/>
    <cellStyle name="Normal 2 3 3 4 2" xfId="17162"/>
    <cellStyle name="Normal 2 3 3 4 2 2" xfId="17163"/>
    <cellStyle name="Normal 2 3 3 4 2 2 2" xfId="17164"/>
    <cellStyle name="Normal 2 3 3 4 2 3" xfId="17165"/>
    <cellStyle name="Normal 2 3 3 4 3" xfId="17166"/>
    <cellStyle name="Normal 2 3 3 4 3 2" xfId="17167"/>
    <cellStyle name="Normal 2 3 3 4 4" xfId="17168"/>
    <cellStyle name="Normal 2 3 3 5" xfId="17169"/>
    <cellStyle name="Normal 2 3 3 5 2" xfId="17170"/>
    <cellStyle name="Normal 2 3 3 5 2 2" xfId="17171"/>
    <cellStyle name="Normal 2 3 3 5 3" xfId="17172"/>
    <cellStyle name="Normal 2 3 3 6" xfId="17173"/>
    <cellStyle name="Normal 2 3 3 6 2" xfId="17174"/>
    <cellStyle name="Normal 2 3 3 7" xfId="17175"/>
    <cellStyle name="Normal 2 3 3 7 2" xfId="17176"/>
    <cellStyle name="Normal 2 3 3 8" xfId="17177"/>
    <cellStyle name="Normal 2 3 30" xfId="17178"/>
    <cellStyle name="Normal 2 3 30 2" xfId="17179"/>
    <cellStyle name="Normal 2 3 30 2 2" xfId="17180"/>
    <cellStyle name="Normal 2 3 30 2 2 2" xfId="17181"/>
    <cellStyle name="Normal 2 3 30 2 3" xfId="17182"/>
    <cellStyle name="Normal 2 3 30 3" xfId="17183"/>
    <cellStyle name="Normal 2 3 30 3 2" xfId="17184"/>
    <cellStyle name="Normal 2 3 30 4" xfId="17185"/>
    <cellStyle name="Normal 2 3 31" xfId="17186"/>
    <cellStyle name="Normal 2 3 31 2" xfId="17187"/>
    <cellStyle name="Normal 2 3 31 2 2" xfId="17188"/>
    <cellStyle name="Normal 2 3 31 2 2 2" xfId="17189"/>
    <cellStyle name="Normal 2 3 31 2 3" xfId="17190"/>
    <cellStyle name="Normal 2 3 31 3" xfId="17191"/>
    <cellStyle name="Normal 2 3 31 3 2" xfId="17192"/>
    <cellStyle name="Normal 2 3 31 4" xfId="17193"/>
    <cellStyle name="Normal 2 3 32" xfId="17194"/>
    <cellStyle name="Normal 2 3 32 2" xfId="17195"/>
    <cellStyle name="Normal 2 3 32 2 2" xfId="17196"/>
    <cellStyle name="Normal 2 3 32 2 2 2" xfId="17197"/>
    <cellStyle name="Normal 2 3 32 2 3" xfId="17198"/>
    <cellStyle name="Normal 2 3 32 3" xfId="17199"/>
    <cellStyle name="Normal 2 3 32 3 2" xfId="17200"/>
    <cellStyle name="Normal 2 3 32 4" xfId="17201"/>
    <cellStyle name="Normal 2 3 33" xfId="17202"/>
    <cellStyle name="Normal 2 3 33 2" xfId="17203"/>
    <cellStyle name="Normal 2 3 33 2 2" xfId="17204"/>
    <cellStyle name="Normal 2 3 33 3" xfId="17205"/>
    <cellStyle name="Normal 2 3 34" xfId="17206"/>
    <cellStyle name="Normal 2 3 34 2" xfId="17207"/>
    <cellStyle name="Normal 2 3 35" xfId="17208"/>
    <cellStyle name="Normal 2 3 35 2" xfId="17209"/>
    <cellStyle name="Normal 2 3 36" xfId="17210"/>
    <cellStyle name="Normal 2 3 4" xfId="17211"/>
    <cellStyle name="Normal 2 3 4 2" xfId="17212"/>
    <cellStyle name="Normal 2 3 4 2 2" xfId="17213"/>
    <cellStyle name="Normal 2 3 4 2 2 2" xfId="17214"/>
    <cellStyle name="Normal 2 3 4 2 2 2 2" xfId="17215"/>
    <cellStyle name="Normal 2 3 4 2 2 3" xfId="17216"/>
    <cellStyle name="Normal 2 3 4 2 3" xfId="17217"/>
    <cellStyle name="Normal 2 3 4 2 3 2" xfId="17218"/>
    <cellStyle name="Normal 2 3 4 2 4" xfId="17219"/>
    <cellStyle name="Normal 2 3 4 3" xfId="17220"/>
    <cellStyle name="Normal 2 3 4 3 2" xfId="17221"/>
    <cellStyle name="Normal 2 3 4 3 2 2" xfId="17222"/>
    <cellStyle name="Normal 2 3 4 3 2 2 2" xfId="17223"/>
    <cellStyle name="Normal 2 3 4 3 2 3" xfId="17224"/>
    <cellStyle name="Normal 2 3 4 3 3" xfId="17225"/>
    <cellStyle name="Normal 2 3 4 3 3 2" xfId="17226"/>
    <cellStyle name="Normal 2 3 4 3 4" xfId="17227"/>
    <cellStyle name="Normal 2 3 4 4" xfId="17228"/>
    <cellStyle name="Normal 2 3 4 4 2" xfId="17229"/>
    <cellStyle name="Normal 2 3 4 4 2 2" xfId="17230"/>
    <cellStyle name="Normal 2 3 4 4 2 2 2" xfId="17231"/>
    <cellStyle name="Normal 2 3 4 4 2 3" xfId="17232"/>
    <cellStyle name="Normal 2 3 4 4 3" xfId="17233"/>
    <cellStyle name="Normal 2 3 4 4 3 2" xfId="17234"/>
    <cellStyle name="Normal 2 3 4 4 4" xfId="17235"/>
    <cellStyle name="Normal 2 3 4 5" xfId="17236"/>
    <cellStyle name="Normal 2 3 4 5 2" xfId="17237"/>
    <cellStyle name="Normal 2 3 4 5 2 2" xfId="17238"/>
    <cellStyle name="Normal 2 3 4 5 3" xfId="17239"/>
    <cellStyle name="Normal 2 3 4 6" xfId="17240"/>
    <cellStyle name="Normal 2 3 4 6 2" xfId="17241"/>
    <cellStyle name="Normal 2 3 4 7" xfId="17242"/>
    <cellStyle name="Normal 2 3 4 7 2" xfId="17243"/>
    <cellStyle name="Normal 2 3 4 8" xfId="17244"/>
    <cellStyle name="Normal 2 3 5" xfId="17245"/>
    <cellStyle name="Normal 2 3 5 2" xfId="17246"/>
    <cellStyle name="Normal 2 3 5 2 2" xfId="17247"/>
    <cellStyle name="Normal 2 3 5 2 2 2" xfId="17248"/>
    <cellStyle name="Normal 2 3 5 2 2 2 2" xfId="17249"/>
    <cellStyle name="Normal 2 3 5 2 2 3" xfId="17250"/>
    <cellStyle name="Normal 2 3 5 2 3" xfId="17251"/>
    <cellStyle name="Normal 2 3 5 2 3 2" xfId="17252"/>
    <cellStyle name="Normal 2 3 5 2 4" xfId="17253"/>
    <cellStyle name="Normal 2 3 5 3" xfId="17254"/>
    <cellStyle name="Normal 2 3 5 3 2" xfId="17255"/>
    <cellStyle name="Normal 2 3 5 3 2 2" xfId="17256"/>
    <cellStyle name="Normal 2 3 5 3 2 2 2" xfId="17257"/>
    <cellStyle name="Normal 2 3 5 3 2 3" xfId="17258"/>
    <cellStyle name="Normal 2 3 5 3 3" xfId="17259"/>
    <cellStyle name="Normal 2 3 5 3 3 2" xfId="17260"/>
    <cellStyle name="Normal 2 3 5 3 4" xfId="17261"/>
    <cellStyle name="Normal 2 3 5 4" xfId="17262"/>
    <cellStyle name="Normal 2 3 5 4 2" xfId="17263"/>
    <cellStyle name="Normal 2 3 5 4 2 2" xfId="17264"/>
    <cellStyle name="Normal 2 3 5 4 2 2 2" xfId="17265"/>
    <cellStyle name="Normal 2 3 5 4 2 3" xfId="17266"/>
    <cellStyle name="Normal 2 3 5 4 3" xfId="17267"/>
    <cellStyle name="Normal 2 3 5 4 3 2" xfId="17268"/>
    <cellStyle name="Normal 2 3 5 4 4" xfId="17269"/>
    <cellStyle name="Normal 2 3 5 5" xfId="17270"/>
    <cellStyle name="Normal 2 3 5 5 2" xfId="17271"/>
    <cellStyle name="Normal 2 3 5 5 2 2" xfId="17272"/>
    <cellStyle name="Normal 2 3 5 5 3" xfId="17273"/>
    <cellStyle name="Normal 2 3 5 6" xfId="17274"/>
    <cellStyle name="Normal 2 3 5 6 2" xfId="17275"/>
    <cellStyle name="Normal 2 3 5 7" xfId="17276"/>
    <cellStyle name="Normal 2 3 5 7 2" xfId="17277"/>
    <cellStyle name="Normal 2 3 5 8" xfId="17278"/>
    <cellStyle name="Normal 2 3 6" xfId="17279"/>
    <cellStyle name="Normal 2 3 6 2" xfId="17280"/>
    <cellStyle name="Normal 2 3 6 2 2" xfId="17281"/>
    <cellStyle name="Normal 2 3 6 2 2 2" xfId="17282"/>
    <cellStyle name="Normal 2 3 6 2 2 2 2" xfId="17283"/>
    <cellStyle name="Normal 2 3 6 2 2 3" xfId="17284"/>
    <cellStyle name="Normal 2 3 6 2 3" xfId="17285"/>
    <cellStyle name="Normal 2 3 6 2 3 2" xfId="17286"/>
    <cellStyle name="Normal 2 3 6 2 4" xfId="17287"/>
    <cellStyle name="Normal 2 3 6 3" xfId="17288"/>
    <cellStyle name="Normal 2 3 6 3 2" xfId="17289"/>
    <cellStyle name="Normal 2 3 6 3 2 2" xfId="17290"/>
    <cellStyle name="Normal 2 3 6 3 2 2 2" xfId="17291"/>
    <cellStyle name="Normal 2 3 6 3 2 3" xfId="17292"/>
    <cellStyle name="Normal 2 3 6 3 3" xfId="17293"/>
    <cellStyle name="Normal 2 3 6 3 3 2" xfId="17294"/>
    <cellStyle name="Normal 2 3 6 3 4" xfId="17295"/>
    <cellStyle name="Normal 2 3 6 4" xfId="17296"/>
    <cellStyle name="Normal 2 3 6 4 2" xfId="17297"/>
    <cellStyle name="Normal 2 3 6 4 2 2" xfId="17298"/>
    <cellStyle name="Normal 2 3 6 4 2 2 2" xfId="17299"/>
    <cellStyle name="Normal 2 3 6 4 2 3" xfId="17300"/>
    <cellStyle name="Normal 2 3 6 4 3" xfId="17301"/>
    <cellStyle name="Normal 2 3 6 4 3 2" xfId="17302"/>
    <cellStyle name="Normal 2 3 6 4 4" xfId="17303"/>
    <cellStyle name="Normal 2 3 6 5" xfId="17304"/>
    <cellStyle name="Normal 2 3 6 5 2" xfId="17305"/>
    <cellStyle name="Normal 2 3 6 5 2 2" xfId="17306"/>
    <cellStyle name="Normal 2 3 6 5 3" xfId="17307"/>
    <cellStyle name="Normal 2 3 6 6" xfId="17308"/>
    <cellStyle name="Normal 2 3 6 6 2" xfId="17309"/>
    <cellStyle name="Normal 2 3 6 7" xfId="17310"/>
    <cellStyle name="Normal 2 3 6 7 2" xfId="17311"/>
    <cellStyle name="Normal 2 3 6 8" xfId="17312"/>
    <cellStyle name="Normal 2 3 7" xfId="17313"/>
    <cellStyle name="Normal 2 3 7 2" xfId="17314"/>
    <cellStyle name="Normal 2 3 7 2 2" xfId="17315"/>
    <cellStyle name="Normal 2 3 7 2 2 2" xfId="17316"/>
    <cellStyle name="Normal 2 3 7 2 2 2 2" xfId="17317"/>
    <cellStyle name="Normal 2 3 7 2 2 3" xfId="17318"/>
    <cellStyle name="Normal 2 3 7 2 3" xfId="17319"/>
    <cellStyle name="Normal 2 3 7 2 3 2" xfId="17320"/>
    <cellStyle name="Normal 2 3 7 2 4" xfId="17321"/>
    <cellStyle name="Normal 2 3 7 3" xfId="17322"/>
    <cellStyle name="Normal 2 3 7 3 2" xfId="17323"/>
    <cellStyle name="Normal 2 3 7 3 2 2" xfId="17324"/>
    <cellStyle name="Normal 2 3 7 3 2 2 2" xfId="17325"/>
    <cellStyle name="Normal 2 3 7 3 2 3" xfId="17326"/>
    <cellStyle name="Normal 2 3 7 3 3" xfId="17327"/>
    <cellStyle name="Normal 2 3 7 3 3 2" xfId="17328"/>
    <cellStyle name="Normal 2 3 7 3 4" xfId="17329"/>
    <cellStyle name="Normal 2 3 7 4" xfId="17330"/>
    <cellStyle name="Normal 2 3 7 4 2" xfId="17331"/>
    <cellStyle name="Normal 2 3 7 4 2 2" xfId="17332"/>
    <cellStyle name="Normal 2 3 7 4 2 2 2" xfId="17333"/>
    <cellStyle name="Normal 2 3 7 4 2 3" xfId="17334"/>
    <cellStyle name="Normal 2 3 7 4 3" xfId="17335"/>
    <cellStyle name="Normal 2 3 7 4 3 2" xfId="17336"/>
    <cellStyle name="Normal 2 3 7 4 4" xfId="17337"/>
    <cellStyle name="Normal 2 3 7 5" xfId="17338"/>
    <cellStyle name="Normal 2 3 7 5 2" xfId="17339"/>
    <cellStyle name="Normal 2 3 7 5 2 2" xfId="17340"/>
    <cellStyle name="Normal 2 3 7 5 3" xfId="17341"/>
    <cellStyle name="Normal 2 3 7 6" xfId="17342"/>
    <cellStyle name="Normal 2 3 7 6 2" xfId="17343"/>
    <cellStyle name="Normal 2 3 7 7" xfId="17344"/>
    <cellStyle name="Normal 2 3 7 7 2" xfId="17345"/>
    <cellStyle name="Normal 2 3 7 8" xfId="17346"/>
    <cellStyle name="Normal 2 3 8" xfId="17347"/>
    <cellStyle name="Normal 2 3 8 2" xfId="17348"/>
    <cellStyle name="Normal 2 3 8 2 2" xfId="17349"/>
    <cellStyle name="Normal 2 3 8 2 2 2" xfId="17350"/>
    <cellStyle name="Normal 2 3 8 2 2 2 2" xfId="17351"/>
    <cellStyle name="Normal 2 3 8 2 2 3" xfId="17352"/>
    <cellStyle name="Normal 2 3 8 2 3" xfId="17353"/>
    <cellStyle name="Normal 2 3 8 2 3 2" xfId="17354"/>
    <cellStyle name="Normal 2 3 8 2 4" xfId="17355"/>
    <cellStyle name="Normal 2 3 8 3" xfId="17356"/>
    <cellStyle name="Normal 2 3 8 3 2" xfId="17357"/>
    <cellStyle name="Normal 2 3 8 3 2 2" xfId="17358"/>
    <cellStyle name="Normal 2 3 8 3 2 2 2" xfId="17359"/>
    <cellStyle name="Normal 2 3 8 3 2 3" xfId="17360"/>
    <cellStyle name="Normal 2 3 8 3 3" xfId="17361"/>
    <cellStyle name="Normal 2 3 8 3 3 2" xfId="17362"/>
    <cellStyle name="Normal 2 3 8 3 4" xfId="17363"/>
    <cellStyle name="Normal 2 3 8 4" xfId="17364"/>
    <cellStyle name="Normal 2 3 8 4 2" xfId="17365"/>
    <cellStyle name="Normal 2 3 8 4 2 2" xfId="17366"/>
    <cellStyle name="Normal 2 3 8 4 2 2 2" xfId="17367"/>
    <cellStyle name="Normal 2 3 8 4 2 3" xfId="17368"/>
    <cellStyle name="Normal 2 3 8 4 3" xfId="17369"/>
    <cellStyle name="Normal 2 3 8 4 3 2" xfId="17370"/>
    <cellStyle name="Normal 2 3 8 4 4" xfId="17371"/>
    <cellStyle name="Normal 2 3 8 5" xfId="17372"/>
    <cellStyle name="Normal 2 3 8 5 2" xfId="17373"/>
    <cellStyle name="Normal 2 3 8 5 2 2" xfId="17374"/>
    <cellStyle name="Normal 2 3 8 5 3" xfId="17375"/>
    <cellStyle name="Normal 2 3 8 6" xfId="17376"/>
    <cellStyle name="Normal 2 3 8 6 2" xfId="17377"/>
    <cellStyle name="Normal 2 3 8 7" xfId="17378"/>
    <cellStyle name="Normal 2 3 8 7 2" xfId="17379"/>
    <cellStyle name="Normal 2 3 8 8" xfId="17380"/>
    <cellStyle name="Normal 2 3 9" xfId="17381"/>
    <cellStyle name="Normal 2 3 9 2" xfId="17382"/>
    <cellStyle name="Normal 2 3 9 2 2" xfId="17383"/>
    <cellStyle name="Normal 2 3 9 2 2 2" xfId="17384"/>
    <cellStyle name="Normal 2 3 9 2 2 2 2" xfId="17385"/>
    <cellStyle name="Normal 2 3 9 2 2 3" xfId="17386"/>
    <cellStyle name="Normal 2 3 9 2 3" xfId="17387"/>
    <cellStyle name="Normal 2 3 9 2 3 2" xfId="17388"/>
    <cellStyle name="Normal 2 3 9 2 4" xfId="17389"/>
    <cellStyle name="Normal 2 3 9 3" xfId="17390"/>
    <cellStyle name="Normal 2 3 9 3 2" xfId="17391"/>
    <cellStyle name="Normal 2 3 9 3 2 2" xfId="17392"/>
    <cellStyle name="Normal 2 3 9 3 2 2 2" xfId="17393"/>
    <cellStyle name="Normal 2 3 9 3 2 3" xfId="17394"/>
    <cellStyle name="Normal 2 3 9 3 3" xfId="17395"/>
    <cellStyle name="Normal 2 3 9 3 3 2" xfId="17396"/>
    <cellStyle name="Normal 2 3 9 3 4" xfId="17397"/>
    <cellStyle name="Normal 2 3 9 4" xfId="17398"/>
    <cellStyle name="Normal 2 3 9 4 2" xfId="17399"/>
    <cellStyle name="Normal 2 3 9 4 2 2" xfId="17400"/>
    <cellStyle name="Normal 2 3 9 4 2 2 2" xfId="17401"/>
    <cellStyle name="Normal 2 3 9 4 2 3" xfId="17402"/>
    <cellStyle name="Normal 2 3 9 4 3" xfId="17403"/>
    <cellStyle name="Normal 2 3 9 4 3 2" xfId="17404"/>
    <cellStyle name="Normal 2 3 9 4 4" xfId="17405"/>
    <cellStyle name="Normal 2 3 9 5" xfId="17406"/>
    <cellStyle name="Normal 2 3 9 5 2" xfId="17407"/>
    <cellStyle name="Normal 2 3 9 5 2 2" xfId="17408"/>
    <cellStyle name="Normal 2 3 9 5 3" xfId="17409"/>
    <cellStyle name="Normal 2 3 9 6" xfId="17410"/>
    <cellStyle name="Normal 2 3 9 6 2" xfId="17411"/>
    <cellStyle name="Normal 2 3 9 7" xfId="17412"/>
    <cellStyle name="Normal 2 3 9 7 2" xfId="17413"/>
    <cellStyle name="Normal 2 3 9 8" xfId="17414"/>
    <cellStyle name="Normal 2 30" xfId="17415"/>
    <cellStyle name="Normal 2 30 2" xfId="17416"/>
    <cellStyle name="Normal 2 30 2 2" xfId="17417"/>
    <cellStyle name="Normal 2 30 2 2 2" xfId="17418"/>
    <cellStyle name="Normal 2 30 2 2 2 2" xfId="17419"/>
    <cellStyle name="Normal 2 30 2 2 3" xfId="17420"/>
    <cellStyle name="Normal 2 30 2 3" xfId="17421"/>
    <cellStyle name="Normal 2 30 2 3 2" xfId="17422"/>
    <cellStyle name="Normal 2 30 2 4" xfId="17423"/>
    <cellStyle name="Normal 2 30 3" xfId="17424"/>
    <cellStyle name="Normal 2 30 3 2" xfId="17425"/>
    <cellStyle name="Normal 2 30 3 2 2" xfId="17426"/>
    <cellStyle name="Normal 2 30 3 2 2 2" xfId="17427"/>
    <cellStyle name="Normal 2 30 3 2 3" xfId="17428"/>
    <cellStyle name="Normal 2 30 3 3" xfId="17429"/>
    <cellStyle name="Normal 2 30 3 3 2" xfId="17430"/>
    <cellStyle name="Normal 2 30 3 4" xfId="17431"/>
    <cellStyle name="Normal 2 30 4" xfId="17432"/>
    <cellStyle name="Normal 2 30 4 2" xfId="17433"/>
    <cellStyle name="Normal 2 30 4 2 2" xfId="17434"/>
    <cellStyle name="Normal 2 30 4 2 2 2" xfId="17435"/>
    <cellStyle name="Normal 2 30 4 2 3" xfId="17436"/>
    <cellStyle name="Normal 2 30 4 3" xfId="17437"/>
    <cellStyle name="Normal 2 30 4 3 2" xfId="17438"/>
    <cellStyle name="Normal 2 30 4 4" xfId="17439"/>
    <cellStyle name="Normal 2 30 5" xfId="17440"/>
    <cellStyle name="Normal 2 30 5 2" xfId="17441"/>
    <cellStyle name="Normal 2 30 5 2 2" xfId="17442"/>
    <cellStyle name="Normal 2 30 5 3" xfId="17443"/>
    <cellStyle name="Normal 2 30 6" xfId="17444"/>
    <cellStyle name="Normal 2 30 6 2" xfId="17445"/>
    <cellStyle name="Normal 2 30 7" xfId="17446"/>
    <cellStyle name="Normal 2 30 7 2" xfId="17447"/>
    <cellStyle name="Normal 2 30 8" xfId="17448"/>
    <cellStyle name="Normal 2 31" xfId="17449"/>
    <cellStyle name="Normal 2 31 2" xfId="17450"/>
    <cellStyle name="Normal 2 31 2 2" xfId="17451"/>
    <cellStyle name="Normal 2 31 2 2 2" xfId="17452"/>
    <cellStyle name="Normal 2 31 2 2 2 2" xfId="17453"/>
    <cellStyle name="Normal 2 31 2 2 3" xfId="17454"/>
    <cellStyle name="Normal 2 31 2 3" xfId="17455"/>
    <cellStyle name="Normal 2 31 2 3 2" xfId="17456"/>
    <cellStyle name="Normal 2 31 2 4" xfId="17457"/>
    <cellStyle name="Normal 2 31 3" xfId="17458"/>
    <cellStyle name="Normal 2 31 3 2" xfId="17459"/>
    <cellStyle name="Normal 2 31 3 2 2" xfId="17460"/>
    <cellStyle name="Normal 2 31 3 2 2 2" xfId="17461"/>
    <cellStyle name="Normal 2 31 3 2 3" xfId="17462"/>
    <cellStyle name="Normal 2 31 3 3" xfId="17463"/>
    <cellStyle name="Normal 2 31 3 3 2" xfId="17464"/>
    <cellStyle name="Normal 2 31 3 4" xfId="17465"/>
    <cellStyle name="Normal 2 31 4" xfId="17466"/>
    <cellStyle name="Normal 2 31 4 2" xfId="17467"/>
    <cellStyle name="Normal 2 31 4 2 2" xfId="17468"/>
    <cellStyle name="Normal 2 31 4 2 2 2" xfId="17469"/>
    <cellStyle name="Normal 2 31 4 2 3" xfId="17470"/>
    <cellStyle name="Normal 2 31 4 3" xfId="17471"/>
    <cellStyle name="Normal 2 31 4 3 2" xfId="17472"/>
    <cellStyle name="Normal 2 31 4 4" xfId="17473"/>
    <cellStyle name="Normal 2 31 5" xfId="17474"/>
    <cellStyle name="Normal 2 31 5 2" xfId="17475"/>
    <cellStyle name="Normal 2 31 5 2 2" xfId="17476"/>
    <cellStyle name="Normal 2 31 5 3" xfId="17477"/>
    <cellStyle name="Normal 2 31 6" xfId="17478"/>
    <cellStyle name="Normal 2 31 6 2" xfId="17479"/>
    <cellStyle name="Normal 2 31 7" xfId="17480"/>
    <cellStyle name="Normal 2 31 7 2" xfId="17481"/>
    <cellStyle name="Normal 2 31 8" xfId="17482"/>
    <cellStyle name="Normal 2 32" xfId="17483"/>
    <cellStyle name="Normal 2 32 2" xfId="17484"/>
    <cellStyle name="Normal 2 32 2 2" xfId="17485"/>
    <cellStyle name="Normal 2 32 2 2 2" xfId="17486"/>
    <cellStyle name="Normal 2 32 2 2 2 2" xfId="17487"/>
    <cellStyle name="Normal 2 32 2 2 3" xfId="17488"/>
    <cellStyle name="Normal 2 32 2 3" xfId="17489"/>
    <cellStyle name="Normal 2 32 2 3 2" xfId="17490"/>
    <cellStyle name="Normal 2 32 2 4" xfId="17491"/>
    <cellStyle name="Normal 2 32 3" xfId="17492"/>
    <cellStyle name="Normal 2 32 3 2" xfId="17493"/>
    <cellStyle name="Normal 2 32 3 2 2" xfId="17494"/>
    <cellStyle name="Normal 2 32 3 2 2 2" xfId="17495"/>
    <cellStyle name="Normal 2 32 3 2 3" xfId="17496"/>
    <cellStyle name="Normal 2 32 3 3" xfId="17497"/>
    <cellStyle name="Normal 2 32 3 3 2" xfId="17498"/>
    <cellStyle name="Normal 2 32 3 4" xfId="17499"/>
    <cellStyle name="Normal 2 32 4" xfId="17500"/>
    <cellStyle name="Normal 2 32 4 2" xfId="17501"/>
    <cellStyle name="Normal 2 32 4 2 2" xfId="17502"/>
    <cellStyle name="Normal 2 32 4 2 2 2" xfId="17503"/>
    <cellStyle name="Normal 2 32 4 2 3" xfId="17504"/>
    <cellStyle name="Normal 2 32 4 3" xfId="17505"/>
    <cellStyle name="Normal 2 32 4 3 2" xfId="17506"/>
    <cellStyle name="Normal 2 32 4 4" xfId="17507"/>
    <cellStyle name="Normal 2 32 5" xfId="17508"/>
    <cellStyle name="Normal 2 32 5 2" xfId="17509"/>
    <cellStyle name="Normal 2 32 5 2 2" xfId="17510"/>
    <cellStyle name="Normal 2 32 5 3" xfId="17511"/>
    <cellStyle name="Normal 2 32 6" xfId="17512"/>
    <cellStyle name="Normal 2 32 6 2" xfId="17513"/>
    <cellStyle name="Normal 2 32 7" xfId="17514"/>
    <cellStyle name="Normal 2 32 7 2" xfId="17515"/>
    <cellStyle name="Normal 2 32 8" xfId="17516"/>
    <cellStyle name="Normal 2 33" xfId="17517"/>
    <cellStyle name="Normal 2 33 2" xfId="17518"/>
    <cellStyle name="Normal 2 33 2 2" xfId="17519"/>
    <cellStyle name="Normal 2 33 2 2 2" xfId="17520"/>
    <cellStyle name="Normal 2 33 2 2 2 2" xfId="17521"/>
    <cellStyle name="Normal 2 33 2 2 3" xfId="17522"/>
    <cellStyle name="Normal 2 33 2 3" xfId="17523"/>
    <cellStyle name="Normal 2 33 2 3 2" xfId="17524"/>
    <cellStyle name="Normal 2 33 2 4" xfId="17525"/>
    <cellStyle name="Normal 2 33 3" xfId="17526"/>
    <cellStyle name="Normal 2 33 3 2" xfId="17527"/>
    <cellStyle name="Normal 2 33 3 2 2" xfId="17528"/>
    <cellStyle name="Normal 2 33 3 2 2 2" xfId="17529"/>
    <cellStyle name="Normal 2 33 3 2 3" xfId="17530"/>
    <cellStyle name="Normal 2 33 3 3" xfId="17531"/>
    <cellStyle name="Normal 2 33 3 3 2" xfId="17532"/>
    <cellStyle name="Normal 2 33 3 4" xfId="17533"/>
    <cellStyle name="Normal 2 33 4" xfId="17534"/>
    <cellStyle name="Normal 2 33 4 2" xfId="17535"/>
    <cellStyle name="Normal 2 33 4 2 2" xfId="17536"/>
    <cellStyle name="Normal 2 33 4 2 2 2" xfId="17537"/>
    <cellStyle name="Normal 2 33 4 2 3" xfId="17538"/>
    <cellStyle name="Normal 2 33 4 3" xfId="17539"/>
    <cellStyle name="Normal 2 33 4 3 2" xfId="17540"/>
    <cellStyle name="Normal 2 33 4 4" xfId="17541"/>
    <cellStyle name="Normal 2 33 5" xfId="17542"/>
    <cellStyle name="Normal 2 33 5 2" xfId="17543"/>
    <cellStyle name="Normal 2 33 5 2 2" xfId="17544"/>
    <cellStyle name="Normal 2 33 5 3" xfId="17545"/>
    <cellStyle name="Normal 2 33 6" xfId="17546"/>
    <cellStyle name="Normal 2 33 6 2" xfId="17547"/>
    <cellStyle name="Normal 2 33 7" xfId="17548"/>
    <cellStyle name="Normal 2 33 7 2" xfId="17549"/>
    <cellStyle name="Normal 2 33 8" xfId="17550"/>
    <cellStyle name="Normal 2 34" xfId="17551"/>
    <cellStyle name="Normal 2 34 2" xfId="17552"/>
    <cellStyle name="Normal 2 34 2 2" xfId="17553"/>
    <cellStyle name="Normal 2 34 2 2 2" xfId="17554"/>
    <cellStyle name="Normal 2 34 2 2 2 2" xfId="17555"/>
    <cellStyle name="Normal 2 34 2 2 3" xfId="17556"/>
    <cellStyle name="Normal 2 34 2 3" xfId="17557"/>
    <cellStyle name="Normal 2 34 2 3 2" xfId="17558"/>
    <cellStyle name="Normal 2 34 2 4" xfId="17559"/>
    <cellStyle name="Normal 2 34 3" xfId="17560"/>
    <cellStyle name="Normal 2 34 3 2" xfId="17561"/>
    <cellStyle name="Normal 2 34 3 2 2" xfId="17562"/>
    <cellStyle name="Normal 2 34 3 2 2 2" xfId="17563"/>
    <cellStyle name="Normal 2 34 3 2 3" xfId="17564"/>
    <cellStyle name="Normal 2 34 3 3" xfId="17565"/>
    <cellStyle name="Normal 2 34 3 3 2" xfId="17566"/>
    <cellStyle name="Normal 2 34 3 4" xfId="17567"/>
    <cellStyle name="Normal 2 34 4" xfId="17568"/>
    <cellStyle name="Normal 2 34 4 2" xfId="17569"/>
    <cellStyle name="Normal 2 34 4 2 2" xfId="17570"/>
    <cellStyle name="Normal 2 34 4 2 2 2" xfId="17571"/>
    <cellStyle name="Normal 2 34 4 2 3" xfId="17572"/>
    <cellStyle name="Normal 2 34 4 3" xfId="17573"/>
    <cellStyle name="Normal 2 34 4 3 2" xfId="17574"/>
    <cellStyle name="Normal 2 34 4 4" xfId="17575"/>
    <cellStyle name="Normal 2 34 5" xfId="17576"/>
    <cellStyle name="Normal 2 34 5 2" xfId="17577"/>
    <cellStyle name="Normal 2 34 5 2 2" xfId="17578"/>
    <cellStyle name="Normal 2 34 5 3" xfId="17579"/>
    <cellStyle name="Normal 2 34 6" xfId="17580"/>
    <cellStyle name="Normal 2 34 6 2" xfId="17581"/>
    <cellStyle name="Normal 2 34 7" xfId="17582"/>
    <cellStyle name="Normal 2 34 7 2" xfId="17583"/>
    <cellStyle name="Normal 2 34 8" xfId="17584"/>
    <cellStyle name="Normal 2 35" xfId="17585"/>
    <cellStyle name="Normal 2 35 2" xfId="17586"/>
    <cellStyle name="Normal 2 35 2 2" xfId="17587"/>
    <cellStyle name="Normal 2 35 2 2 2" xfId="17588"/>
    <cellStyle name="Normal 2 35 2 2 2 2" xfId="17589"/>
    <cellStyle name="Normal 2 35 2 2 3" xfId="17590"/>
    <cellStyle name="Normal 2 35 2 3" xfId="17591"/>
    <cellStyle name="Normal 2 35 2 3 2" xfId="17592"/>
    <cellStyle name="Normal 2 35 2 4" xfId="17593"/>
    <cellStyle name="Normal 2 35 3" xfId="17594"/>
    <cellStyle name="Normal 2 35 3 2" xfId="17595"/>
    <cellStyle name="Normal 2 35 3 2 2" xfId="17596"/>
    <cellStyle name="Normal 2 35 3 2 2 2" xfId="17597"/>
    <cellStyle name="Normal 2 35 3 2 3" xfId="17598"/>
    <cellStyle name="Normal 2 35 3 3" xfId="17599"/>
    <cellStyle name="Normal 2 35 3 3 2" xfId="17600"/>
    <cellStyle name="Normal 2 35 3 4" xfId="17601"/>
    <cellStyle name="Normal 2 35 4" xfId="17602"/>
    <cellStyle name="Normal 2 35 4 2" xfId="17603"/>
    <cellStyle name="Normal 2 35 4 2 2" xfId="17604"/>
    <cellStyle name="Normal 2 35 4 2 2 2" xfId="17605"/>
    <cellStyle name="Normal 2 35 4 2 3" xfId="17606"/>
    <cellStyle name="Normal 2 35 4 3" xfId="17607"/>
    <cellStyle name="Normal 2 35 4 3 2" xfId="17608"/>
    <cellStyle name="Normal 2 35 4 4" xfId="17609"/>
    <cellStyle name="Normal 2 35 5" xfId="17610"/>
    <cellStyle name="Normal 2 35 5 2" xfId="17611"/>
    <cellStyle name="Normal 2 35 5 2 2" xfId="17612"/>
    <cellStyle name="Normal 2 35 5 3" xfId="17613"/>
    <cellStyle name="Normal 2 35 6" xfId="17614"/>
    <cellStyle name="Normal 2 35 6 2" xfId="17615"/>
    <cellStyle name="Normal 2 35 7" xfId="17616"/>
    <cellStyle name="Normal 2 35 7 2" xfId="17617"/>
    <cellStyle name="Normal 2 35 8" xfId="17618"/>
    <cellStyle name="Normal 2 36" xfId="17619"/>
    <cellStyle name="Normal 2 36 2" xfId="17620"/>
    <cellStyle name="Normal 2 36 2 2" xfId="17621"/>
    <cellStyle name="Normal 2 36 2 2 2" xfId="17622"/>
    <cellStyle name="Normal 2 36 2 2 2 2" xfId="17623"/>
    <cellStyle name="Normal 2 36 2 2 3" xfId="17624"/>
    <cellStyle name="Normal 2 36 2 3" xfId="17625"/>
    <cellStyle name="Normal 2 36 2 3 2" xfId="17626"/>
    <cellStyle name="Normal 2 36 2 4" xfId="17627"/>
    <cellStyle name="Normal 2 36 3" xfId="17628"/>
    <cellStyle name="Normal 2 36 3 2" xfId="17629"/>
    <cellStyle name="Normal 2 36 3 2 2" xfId="17630"/>
    <cellStyle name="Normal 2 36 3 2 2 2" xfId="17631"/>
    <cellStyle name="Normal 2 36 3 2 3" xfId="17632"/>
    <cellStyle name="Normal 2 36 3 3" xfId="17633"/>
    <cellStyle name="Normal 2 36 3 3 2" xfId="17634"/>
    <cellStyle name="Normal 2 36 3 4" xfId="17635"/>
    <cellStyle name="Normal 2 36 4" xfId="17636"/>
    <cellStyle name="Normal 2 36 4 2" xfId="17637"/>
    <cellStyle name="Normal 2 36 4 2 2" xfId="17638"/>
    <cellStyle name="Normal 2 36 4 2 2 2" xfId="17639"/>
    <cellStyle name="Normal 2 36 4 2 3" xfId="17640"/>
    <cellStyle name="Normal 2 36 4 3" xfId="17641"/>
    <cellStyle name="Normal 2 36 4 3 2" xfId="17642"/>
    <cellStyle name="Normal 2 36 4 4" xfId="17643"/>
    <cellStyle name="Normal 2 36 5" xfId="17644"/>
    <cellStyle name="Normal 2 36 5 2" xfId="17645"/>
    <cellStyle name="Normal 2 36 5 2 2" xfId="17646"/>
    <cellStyle name="Normal 2 36 5 3" xfId="17647"/>
    <cellStyle name="Normal 2 36 6" xfId="17648"/>
    <cellStyle name="Normal 2 36 6 2" xfId="17649"/>
    <cellStyle name="Normal 2 36 7" xfId="17650"/>
    <cellStyle name="Normal 2 36 7 2" xfId="17651"/>
    <cellStyle name="Normal 2 36 8" xfId="17652"/>
    <cellStyle name="Normal 2 37" xfId="17653"/>
    <cellStyle name="Normal 2 37 2" xfId="17654"/>
    <cellStyle name="Normal 2 37 2 2" xfId="17655"/>
    <cellStyle name="Normal 2 37 2 2 2" xfId="17656"/>
    <cellStyle name="Normal 2 37 2 3" xfId="17657"/>
    <cellStyle name="Normal 2 37 3" xfId="17658"/>
    <cellStyle name="Normal 2 37 3 2" xfId="17659"/>
    <cellStyle name="Normal 2 37 4" xfId="17660"/>
    <cellStyle name="Normal 2 38" xfId="17661"/>
    <cellStyle name="Normal 2 38 2" xfId="17662"/>
    <cellStyle name="Normal 2 38 2 2" xfId="17663"/>
    <cellStyle name="Normal 2 38 2 2 2" xfId="17664"/>
    <cellStyle name="Normal 2 38 2 3" xfId="17665"/>
    <cellStyle name="Normal 2 38 3" xfId="17666"/>
    <cellStyle name="Normal 2 38 3 2" xfId="17667"/>
    <cellStyle name="Normal 2 38 4" xfId="17668"/>
    <cellStyle name="Normal 2 39" xfId="17669"/>
    <cellStyle name="Normal 2 39 2" xfId="17670"/>
    <cellStyle name="Normal 2 39 2 2" xfId="17671"/>
    <cellStyle name="Normal 2 39 2 2 2" xfId="17672"/>
    <cellStyle name="Normal 2 39 2 3" xfId="17673"/>
    <cellStyle name="Normal 2 39 3" xfId="17674"/>
    <cellStyle name="Normal 2 39 3 2" xfId="17675"/>
    <cellStyle name="Normal 2 39 4" xfId="17676"/>
    <cellStyle name="Normal 2 4" xfId="17677"/>
    <cellStyle name="Normal 2 4 10" xfId="17678"/>
    <cellStyle name="Normal 2 4 10 2" xfId="17679"/>
    <cellStyle name="Normal 2 4 10 2 2" xfId="17680"/>
    <cellStyle name="Normal 2 4 10 2 2 2" xfId="17681"/>
    <cellStyle name="Normal 2 4 10 2 2 2 2" xfId="17682"/>
    <cellStyle name="Normal 2 4 10 2 2 3" xfId="17683"/>
    <cellStyle name="Normal 2 4 10 2 3" xfId="17684"/>
    <cellStyle name="Normal 2 4 10 2 3 2" xfId="17685"/>
    <cellStyle name="Normal 2 4 10 2 4" xfId="17686"/>
    <cellStyle name="Normal 2 4 10 3" xfId="17687"/>
    <cellStyle name="Normal 2 4 10 3 2" xfId="17688"/>
    <cellStyle name="Normal 2 4 10 3 2 2" xfId="17689"/>
    <cellStyle name="Normal 2 4 10 3 2 2 2" xfId="17690"/>
    <cellStyle name="Normal 2 4 10 3 2 3" xfId="17691"/>
    <cellStyle name="Normal 2 4 10 3 3" xfId="17692"/>
    <cellStyle name="Normal 2 4 10 3 3 2" xfId="17693"/>
    <cellStyle name="Normal 2 4 10 3 4" xfId="17694"/>
    <cellStyle name="Normal 2 4 10 4" xfId="17695"/>
    <cellStyle name="Normal 2 4 10 4 2" xfId="17696"/>
    <cellStyle name="Normal 2 4 10 4 2 2" xfId="17697"/>
    <cellStyle name="Normal 2 4 10 4 2 2 2" xfId="17698"/>
    <cellStyle name="Normal 2 4 10 4 2 3" xfId="17699"/>
    <cellStyle name="Normal 2 4 10 4 3" xfId="17700"/>
    <cellStyle name="Normal 2 4 10 4 3 2" xfId="17701"/>
    <cellStyle name="Normal 2 4 10 4 4" xfId="17702"/>
    <cellStyle name="Normal 2 4 10 5" xfId="17703"/>
    <cellStyle name="Normal 2 4 10 5 2" xfId="17704"/>
    <cellStyle name="Normal 2 4 10 5 2 2" xfId="17705"/>
    <cellStyle name="Normal 2 4 10 5 3" xfId="17706"/>
    <cellStyle name="Normal 2 4 10 6" xfId="17707"/>
    <cellStyle name="Normal 2 4 10 6 2" xfId="17708"/>
    <cellStyle name="Normal 2 4 10 7" xfId="17709"/>
    <cellStyle name="Normal 2 4 10 7 2" xfId="17710"/>
    <cellStyle name="Normal 2 4 10 8" xfId="17711"/>
    <cellStyle name="Normal 2 4 11" xfId="17712"/>
    <cellStyle name="Normal 2 4 11 2" xfId="17713"/>
    <cellStyle name="Normal 2 4 11 2 2" xfId="17714"/>
    <cellStyle name="Normal 2 4 11 2 2 2" xfId="17715"/>
    <cellStyle name="Normal 2 4 11 2 2 2 2" xfId="17716"/>
    <cellStyle name="Normal 2 4 11 2 2 3" xfId="17717"/>
    <cellStyle name="Normal 2 4 11 2 3" xfId="17718"/>
    <cellStyle name="Normal 2 4 11 2 3 2" xfId="17719"/>
    <cellStyle name="Normal 2 4 11 2 4" xfId="17720"/>
    <cellStyle name="Normal 2 4 11 3" xfId="17721"/>
    <cellStyle name="Normal 2 4 11 3 2" xfId="17722"/>
    <cellStyle name="Normal 2 4 11 3 2 2" xfId="17723"/>
    <cellStyle name="Normal 2 4 11 3 2 2 2" xfId="17724"/>
    <cellStyle name="Normal 2 4 11 3 2 3" xfId="17725"/>
    <cellStyle name="Normal 2 4 11 3 3" xfId="17726"/>
    <cellStyle name="Normal 2 4 11 3 3 2" xfId="17727"/>
    <cellStyle name="Normal 2 4 11 3 4" xfId="17728"/>
    <cellStyle name="Normal 2 4 11 4" xfId="17729"/>
    <cellStyle name="Normal 2 4 11 4 2" xfId="17730"/>
    <cellStyle name="Normal 2 4 11 4 2 2" xfId="17731"/>
    <cellStyle name="Normal 2 4 11 4 2 2 2" xfId="17732"/>
    <cellStyle name="Normal 2 4 11 4 2 3" xfId="17733"/>
    <cellStyle name="Normal 2 4 11 4 3" xfId="17734"/>
    <cellStyle name="Normal 2 4 11 4 3 2" xfId="17735"/>
    <cellStyle name="Normal 2 4 11 4 4" xfId="17736"/>
    <cellStyle name="Normal 2 4 11 5" xfId="17737"/>
    <cellStyle name="Normal 2 4 11 5 2" xfId="17738"/>
    <cellStyle name="Normal 2 4 11 5 2 2" xfId="17739"/>
    <cellStyle name="Normal 2 4 11 5 3" xfId="17740"/>
    <cellStyle name="Normal 2 4 11 6" xfId="17741"/>
    <cellStyle name="Normal 2 4 11 6 2" xfId="17742"/>
    <cellStyle name="Normal 2 4 11 7" xfId="17743"/>
    <cellStyle name="Normal 2 4 11 7 2" xfId="17744"/>
    <cellStyle name="Normal 2 4 11 8" xfId="17745"/>
    <cellStyle name="Normal 2 4 12" xfId="17746"/>
    <cellStyle name="Normal 2 4 12 2" xfId="17747"/>
    <cellStyle name="Normal 2 4 12 2 2" xfId="17748"/>
    <cellStyle name="Normal 2 4 12 2 2 2" xfId="17749"/>
    <cellStyle name="Normal 2 4 12 2 2 2 2" xfId="17750"/>
    <cellStyle name="Normal 2 4 12 2 2 3" xfId="17751"/>
    <cellStyle name="Normal 2 4 12 2 3" xfId="17752"/>
    <cellStyle name="Normal 2 4 12 2 3 2" xfId="17753"/>
    <cellStyle name="Normal 2 4 12 2 4" xfId="17754"/>
    <cellStyle name="Normal 2 4 12 3" xfId="17755"/>
    <cellStyle name="Normal 2 4 12 3 2" xfId="17756"/>
    <cellStyle name="Normal 2 4 12 3 2 2" xfId="17757"/>
    <cellStyle name="Normal 2 4 12 3 2 2 2" xfId="17758"/>
    <cellStyle name="Normal 2 4 12 3 2 3" xfId="17759"/>
    <cellStyle name="Normal 2 4 12 3 3" xfId="17760"/>
    <cellStyle name="Normal 2 4 12 3 3 2" xfId="17761"/>
    <cellStyle name="Normal 2 4 12 3 4" xfId="17762"/>
    <cellStyle name="Normal 2 4 12 4" xfId="17763"/>
    <cellStyle name="Normal 2 4 12 4 2" xfId="17764"/>
    <cellStyle name="Normal 2 4 12 4 2 2" xfId="17765"/>
    <cellStyle name="Normal 2 4 12 4 2 2 2" xfId="17766"/>
    <cellStyle name="Normal 2 4 12 4 2 3" xfId="17767"/>
    <cellStyle name="Normal 2 4 12 4 3" xfId="17768"/>
    <cellStyle name="Normal 2 4 12 4 3 2" xfId="17769"/>
    <cellStyle name="Normal 2 4 12 4 4" xfId="17770"/>
    <cellStyle name="Normal 2 4 12 5" xfId="17771"/>
    <cellStyle name="Normal 2 4 12 5 2" xfId="17772"/>
    <cellStyle name="Normal 2 4 12 5 2 2" xfId="17773"/>
    <cellStyle name="Normal 2 4 12 5 3" xfId="17774"/>
    <cellStyle name="Normal 2 4 12 6" xfId="17775"/>
    <cellStyle name="Normal 2 4 12 6 2" xfId="17776"/>
    <cellStyle name="Normal 2 4 12 7" xfId="17777"/>
    <cellStyle name="Normal 2 4 12 7 2" xfId="17778"/>
    <cellStyle name="Normal 2 4 12 8" xfId="17779"/>
    <cellStyle name="Normal 2 4 13" xfId="17780"/>
    <cellStyle name="Normal 2 4 13 2" xfId="17781"/>
    <cellStyle name="Normal 2 4 13 2 2" xfId="17782"/>
    <cellStyle name="Normal 2 4 13 2 2 2" xfId="17783"/>
    <cellStyle name="Normal 2 4 13 2 2 2 2" xfId="17784"/>
    <cellStyle name="Normal 2 4 13 2 2 3" xfId="17785"/>
    <cellStyle name="Normal 2 4 13 2 3" xfId="17786"/>
    <cellStyle name="Normal 2 4 13 2 3 2" xfId="17787"/>
    <cellStyle name="Normal 2 4 13 2 4" xfId="17788"/>
    <cellStyle name="Normal 2 4 13 3" xfId="17789"/>
    <cellStyle name="Normal 2 4 13 3 2" xfId="17790"/>
    <cellStyle name="Normal 2 4 13 3 2 2" xfId="17791"/>
    <cellStyle name="Normal 2 4 13 3 2 2 2" xfId="17792"/>
    <cellStyle name="Normal 2 4 13 3 2 3" xfId="17793"/>
    <cellStyle name="Normal 2 4 13 3 3" xfId="17794"/>
    <cellStyle name="Normal 2 4 13 3 3 2" xfId="17795"/>
    <cellStyle name="Normal 2 4 13 3 4" xfId="17796"/>
    <cellStyle name="Normal 2 4 13 4" xfId="17797"/>
    <cellStyle name="Normal 2 4 13 4 2" xfId="17798"/>
    <cellStyle name="Normal 2 4 13 4 2 2" xfId="17799"/>
    <cellStyle name="Normal 2 4 13 4 2 2 2" xfId="17800"/>
    <cellStyle name="Normal 2 4 13 4 2 3" xfId="17801"/>
    <cellStyle name="Normal 2 4 13 4 3" xfId="17802"/>
    <cellStyle name="Normal 2 4 13 4 3 2" xfId="17803"/>
    <cellStyle name="Normal 2 4 13 4 4" xfId="17804"/>
    <cellStyle name="Normal 2 4 13 5" xfId="17805"/>
    <cellStyle name="Normal 2 4 13 5 2" xfId="17806"/>
    <cellStyle name="Normal 2 4 13 5 2 2" xfId="17807"/>
    <cellStyle name="Normal 2 4 13 5 3" xfId="17808"/>
    <cellStyle name="Normal 2 4 13 6" xfId="17809"/>
    <cellStyle name="Normal 2 4 13 6 2" xfId="17810"/>
    <cellStyle name="Normal 2 4 13 7" xfId="17811"/>
    <cellStyle name="Normal 2 4 13 7 2" xfId="17812"/>
    <cellStyle name="Normal 2 4 13 8" xfId="17813"/>
    <cellStyle name="Normal 2 4 14" xfId="17814"/>
    <cellStyle name="Normal 2 4 14 2" xfId="17815"/>
    <cellStyle name="Normal 2 4 14 2 2" xfId="17816"/>
    <cellStyle name="Normal 2 4 14 2 2 2" xfId="17817"/>
    <cellStyle name="Normal 2 4 14 2 2 2 2" xfId="17818"/>
    <cellStyle name="Normal 2 4 14 2 2 3" xfId="17819"/>
    <cellStyle name="Normal 2 4 14 2 3" xfId="17820"/>
    <cellStyle name="Normal 2 4 14 2 3 2" xfId="17821"/>
    <cellStyle name="Normal 2 4 14 2 4" xfId="17822"/>
    <cellStyle name="Normal 2 4 14 3" xfId="17823"/>
    <cellStyle name="Normal 2 4 14 3 2" xfId="17824"/>
    <cellStyle name="Normal 2 4 14 3 2 2" xfId="17825"/>
    <cellStyle name="Normal 2 4 14 3 2 2 2" xfId="17826"/>
    <cellStyle name="Normal 2 4 14 3 2 3" xfId="17827"/>
    <cellStyle name="Normal 2 4 14 3 3" xfId="17828"/>
    <cellStyle name="Normal 2 4 14 3 3 2" xfId="17829"/>
    <cellStyle name="Normal 2 4 14 3 4" xfId="17830"/>
    <cellStyle name="Normal 2 4 14 4" xfId="17831"/>
    <cellStyle name="Normal 2 4 14 4 2" xfId="17832"/>
    <cellStyle name="Normal 2 4 14 4 2 2" xfId="17833"/>
    <cellStyle name="Normal 2 4 14 4 2 2 2" xfId="17834"/>
    <cellStyle name="Normal 2 4 14 4 2 3" xfId="17835"/>
    <cellStyle name="Normal 2 4 14 4 3" xfId="17836"/>
    <cellStyle name="Normal 2 4 14 4 3 2" xfId="17837"/>
    <cellStyle name="Normal 2 4 14 4 4" xfId="17838"/>
    <cellStyle name="Normal 2 4 14 5" xfId="17839"/>
    <cellStyle name="Normal 2 4 14 5 2" xfId="17840"/>
    <cellStyle name="Normal 2 4 14 5 2 2" xfId="17841"/>
    <cellStyle name="Normal 2 4 14 5 3" xfId="17842"/>
    <cellStyle name="Normal 2 4 14 6" xfId="17843"/>
    <cellStyle name="Normal 2 4 14 6 2" xfId="17844"/>
    <cellStyle name="Normal 2 4 14 7" xfId="17845"/>
    <cellStyle name="Normal 2 4 14 7 2" xfId="17846"/>
    <cellStyle name="Normal 2 4 14 8" xfId="17847"/>
    <cellStyle name="Normal 2 4 15" xfId="17848"/>
    <cellStyle name="Normal 2 4 15 2" xfId="17849"/>
    <cellStyle name="Normal 2 4 15 2 2" xfId="17850"/>
    <cellStyle name="Normal 2 4 15 2 2 2" xfId="17851"/>
    <cellStyle name="Normal 2 4 15 2 2 2 2" xfId="17852"/>
    <cellStyle name="Normal 2 4 15 2 2 3" xfId="17853"/>
    <cellStyle name="Normal 2 4 15 2 3" xfId="17854"/>
    <cellStyle name="Normal 2 4 15 2 3 2" xfId="17855"/>
    <cellStyle name="Normal 2 4 15 2 4" xfId="17856"/>
    <cellStyle name="Normal 2 4 15 3" xfId="17857"/>
    <cellStyle name="Normal 2 4 15 3 2" xfId="17858"/>
    <cellStyle name="Normal 2 4 15 3 2 2" xfId="17859"/>
    <cellStyle name="Normal 2 4 15 3 2 2 2" xfId="17860"/>
    <cellStyle name="Normal 2 4 15 3 2 3" xfId="17861"/>
    <cellStyle name="Normal 2 4 15 3 3" xfId="17862"/>
    <cellStyle name="Normal 2 4 15 3 3 2" xfId="17863"/>
    <cellStyle name="Normal 2 4 15 3 4" xfId="17864"/>
    <cellStyle name="Normal 2 4 15 4" xfId="17865"/>
    <cellStyle name="Normal 2 4 15 4 2" xfId="17866"/>
    <cellStyle name="Normal 2 4 15 4 2 2" xfId="17867"/>
    <cellStyle name="Normal 2 4 15 4 2 2 2" xfId="17868"/>
    <cellStyle name="Normal 2 4 15 4 2 3" xfId="17869"/>
    <cellStyle name="Normal 2 4 15 4 3" xfId="17870"/>
    <cellStyle name="Normal 2 4 15 4 3 2" xfId="17871"/>
    <cellStyle name="Normal 2 4 15 4 4" xfId="17872"/>
    <cellStyle name="Normal 2 4 15 5" xfId="17873"/>
    <cellStyle name="Normal 2 4 15 5 2" xfId="17874"/>
    <cellStyle name="Normal 2 4 15 5 2 2" xfId="17875"/>
    <cellStyle name="Normal 2 4 15 5 3" xfId="17876"/>
    <cellStyle name="Normal 2 4 15 6" xfId="17877"/>
    <cellStyle name="Normal 2 4 15 6 2" xfId="17878"/>
    <cellStyle name="Normal 2 4 15 7" xfId="17879"/>
    <cellStyle name="Normal 2 4 15 7 2" xfId="17880"/>
    <cellStyle name="Normal 2 4 15 8" xfId="17881"/>
    <cellStyle name="Normal 2 4 16" xfId="17882"/>
    <cellStyle name="Normal 2 4 16 2" xfId="17883"/>
    <cellStyle name="Normal 2 4 16 2 2" xfId="17884"/>
    <cellStyle name="Normal 2 4 16 2 2 2" xfId="17885"/>
    <cellStyle name="Normal 2 4 16 2 2 2 2" xfId="17886"/>
    <cellStyle name="Normal 2 4 16 2 2 3" xfId="17887"/>
    <cellStyle name="Normal 2 4 16 2 3" xfId="17888"/>
    <cellStyle name="Normal 2 4 16 2 3 2" xfId="17889"/>
    <cellStyle name="Normal 2 4 16 2 4" xfId="17890"/>
    <cellStyle name="Normal 2 4 16 3" xfId="17891"/>
    <cellStyle name="Normal 2 4 16 3 2" xfId="17892"/>
    <cellStyle name="Normal 2 4 16 3 2 2" xfId="17893"/>
    <cellStyle name="Normal 2 4 16 3 2 2 2" xfId="17894"/>
    <cellStyle name="Normal 2 4 16 3 2 3" xfId="17895"/>
    <cellStyle name="Normal 2 4 16 3 3" xfId="17896"/>
    <cellStyle name="Normal 2 4 16 3 3 2" xfId="17897"/>
    <cellStyle name="Normal 2 4 16 3 4" xfId="17898"/>
    <cellStyle name="Normal 2 4 16 4" xfId="17899"/>
    <cellStyle name="Normal 2 4 16 4 2" xfId="17900"/>
    <cellStyle name="Normal 2 4 16 4 2 2" xfId="17901"/>
    <cellStyle name="Normal 2 4 16 4 2 2 2" xfId="17902"/>
    <cellStyle name="Normal 2 4 16 4 2 3" xfId="17903"/>
    <cellStyle name="Normal 2 4 16 4 3" xfId="17904"/>
    <cellStyle name="Normal 2 4 16 4 3 2" xfId="17905"/>
    <cellStyle name="Normal 2 4 16 4 4" xfId="17906"/>
    <cellStyle name="Normal 2 4 16 5" xfId="17907"/>
    <cellStyle name="Normal 2 4 16 5 2" xfId="17908"/>
    <cellStyle name="Normal 2 4 16 5 2 2" xfId="17909"/>
    <cellStyle name="Normal 2 4 16 5 3" xfId="17910"/>
    <cellStyle name="Normal 2 4 16 6" xfId="17911"/>
    <cellStyle name="Normal 2 4 16 6 2" xfId="17912"/>
    <cellStyle name="Normal 2 4 16 7" xfId="17913"/>
    <cellStyle name="Normal 2 4 16 7 2" xfId="17914"/>
    <cellStyle name="Normal 2 4 16 8" xfId="17915"/>
    <cellStyle name="Normal 2 4 17" xfId="17916"/>
    <cellStyle name="Normal 2 4 17 2" xfId="17917"/>
    <cellStyle name="Normal 2 4 17 2 2" xfId="17918"/>
    <cellStyle name="Normal 2 4 17 2 2 2" xfId="17919"/>
    <cellStyle name="Normal 2 4 17 2 2 2 2" xfId="17920"/>
    <cellStyle name="Normal 2 4 17 2 2 3" xfId="17921"/>
    <cellStyle name="Normal 2 4 17 2 3" xfId="17922"/>
    <cellStyle name="Normal 2 4 17 2 3 2" xfId="17923"/>
    <cellStyle name="Normal 2 4 17 2 4" xfId="17924"/>
    <cellStyle name="Normal 2 4 17 3" xfId="17925"/>
    <cellStyle name="Normal 2 4 17 3 2" xfId="17926"/>
    <cellStyle name="Normal 2 4 17 3 2 2" xfId="17927"/>
    <cellStyle name="Normal 2 4 17 3 2 2 2" xfId="17928"/>
    <cellStyle name="Normal 2 4 17 3 2 3" xfId="17929"/>
    <cellStyle name="Normal 2 4 17 3 3" xfId="17930"/>
    <cellStyle name="Normal 2 4 17 3 3 2" xfId="17931"/>
    <cellStyle name="Normal 2 4 17 3 4" xfId="17932"/>
    <cellStyle name="Normal 2 4 17 4" xfId="17933"/>
    <cellStyle name="Normal 2 4 17 4 2" xfId="17934"/>
    <cellStyle name="Normal 2 4 17 4 2 2" xfId="17935"/>
    <cellStyle name="Normal 2 4 17 4 2 2 2" xfId="17936"/>
    <cellStyle name="Normal 2 4 17 4 2 3" xfId="17937"/>
    <cellStyle name="Normal 2 4 17 4 3" xfId="17938"/>
    <cellStyle name="Normal 2 4 17 4 3 2" xfId="17939"/>
    <cellStyle name="Normal 2 4 17 4 4" xfId="17940"/>
    <cellStyle name="Normal 2 4 17 5" xfId="17941"/>
    <cellStyle name="Normal 2 4 17 5 2" xfId="17942"/>
    <cellStyle name="Normal 2 4 17 5 2 2" xfId="17943"/>
    <cellStyle name="Normal 2 4 17 5 3" xfId="17944"/>
    <cellStyle name="Normal 2 4 17 6" xfId="17945"/>
    <cellStyle name="Normal 2 4 17 6 2" xfId="17946"/>
    <cellStyle name="Normal 2 4 17 7" xfId="17947"/>
    <cellStyle name="Normal 2 4 17 7 2" xfId="17948"/>
    <cellStyle name="Normal 2 4 17 8" xfId="17949"/>
    <cellStyle name="Normal 2 4 18" xfId="17950"/>
    <cellStyle name="Normal 2 4 18 2" xfId="17951"/>
    <cellStyle name="Normal 2 4 18 2 2" xfId="17952"/>
    <cellStyle name="Normal 2 4 18 2 2 2" xfId="17953"/>
    <cellStyle name="Normal 2 4 18 2 2 2 2" xfId="17954"/>
    <cellStyle name="Normal 2 4 18 2 2 3" xfId="17955"/>
    <cellStyle name="Normal 2 4 18 2 3" xfId="17956"/>
    <cellStyle name="Normal 2 4 18 2 3 2" xfId="17957"/>
    <cellStyle name="Normal 2 4 18 2 4" xfId="17958"/>
    <cellStyle name="Normal 2 4 18 3" xfId="17959"/>
    <cellStyle name="Normal 2 4 18 3 2" xfId="17960"/>
    <cellStyle name="Normal 2 4 18 3 2 2" xfId="17961"/>
    <cellStyle name="Normal 2 4 18 3 2 2 2" xfId="17962"/>
    <cellStyle name="Normal 2 4 18 3 2 3" xfId="17963"/>
    <cellStyle name="Normal 2 4 18 3 3" xfId="17964"/>
    <cellStyle name="Normal 2 4 18 3 3 2" xfId="17965"/>
    <cellStyle name="Normal 2 4 18 3 4" xfId="17966"/>
    <cellStyle name="Normal 2 4 18 4" xfId="17967"/>
    <cellStyle name="Normal 2 4 18 4 2" xfId="17968"/>
    <cellStyle name="Normal 2 4 18 4 2 2" xfId="17969"/>
    <cellStyle name="Normal 2 4 18 4 2 2 2" xfId="17970"/>
    <cellStyle name="Normal 2 4 18 4 2 3" xfId="17971"/>
    <cellStyle name="Normal 2 4 18 4 3" xfId="17972"/>
    <cellStyle name="Normal 2 4 18 4 3 2" xfId="17973"/>
    <cellStyle name="Normal 2 4 18 4 4" xfId="17974"/>
    <cellStyle name="Normal 2 4 18 5" xfId="17975"/>
    <cellStyle name="Normal 2 4 18 5 2" xfId="17976"/>
    <cellStyle name="Normal 2 4 18 5 2 2" xfId="17977"/>
    <cellStyle name="Normal 2 4 18 5 3" xfId="17978"/>
    <cellStyle name="Normal 2 4 18 6" xfId="17979"/>
    <cellStyle name="Normal 2 4 18 6 2" xfId="17980"/>
    <cellStyle name="Normal 2 4 18 7" xfId="17981"/>
    <cellStyle name="Normal 2 4 18 7 2" xfId="17982"/>
    <cellStyle name="Normal 2 4 18 8" xfId="17983"/>
    <cellStyle name="Normal 2 4 19" xfId="17984"/>
    <cellStyle name="Normal 2 4 19 2" xfId="17985"/>
    <cellStyle name="Normal 2 4 19 2 2" xfId="17986"/>
    <cellStyle name="Normal 2 4 19 2 2 2" xfId="17987"/>
    <cellStyle name="Normal 2 4 19 2 2 2 2" xfId="17988"/>
    <cellStyle name="Normal 2 4 19 2 2 3" xfId="17989"/>
    <cellStyle name="Normal 2 4 19 2 3" xfId="17990"/>
    <cellStyle name="Normal 2 4 19 2 3 2" xfId="17991"/>
    <cellStyle name="Normal 2 4 19 2 4" xfId="17992"/>
    <cellStyle name="Normal 2 4 19 3" xfId="17993"/>
    <cellStyle name="Normal 2 4 19 3 2" xfId="17994"/>
    <cellStyle name="Normal 2 4 19 3 2 2" xfId="17995"/>
    <cellStyle name="Normal 2 4 19 3 2 2 2" xfId="17996"/>
    <cellStyle name="Normal 2 4 19 3 2 3" xfId="17997"/>
    <cellStyle name="Normal 2 4 19 3 3" xfId="17998"/>
    <cellStyle name="Normal 2 4 19 3 3 2" xfId="17999"/>
    <cellStyle name="Normal 2 4 19 3 4" xfId="18000"/>
    <cellStyle name="Normal 2 4 19 4" xfId="18001"/>
    <cellStyle name="Normal 2 4 19 4 2" xfId="18002"/>
    <cellStyle name="Normal 2 4 19 4 2 2" xfId="18003"/>
    <cellStyle name="Normal 2 4 19 4 2 2 2" xfId="18004"/>
    <cellStyle name="Normal 2 4 19 4 2 3" xfId="18005"/>
    <cellStyle name="Normal 2 4 19 4 3" xfId="18006"/>
    <cellStyle name="Normal 2 4 19 4 3 2" xfId="18007"/>
    <cellStyle name="Normal 2 4 19 4 4" xfId="18008"/>
    <cellStyle name="Normal 2 4 19 5" xfId="18009"/>
    <cellStyle name="Normal 2 4 19 5 2" xfId="18010"/>
    <cellStyle name="Normal 2 4 19 5 2 2" xfId="18011"/>
    <cellStyle name="Normal 2 4 19 5 3" xfId="18012"/>
    <cellStyle name="Normal 2 4 19 6" xfId="18013"/>
    <cellStyle name="Normal 2 4 19 6 2" xfId="18014"/>
    <cellStyle name="Normal 2 4 19 7" xfId="18015"/>
    <cellStyle name="Normal 2 4 19 7 2" xfId="18016"/>
    <cellStyle name="Normal 2 4 19 8" xfId="18017"/>
    <cellStyle name="Normal 2 4 2" xfId="18018"/>
    <cellStyle name="Normal 2 4 2 2" xfId="18019"/>
    <cellStyle name="Normal 2 4 2 2 2" xfId="18020"/>
    <cellStyle name="Normal 2 4 2 2 2 2" xfId="18021"/>
    <cellStyle name="Normal 2 4 2 2 2 2 2" xfId="18022"/>
    <cellStyle name="Normal 2 4 2 2 2 3" xfId="18023"/>
    <cellStyle name="Normal 2 4 2 2 3" xfId="18024"/>
    <cellStyle name="Normal 2 4 2 2 3 2" xfId="18025"/>
    <cellStyle name="Normal 2 4 2 2 4" xfId="18026"/>
    <cellStyle name="Normal 2 4 2 3" xfId="18027"/>
    <cellStyle name="Normal 2 4 2 3 2" xfId="18028"/>
    <cellStyle name="Normal 2 4 2 3 2 2" xfId="18029"/>
    <cellStyle name="Normal 2 4 2 3 2 2 2" xfId="18030"/>
    <cellStyle name="Normal 2 4 2 3 2 3" xfId="18031"/>
    <cellStyle name="Normal 2 4 2 3 3" xfId="18032"/>
    <cellStyle name="Normal 2 4 2 3 3 2" xfId="18033"/>
    <cellStyle name="Normal 2 4 2 3 4" xfId="18034"/>
    <cellStyle name="Normal 2 4 2 4" xfId="18035"/>
    <cellStyle name="Normal 2 4 2 4 2" xfId="18036"/>
    <cellStyle name="Normal 2 4 2 4 2 2" xfId="18037"/>
    <cellStyle name="Normal 2 4 2 4 2 2 2" xfId="18038"/>
    <cellStyle name="Normal 2 4 2 4 2 3" xfId="18039"/>
    <cellStyle name="Normal 2 4 2 4 3" xfId="18040"/>
    <cellStyle name="Normal 2 4 2 4 3 2" xfId="18041"/>
    <cellStyle name="Normal 2 4 2 4 4" xfId="18042"/>
    <cellStyle name="Normal 2 4 2 5" xfId="18043"/>
    <cellStyle name="Normal 2 4 2 5 2" xfId="18044"/>
    <cellStyle name="Normal 2 4 2 5 2 2" xfId="18045"/>
    <cellStyle name="Normal 2 4 2 5 3" xfId="18046"/>
    <cellStyle name="Normal 2 4 2 6" xfId="18047"/>
    <cellStyle name="Normal 2 4 2 6 2" xfId="18048"/>
    <cellStyle name="Normal 2 4 2 7" xfId="18049"/>
    <cellStyle name="Normal 2 4 2 7 2" xfId="18050"/>
    <cellStyle name="Normal 2 4 2 8" xfId="18051"/>
    <cellStyle name="Normal 2 4 20" xfId="18052"/>
    <cellStyle name="Normal 2 4 20 2" xfId="18053"/>
    <cellStyle name="Normal 2 4 20 2 2" xfId="18054"/>
    <cellStyle name="Normal 2 4 20 2 2 2" xfId="18055"/>
    <cellStyle name="Normal 2 4 20 2 2 2 2" xfId="18056"/>
    <cellStyle name="Normal 2 4 20 2 2 3" xfId="18057"/>
    <cellStyle name="Normal 2 4 20 2 3" xfId="18058"/>
    <cellStyle name="Normal 2 4 20 2 3 2" xfId="18059"/>
    <cellStyle name="Normal 2 4 20 2 4" xfId="18060"/>
    <cellStyle name="Normal 2 4 20 3" xfId="18061"/>
    <cellStyle name="Normal 2 4 20 3 2" xfId="18062"/>
    <cellStyle name="Normal 2 4 20 3 2 2" xfId="18063"/>
    <cellStyle name="Normal 2 4 20 3 2 2 2" xfId="18064"/>
    <cellStyle name="Normal 2 4 20 3 2 3" xfId="18065"/>
    <cellStyle name="Normal 2 4 20 3 3" xfId="18066"/>
    <cellStyle name="Normal 2 4 20 3 3 2" xfId="18067"/>
    <cellStyle name="Normal 2 4 20 3 4" xfId="18068"/>
    <cellStyle name="Normal 2 4 20 4" xfId="18069"/>
    <cellStyle name="Normal 2 4 20 4 2" xfId="18070"/>
    <cellStyle name="Normal 2 4 20 4 2 2" xfId="18071"/>
    <cellStyle name="Normal 2 4 20 4 2 2 2" xfId="18072"/>
    <cellStyle name="Normal 2 4 20 4 2 3" xfId="18073"/>
    <cellStyle name="Normal 2 4 20 4 3" xfId="18074"/>
    <cellStyle name="Normal 2 4 20 4 3 2" xfId="18075"/>
    <cellStyle name="Normal 2 4 20 4 4" xfId="18076"/>
    <cellStyle name="Normal 2 4 20 5" xfId="18077"/>
    <cellStyle name="Normal 2 4 20 5 2" xfId="18078"/>
    <cellStyle name="Normal 2 4 20 5 2 2" xfId="18079"/>
    <cellStyle name="Normal 2 4 20 5 3" xfId="18080"/>
    <cellStyle name="Normal 2 4 20 6" xfId="18081"/>
    <cellStyle name="Normal 2 4 20 6 2" xfId="18082"/>
    <cellStyle name="Normal 2 4 20 7" xfId="18083"/>
    <cellStyle name="Normal 2 4 20 7 2" xfId="18084"/>
    <cellStyle name="Normal 2 4 20 8" xfId="18085"/>
    <cellStyle name="Normal 2 4 21" xfId="18086"/>
    <cellStyle name="Normal 2 4 21 2" xfId="18087"/>
    <cellStyle name="Normal 2 4 21 2 2" xfId="18088"/>
    <cellStyle name="Normal 2 4 21 2 2 2" xfId="18089"/>
    <cellStyle name="Normal 2 4 21 2 2 2 2" xfId="18090"/>
    <cellStyle name="Normal 2 4 21 2 2 3" xfId="18091"/>
    <cellStyle name="Normal 2 4 21 2 3" xfId="18092"/>
    <cellStyle name="Normal 2 4 21 2 3 2" xfId="18093"/>
    <cellStyle name="Normal 2 4 21 2 4" xfId="18094"/>
    <cellStyle name="Normal 2 4 21 3" xfId="18095"/>
    <cellStyle name="Normal 2 4 21 3 2" xfId="18096"/>
    <cellStyle name="Normal 2 4 21 3 2 2" xfId="18097"/>
    <cellStyle name="Normal 2 4 21 3 2 2 2" xfId="18098"/>
    <cellStyle name="Normal 2 4 21 3 2 3" xfId="18099"/>
    <cellStyle name="Normal 2 4 21 3 3" xfId="18100"/>
    <cellStyle name="Normal 2 4 21 3 3 2" xfId="18101"/>
    <cellStyle name="Normal 2 4 21 3 4" xfId="18102"/>
    <cellStyle name="Normal 2 4 21 4" xfId="18103"/>
    <cellStyle name="Normal 2 4 21 4 2" xfId="18104"/>
    <cellStyle name="Normal 2 4 21 4 2 2" xfId="18105"/>
    <cellStyle name="Normal 2 4 21 4 2 2 2" xfId="18106"/>
    <cellStyle name="Normal 2 4 21 4 2 3" xfId="18107"/>
    <cellStyle name="Normal 2 4 21 4 3" xfId="18108"/>
    <cellStyle name="Normal 2 4 21 4 3 2" xfId="18109"/>
    <cellStyle name="Normal 2 4 21 4 4" xfId="18110"/>
    <cellStyle name="Normal 2 4 21 5" xfId="18111"/>
    <cellStyle name="Normal 2 4 21 5 2" xfId="18112"/>
    <cellStyle name="Normal 2 4 21 5 2 2" xfId="18113"/>
    <cellStyle name="Normal 2 4 21 5 3" xfId="18114"/>
    <cellStyle name="Normal 2 4 21 6" xfId="18115"/>
    <cellStyle name="Normal 2 4 21 6 2" xfId="18116"/>
    <cellStyle name="Normal 2 4 21 7" xfId="18117"/>
    <cellStyle name="Normal 2 4 21 7 2" xfId="18118"/>
    <cellStyle name="Normal 2 4 21 8" xfId="18119"/>
    <cellStyle name="Normal 2 4 22" xfId="18120"/>
    <cellStyle name="Normal 2 4 22 2" xfId="18121"/>
    <cellStyle name="Normal 2 4 22 2 2" xfId="18122"/>
    <cellStyle name="Normal 2 4 22 2 2 2" xfId="18123"/>
    <cellStyle name="Normal 2 4 22 2 2 2 2" xfId="18124"/>
    <cellStyle name="Normal 2 4 22 2 2 3" xfId="18125"/>
    <cellStyle name="Normal 2 4 22 2 3" xfId="18126"/>
    <cellStyle name="Normal 2 4 22 2 3 2" xfId="18127"/>
    <cellStyle name="Normal 2 4 22 2 4" xfId="18128"/>
    <cellStyle name="Normal 2 4 22 3" xfId="18129"/>
    <cellStyle name="Normal 2 4 22 3 2" xfId="18130"/>
    <cellStyle name="Normal 2 4 22 3 2 2" xfId="18131"/>
    <cellStyle name="Normal 2 4 22 3 2 2 2" xfId="18132"/>
    <cellStyle name="Normal 2 4 22 3 2 3" xfId="18133"/>
    <cellStyle name="Normal 2 4 22 3 3" xfId="18134"/>
    <cellStyle name="Normal 2 4 22 3 3 2" xfId="18135"/>
    <cellStyle name="Normal 2 4 22 3 4" xfId="18136"/>
    <cellStyle name="Normal 2 4 22 4" xfId="18137"/>
    <cellStyle name="Normal 2 4 22 4 2" xfId="18138"/>
    <cellStyle name="Normal 2 4 22 4 2 2" xfId="18139"/>
    <cellStyle name="Normal 2 4 22 4 2 2 2" xfId="18140"/>
    <cellStyle name="Normal 2 4 22 4 2 3" xfId="18141"/>
    <cellStyle name="Normal 2 4 22 4 3" xfId="18142"/>
    <cellStyle name="Normal 2 4 22 4 3 2" xfId="18143"/>
    <cellStyle name="Normal 2 4 22 4 4" xfId="18144"/>
    <cellStyle name="Normal 2 4 22 5" xfId="18145"/>
    <cellStyle name="Normal 2 4 22 5 2" xfId="18146"/>
    <cellStyle name="Normal 2 4 22 5 2 2" xfId="18147"/>
    <cellStyle name="Normal 2 4 22 5 3" xfId="18148"/>
    <cellStyle name="Normal 2 4 22 6" xfId="18149"/>
    <cellStyle name="Normal 2 4 22 6 2" xfId="18150"/>
    <cellStyle name="Normal 2 4 22 7" xfId="18151"/>
    <cellStyle name="Normal 2 4 22 7 2" xfId="18152"/>
    <cellStyle name="Normal 2 4 22 8" xfId="18153"/>
    <cellStyle name="Normal 2 4 23" xfId="18154"/>
    <cellStyle name="Normal 2 4 23 2" xfId="18155"/>
    <cellStyle name="Normal 2 4 23 2 2" xfId="18156"/>
    <cellStyle name="Normal 2 4 23 2 2 2" xfId="18157"/>
    <cellStyle name="Normal 2 4 23 2 2 2 2" xfId="18158"/>
    <cellStyle name="Normal 2 4 23 2 2 3" xfId="18159"/>
    <cellStyle name="Normal 2 4 23 2 3" xfId="18160"/>
    <cellStyle name="Normal 2 4 23 2 3 2" xfId="18161"/>
    <cellStyle name="Normal 2 4 23 2 4" xfId="18162"/>
    <cellStyle name="Normal 2 4 23 3" xfId="18163"/>
    <cellStyle name="Normal 2 4 23 3 2" xfId="18164"/>
    <cellStyle name="Normal 2 4 23 3 2 2" xfId="18165"/>
    <cellStyle name="Normal 2 4 23 3 2 2 2" xfId="18166"/>
    <cellStyle name="Normal 2 4 23 3 2 3" xfId="18167"/>
    <cellStyle name="Normal 2 4 23 3 3" xfId="18168"/>
    <cellStyle name="Normal 2 4 23 3 3 2" xfId="18169"/>
    <cellStyle name="Normal 2 4 23 3 4" xfId="18170"/>
    <cellStyle name="Normal 2 4 23 4" xfId="18171"/>
    <cellStyle name="Normal 2 4 23 4 2" xfId="18172"/>
    <cellStyle name="Normal 2 4 23 4 2 2" xfId="18173"/>
    <cellStyle name="Normal 2 4 23 4 2 2 2" xfId="18174"/>
    <cellStyle name="Normal 2 4 23 4 2 3" xfId="18175"/>
    <cellStyle name="Normal 2 4 23 4 3" xfId="18176"/>
    <cellStyle name="Normal 2 4 23 4 3 2" xfId="18177"/>
    <cellStyle name="Normal 2 4 23 4 4" xfId="18178"/>
    <cellStyle name="Normal 2 4 23 5" xfId="18179"/>
    <cellStyle name="Normal 2 4 23 5 2" xfId="18180"/>
    <cellStyle name="Normal 2 4 23 5 2 2" xfId="18181"/>
    <cellStyle name="Normal 2 4 23 5 3" xfId="18182"/>
    <cellStyle name="Normal 2 4 23 6" xfId="18183"/>
    <cellStyle name="Normal 2 4 23 6 2" xfId="18184"/>
    <cellStyle name="Normal 2 4 23 7" xfId="18185"/>
    <cellStyle name="Normal 2 4 23 7 2" xfId="18186"/>
    <cellStyle name="Normal 2 4 23 8" xfId="18187"/>
    <cellStyle name="Normal 2 4 24" xfId="18188"/>
    <cellStyle name="Normal 2 4 24 2" xfId="18189"/>
    <cellStyle name="Normal 2 4 24 2 2" xfId="18190"/>
    <cellStyle name="Normal 2 4 24 2 2 2" xfId="18191"/>
    <cellStyle name="Normal 2 4 24 2 2 2 2" xfId="18192"/>
    <cellStyle name="Normal 2 4 24 2 2 3" xfId="18193"/>
    <cellStyle name="Normal 2 4 24 2 3" xfId="18194"/>
    <cellStyle name="Normal 2 4 24 2 3 2" xfId="18195"/>
    <cellStyle name="Normal 2 4 24 2 4" xfId="18196"/>
    <cellStyle name="Normal 2 4 24 3" xfId="18197"/>
    <cellStyle name="Normal 2 4 24 3 2" xfId="18198"/>
    <cellStyle name="Normal 2 4 24 3 2 2" xfId="18199"/>
    <cellStyle name="Normal 2 4 24 3 2 2 2" xfId="18200"/>
    <cellStyle name="Normal 2 4 24 3 2 3" xfId="18201"/>
    <cellStyle name="Normal 2 4 24 3 3" xfId="18202"/>
    <cellStyle name="Normal 2 4 24 3 3 2" xfId="18203"/>
    <cellStyle name="Normal 2 4 24 3 4" xfId="18204"/>
    <cellStyle name="Normal 2 4 24 4" xfId="18205"/>
    <cellStyle name="Normal 2 4 24 4 2" xfId="18206"/>
    <cellStyle name="Normal 2 4 24 4 2 2" xfId="18207"/>
    <cellStyle name="Normal 2 4 24 4 2 2 2" xfId="18208"/>
    <cellStyle name="Normal 2 4 24 4 2 3" xfId="18209"/>
    <cellStyle name="Normal 2 4 24 4 3" xfId="18210"/>
    <cellStyle name="Normal 2 4 24 4 3 2" xfId="18211"/>
    <cellStyle name="Normal 2 4 24 4 4" xfId="18212"/>
    <cellStyle name="Normal 2 4 24 5" xfId="18213"/>
    <cellStyle name="Normal 2 4 24 5 2" xfId="18214"/>
    <cellStyle name="Normal 2 4 24 5 2 2" xfId="18215"/>
    <cellStyle name="Normal 2 4 24 5 3" xfId="18216"/>
    <cellStyle name="Normal 2 4 24 6" xfId="18217"/>
    <cellStyle name="Normal 2 4 24 6 2" xfId="18218"/>
    <cellStyle name="Normal 2 4 24 7" xfId="18219"/>
    <cellStyle name="Normal 2 4 24 7 2" xfId="18220"/>
    <cellStyle name="Normal 2 4 24 8" xfId="18221"/>
    <cellStyle name="Normal 2 4 25" xfId="18222"/>
    <cellStyle name="Normal 2 4 25 2" xfId="18223"/>
    <cellStyle name="Normal 2 4 25 2 2" xfId="18224"/>
    <cellStyle name="Normal 2 4 25 2 2 2" xfId="18225"/>
    <cellStyle name="Normal 2 4 25 2 2 2 2" xfId="18226"/>
    <cellStyle name="Normal 2 4 25 2 2 3" xfId="18227"/>
    <cellStyle name="Normal 2 4 25 2 3" xfId="18228"/>
    <cellStyle name="Normal 2 4 25 2 3 2" xfId="18229"/>
    <cellStyle name="Normal 2 4 25 2 4" xfId="18230"/>
    <cellStyle name="Normal 2 4 25 3" xfId="18231"/>
    <cellStyle name="Normal 2 4 25 3 2" xfId="18232"/>
    <cellStyle name="Normal 2 4 25 3 2 2" xfId="18233"/>
    <cellStyle name="Normal 2 4 25 3 2 2 2" xfId="18234"/>
    <cellStyle name="Normal 2 4 25 3 2 3" xfId="18235"/>
    <cellStyle name="Normal 2 4 25 3 3" xfId="18236"/>
    <cellStyle name="Normal 2 4 25 3 3 2" xfId="18237"/>
    <cellStyle name="Normal 2 4 25 3 4" xfId="18238"/>
    <cellStyle name="Normal 2 4 25 4" xfId="18239"/>
    <cellStyle name="Normal 2 4 25 4 2" xfId="18240"/>
    <cellStyle name="Normal 2 4 25 4 2 2" xfId="18241"/>
    <cellStyle name="Normal 2 4 25 4 2 2 2" xfId="18242"/>
    <cellStyle name="Normal 2 4 25 4 2 3" xfId="18243"/>
    <cellStyle name="Normal 2 4 25 4 3" xfId="18244"/>
    <cellStyle name="Normal 2 4 25 4 3 2" xfId="18245"/>
    <cellStyle name="Normal 2 4 25 4 4" xfId="18246"/>
    <cellStyle name="Normal 2 4 25 5" xfId="18247"/>
    <cellStyle name="Normal 2 4 25 5 2" xfId="18248"/>
    <cellStyle name="Normal 2 4 25 5 2 2" xfId="18249"/>
    <cellStyle name="Normal 2 4 25 5 3" xfId="18250"/>
    <cellStyle name="Normal 2 4 25 6" xfId="18251"/>
    <cellStyle name="Normal 2 4 25 6 2" xfId="18252"/>
    <cellStyle name="Normal 2 4 25 7" xfId="18253"/>
    <cellStyle name="Normal 2 4 25 7 2" xfId="18254"/>
    <cellStyle name="Normal 2 4 25 8" xfId="18255"/>
    <cellStyle name="Normal 2 4 26" xfId="18256"/>
    <cellStyle name="Normal 2 4 26 2" xfId="18257"/>
    <cellStyle name="Normal 2 4 26 2 2" xfId="18258"/>
    <cellStyle name="Normal 2 4 26 2 2 2" xfId="18259"/>
    <cellStyle name="Normal 2 4 26 2 2 2 2" xfId="18260"/>
    <cellStyle name="Normal 2 4 26 2 2 3" xfId="18261"/>
    <cellStyle name="Normal 2 4 26 2 3" xfId="18262"/>
    <cellStyle name="Normal 2 4 26 2 3 2" xfId="18263"/>
    <cellStyle name="Normal 2 4 26 2 4" xfId="18264"/>
    <cellStyle name="Normal 2 4 26 3" xfId="18265"/>
    <cellStyle name="Normal 2 4 26 3 2" xfId="18266"/>
    <cellStyle name="Normal 2 4 26 3 2 2" xfId="18267"/>
    <cellStyle name="Normal 2 4 26 3 2 2 2" xfId="18268"/>
    <cellStyle name="Normal 2 4 26 3 2 3" xfId="18269"/>
    <cellStyle name="Normal 2 4 26 3 3" xfId="18270"/>
    <cellStyle name="Normal 2 4 26 3 3 2" xfId="18271"/>
    <cellStyle name="Normal 2 4 26 3 4" xfId="18272"/>
    <cellStyle name="Normal 2 4 26 4" xfId="18273"/>
    <cellStyle name="Normal 2 4 26 4 2" xfId="18274"/>
    <cellStyle name="Normal 2 4 26 4 2 2" xfId="18275"/>
    <cellStyle name="Normal 2 4 26 4 2 2 2" xfId="18276"/>
    <cellStyle name="Normal 2 4 26 4 2 3" xfId="18277"/>
    <cellStyle name="Normal 2 4 26 4 3" xfId="18278"/>
    <cellStyle name="Normal 2 4 26 4 3 2" xfId="18279"/>
    <cellStyle name="Normal 2 4 26 4 4" xfId="18280"/>
    <cellStyle name="Normal 2 4 26 5" xfId="18281"/>
    <cellStyle name="Normal 2 4 26 5 2" xfId="18282"/>
    <cellStyle name="Normal 2 4 26 5 2 2" xfId="18283"/>
    <cellStyle name="Normal 2 4 26 5 3" xfId="18284"/>
    <cellStyle name="Normal 2 4 26 6" xfId="18285"/>
    <cellStyle name="Normal 2 4 26 6 2" xfId="18286"/>
    <cellStyle name="Normal 2 4 26 7" xfId="18287"/>
    <cellStyle name="Normal 2 4 26 7 2" xfId="18288"/>
    <cellStyle name="Normal 2 4 26 8" xfId="18289"/>
    <cellStyle name="Normal 2 4 27" xfId="18290"/>
    <cellStyle name="Normal 2 4 27 2" xfId="18291"/>
    <cellStyle name="Normal 2 4 27 2 2" xfId="18292"/>
    <cellStyle name="Normal 2 4 27 2 2 2" xfId="18293"/>
    <cellStyle name="Normal 2 4 27 2 2 2 2" xfId="18294"/>
    <cellStyle name="Normal 2 4 27 2 2 3" xfId="18295"/>
    <cellStyle name="Normal 2 4 27 2 3" xfId="18296"/>
    <cellStyle name="Normal 2 4 27 2 3 2" xfId="18297"/>
    <cellStyle name="Normal 2 4 27 2 4" xfId="18298"/>
    <cellStyle name="Normal 2 4 27 3" xfId="18299"/>
    <cellStyle name="Normal 2 4 27 3 2" xfId="18300"/>
    <cellStyle name="Normal 2 4 27 3 2 2" xfId="18301"/>
    <cellStyle name="Normal 2 4 27 3 2 2 2" xfId="18302"/>
    <cellStyle name="Normal 2 4 27 3 2 3" xfId="18303"/>
    <cellStyle name="Normal 2 4 27 3 3" xfId="18304"/>
    <cellStyle name="Normal 2 4 27 3 3 2" xfId="18305"/>
    <cellStyle name="Normal 2 4 27 3 4" xfId="18306"/>
    <cellStyle name="Normal 2 4 27 4" xfId="18307"/>
    <cellStyle name="Normal 2 4 27 4 2" xfId="18308"/>
    <cellStyle name="Normal 2 4 27 4 2 2" xfId="18309"/>
    <cellStyle name="Normal 2 4 27 4 2 2 2" xfId="18310"/>
    <cellStyle name="Normal 2 4 27 4 2 3" xfId="18311"/>
    <cellStyle name="Normal 2 4 27 4 3" xfId="18312"/>
    <cellStyle name="Normal 2 4 27 4 3 2" xfId="18313"/>
    <cellStyle name="Normal 2 4 27 4 4" xfId="18314"/>
    <cellStyle name="Normal 2 4 27 5" xfId="18315"/>
    <cellStyle name="Normal 2 4 27 5 2" xfId="18316"/>
    <cellStyle name="Normal 2 4 27 5 2 2" xfId="18317"/>
    <cellStyle name="Normal 2 4 27 5 3" xfId="18318"/>
    <cellStyle name="Normal 2 4 27 6" xfId="18319"/>
    <cellStyle name="Normal 2 4 27 6 2" xfId="18320"/>
    <cellStyle name="Normal 2 4 27 7" xfId="18321"/>
    <cellStyle name="Normal 2 4 27 7 2" xfId="18322"/>
    <cellStyle name="Normal 2 4 27 8" xfId="18323"/>
    <cellStyle name="Normal 2 4 28" xfId="18324"/>
    <cellStyle name="Normal 2 4 28 2" xfId="18325"/>
    <cellStyle name="Normal 2 4 28 2 2" xfId="18326"/>
    <cellStyle name="Normal 2 4 28 2 2 2" xfId="18327"/>
    <cellStyle name="Normal 2 4 28 2 2 2 2" xfId="18328"/>
    <cellStyle name="Normal 2 4 28 2 2 3" xfId="18329"/>
    <cellStyle name="Normal 2 4 28 2 3" xfId="18330"/>
    <cellStyle name="Normal 2 4 28 2 3 2" xfId="18331"/>
    <cellStyle name="Normal 2 4 28 2 4" xfId="18332"/>
    <cellStyle name="Normal 2 4 28 3" xfId="18333"/>
    <cellStyle name="Normal 2 4 28 3 2" xfId="18334"/>
    <cellStyle name="Normal 2 4 28 3 2 2" xfId="18335"/>
    <cellStyle name="Normal 2 4 28 3 2 2 2" xfId="18336"/>
    <cellStyle name="Normal 2 4 28 3 2 3" xfId="18337"/>
    <cellStyle name="Normal 2 4 28 3 3" xfId="18338"/>
    <cellStyle name="Normal 2 4 28 3 3 2" xfId="18339"/>
    <cellStyle name="Normal 2 4 28 3 4" xfId="18340"/>
    <cellStyle name="Normal 2 4 28 4" xfId="18341"/>
    <cellStyle name="Normal 2 4 28 4 2" xfId="18342"/>
    <cellStyle name="Normal 2 4 28 4 2 2" xfId="18343"/>
    <cellStyle name="Normal 2 4 28 4 2 2 2" xfId="18344"/>
    <cellStyle name="Normal 2 4 28 4 2 3" xfId="18345"/>
    <cellStyle name="Normal 2 4 28 4 3" xfId="18346"/>
    <cellStyle name="Normal 2 4 28 4 3 2" xfId="18347"/>
    <cellStyle name="Normal 2 4 28 4 4" xfId="18348"/>
    <cellStyle name="Normal 2 4 28 5" xfId="18349"/>
    <cellStyle name="Normal 2 4 28 5 2" xfId="18350"/>
    <cellStyle name="Normal 2 4 28 5 2 2" xfId="18351"/>
    <cellStyle name="Normal 2 4 28 5 3" xfId="18352"/>
    <cellStyle name="Normal 2 4 28 6" xfId="18353"/>
    <cellStyle name="Normal 2 4 28 6 2" xfId="18354"/>
    <cellStyle name="Normal 2 4 28 7" xfId="18355"/>
    <cellStyle name="Normal 2 4 28 7 2" xfId="18356"/>
    <cellStyle name="Normal 2 4 28 8" xfId="18357"/>
    <cellStyle name="Normal 2 4 29" xfId="18358"/>
    <cellStyle name="Normal 2 4 29 2" xfId="18359"/>
    <cellStyle name="Normal 2 4 29 2 2" xfId="18360"/>
    <cellStyle name="Normal 2 4 29 2 2 2" xfId="18361"/>
    <cellStyle name="Normal 2 4 29 2 2 2 2" xfId="18362"/>
    <cellStyle name="Normal 2 4 29 2 2 3" xfId="18363"/>
    <cellStyle name="Normal 2 4 29 2 3" xfId="18364"/>
    <cellStyle name="Normal 2 4 29 2 3 2" xfId="18365"/>
    <cellStyle name="Normal 2 4 29 2 4" xfId="18366"/>
    <cellStyle name="Normal 2 4 29 3" xfId="18367"/>
    <cellStyle name="Normal 2 4 29 3 2" xfId="18368"/>
    <cellStyle name="Normal 2 4 29 3 2 2" xfId="18369"/>
    <cellStyle name="Normal 2 4 29 3 2 2 2" xfId="18370"/>
    <cellStyle name="Normal 2 4 29 3 2 3" xfId="18371"/>
    <cellStyle name="Normal 2 4 29 3 3" xfId="18372"/>
    <cellStyle name="Normal 2 4 29 3 3 2" xfId="18373"/>
    <cellStyle name="Normal 2 4 29 3 4" xfId="18374"/>
    <cellStyle name="Normal 2 4 29 4" xfId="18375"/>
    <cellStyle name="Normal 2 4 29 4 2" xfId="18376"/>
    <cellStyle name="Normal 2 4 29 4 2 2" xfId="18377"/>
    <cellStyle name="Normal 2 4 29 4 2 2 2" xfId="18378"/>
    <cellStyle name="Normal 2 4 29 4 2 3" xfId="18379"/>
    <cellStyle name="Normal 2 4 29 4 3" xfId="18380"/>
    <cellStyle name="Normal 2 4 29 4 3 2" xfId="18381"/>
    <cellStyle name="Normal 2 4 29 4 4" xfId="18382"/>
    <cellStyle name="Normal 2 4 29 5" xfId="18383"/>
    <cellStyle name="Normal 2 4 29 5 2" xfId="18384"/>
    <cellStyle name="Normal 2 4 29 5 2 2" xfId="18385"/>
    <cellStyle name="Normal 2 4 29 5 3" xfId="18386"/>
    <cellStyle name="Normal 2 4 29 6" xfId="18387"/>
    <cellStyle name="Normal 2 4 29 6 2" xfId="18388"/>
    <cellStyle name="Normal 2 4 29 7" xfId="18389"/>
    <cellStyle name="Normal 2 4 29 7 2" xfId="18390"/>
    <cellStyle name="Normal 2 4 29 8" xfId="18391"/>
    <cellStyle name="Normal 2 4 3" xfId="18392"/>
    <cellStyle name="Normal 2 4 3 2" xfId="18393"/>
    <cellStyle name="Normal 2 4 3 2 2" xfId="18394"/>
    <cellStyle name="Normal 2 4 3 2 2 2" xfId="18395"/>
    <cellStyle name="Normal 2 4 3 2 2 2 2" xfId="18396"/>
    <cellStyle name="Normal 2 4 3 2 2 3" xfId="18397"/>
    <cellStyle name="Normal 2 4 3 2 3" xfId="18398"/>
    <cellStyle name="Normal 2 4 3 2 3 2" xfId="18399"/>
    <cellStyle name="Normal 2 4 3 2 4" xfId="18400"/>
    <cellStyle name="Normal 2 4 3 3" xfId="18401"/>
    <cellStyle name="Normal 2 4 3 3 2" xfId="18402"/>
    <cellStyle name="Normal 2 4 3 3 2 2" xfId="18403"/>
    <cellStyle name="Normal 2 4 3 3 2 2 2" xfId="18404"/>
    <cellStyle name="Normal 2 4 3 3 2 3" xfId="18405"/>
    <cellStyle name="Normal 2 4 3 3 3" xfId="18406"/>
    <cellStyle name="Normal 2 4 3 3 3 2" xfId="18407"/>
    <cellStyle name="Normal 2 4 3 3 4" xfId="18408"/>
    <cellStyle name="Normal 2 4 3 4" xfId="18409"/>
    <cellStyle name="Normal 2 4 3 4 2" xfId="18410"/>
    <cellStyle name="Normal 2 4 3 4 2 2" xfId="18411"/>
    <cellStyle name="Normal 2 4 3 4 2 2 2" xfId="18412"/>
    <cellStyle name="Normal 2 4 3 4 2 3" xfId="18413"/>
    <cellStyle name="Normal 2 4 3 4 3" xfId="18414"/>
    <cellStyle name="Normal 2 4 3 4 3 2" xfId="18415"/>
    <cellStyle name="Normal 2 4 3 4 4" xfId="18416"/>
    <cellStyle name="Normal 2 4 3 5" xfId="18417"/>
    <cellStyle name="Normal 2 4 3 5 2" xfId="18418"/>
    <cellStyle name="Normal 2 4 3 5 2 2" xfId="18419"/>
    <cellStyle name="Normal 2 4 3 5 3" xfId="18420"/>
    <cellStyle name="Normal 2 4 3 6" xfId="18421"/>
    <cellStyle name="Normal 2 4 3 6 2" xfId="18422"/>
    <cellStyle name="Normal 2 4 3 7" xfId="18423"/>
    <cellStyle name="Normal 2 4 3 7 2" xfId="18424"/>
    <cellStyle name="Normal 2 4 3 8" xfId="18425"/>
    <cellStyle name="Normal 2 4 30" xfId="18426"/>
    <cellStyle name="Normal 2 4 30 2" xfId="18427"/>
    <cellStyle name="Normal 2 4 30 2 2" xfId="18428"/>
    <cellStyle name="Normal 2 4 30 2 2 2" xfId="18429"/>
    <cellStyle name="Normal 2 4 30 2 3" xfId="18430"/>
    <cellStyle name="Normal 2 4 30 3" xfId="18431"/>
    <cellStyle name="Normal 2 4 30 3 2" xfId="18432"/>
    <cellStyle name="Normal 2 4 30 4" xfId="18433"/>
    <cellStyle name="Normal 2 4 31" xfId="18434"/>
    <cellStyle name="Normal 2 4 31 2" xfId="18435"/>
    <cellStyle name="Normal 2 4 31 2 2" xfId="18436"/>
    <cellStyle name="Normal 2 4 31 2 2 2" xfId="18437"/>
    <cellStyle name="Normal 2 4 31 2 3" xfId="18438"/>
    <cellStyle name="Normal 2 4 31 3" xfId="18439"/>
    <cellStyle name="Normal 2 4 31 3 2" xfId="18440"/>
    <cellStyle name="Normal 2 4 31 4" xfId="18441"/>
    <cellStyle name="Normal 2 4 32" xfId="18442"/>
    <cellStyle name="Normal 2 4 32 2" xfId="18443"/>
    <cellStyle name="Normal 2 4 32 2 2" xfId="18444"/>
    <cellStyle name="Normal 2 4 32 2 2 2" xfId="18445"/>
    <cellStyle name="Normal 2 4 32 2 3" xfId="18446"/>
    <cellStyle name="Normal 2 4 32 3" xfId="18447"/>
    <cellStyle name="Normal 2 4 32 3 2" xfId="18448"/>
    <cellStyle name="Normal 2 4 32 4" xfId="18449"/>
    <cellStyle name="Normal 2 4 33" xfId="18450"/>
    <cellStyle name="Normal 2 4 33 2" xfId="18451"/>
    <cellStyle name="Normal 2 4 33 2 2" xfId="18452"/>
    <cellStyle name="Normal 2 4 33 3" xfId="18453"/>
    <cellStyle name="Normal 2 4 34" xfId="18454"/>
    <cellStyle name="Normal 2 4 34 2" xfId="18455"/>
    <cellStyle name="Normal 2 4 35" xfId="18456"/>
    <cellStyle name="Normal 2 4 35 2" xfId="18457"/>
    <cellStyle name="Normal 2 4 36" xfId="18458"/>
    <cellStyle name="Normal 2 4 4" xfId="18459"/>
    <cellStyle name="Normal 2 4 4 2" xfId="18460"/>
    <cellStyle name="Normal 2 4 4 2 2" xfId="18461"/>
    <cellStyle name="Normal 2 4 4 2 2 2" xfId="18462"/>
    <cellStyle name="Normal 2 4 4 2 2 2 2" xfId="18463"/>
    <cellStyle name="Normal 2 4 4 2 2 3" xfId="18464"/>
    <cellStyle name="Normal 2 4 4 2 3" xfId="18465"/>
    <cellStyle name="Normal 2 4 4 2 3 2" xfId="18466"/>
    <cellStyle name="Normal 2 4 4 2 4" xfId="18467"/>
    <cellStyle name="Normal 2 4 4 3" xfId="18468"/>
    <cellStyle name="Normal 2 4 4 3 2" xfId="18469"/>
    <cellStyle name="Normal 2 4 4 3 2 2" xfId="18470"/>
    <cellStyle name="Normal 2 4 4 3 2 2 2" xfId="18471"/>
    <cellStyle name="Normal 2 4 4 3 2 3" xfId="18472"/>
    <cellStyle name="Normal 2 4 4 3 3" xfId="18473"/>
    <cellStyle name="Normal 2 4 4 3 3 2" xfId="18474"/>
    <cellStyle name="Normal 2 4 4 3 4" xfId="18475"/>
    <cellStyle name="Normal 2 4 4 4" xfId="18476"/>
    <cellStyle name="Normal 2 4 4 4 2" xfId="18477"/>
    <cellStyle name="Normal 2 4 4 4 2 2" xfId="18478"/>
    <cellStyle name="Normal 2 4 4 4 2 2 2" xfId="18479"/>
    <cellStyle name="Normal 2 4 4 4 2 3" xfId="18480"/>
    <cellStyle name="Normal 2 4 4 4 3" xfId="18481"/>
    <cellStyle name="Normal 2 4 4 4 3 2" xfId="18482"/>
    <cellStyle name="Normal 2 4 4 4 4" xfId="18483"/>
    <cellStyle name="Normal 2 4 4 5" xfId="18484"/>
    <cellStyle name="Normal 2 4 4 5 2" xfId="18485"/>
    <cellStyle name="Normal 2 4 4 5 2 2" xfId="18486"/>
    <cellStyle name="Normal 2 4 4 5 3" xfId="18487"/>
    <cellStyle name="Normal 2 4 4 6" xfId="18488"/>
    <cellStyle name="Normal 2 4 4 6 2" xfId="18489"/>
    <cellStyle name="Normal 2 4 4 7" xfId="18490"/>
    <cellStyle name="Normal 2 4 4 7 2" xfId="18491"/>
    <cellStyle name="Normal 2 4 4 8" xfId="18492"/>
    <cellStyle name="Normal 2 4 5" xfId="18493"/>
    <cellStyle name="Normal 2 4 5 2" xfId="18494"/>
    <cellStyle name="Normal 2 4 5 2 2" xfId="18495"/>
    <cellStyle name="Normal 2 4 5 2 2 2" xfId="18496"/>
    <cellStyle name="Normal 2 4 5 2 2 2 2" xfId="18497"/>
    <cellStyle name="Normal 2 4 5 2 2 3" xfId="18498"/>
    <cellStyle name="Normal 2 4 5 2 3" xfId="18499"/>
    <cellStyle name="Normal 2 4 5 2 3 2" xfId="18500"/>
    <cellStyle name="Normal 2 4 5 2 4" xfId="18501"/>
    <cellStyle name="Normal 2 4 5 3" xfId="18502"/>
    <cellStyle name="Normal 2 4 5 3 2" xfId="18503"/>
    <cellStyle name="Normal 2 4 5 3 2 2" xfId="18504"/>
    <cellStyle name="Normal 2 4 5 3 2 2 2" xfId="18505"/>
    <cellStyle name="Normal 2 4 5 3 2 3" xfId="18506"/>
    <cellStyle name="Normal 2 4 5 3 3" xfId="18507"/>
    <cellStyle name="Normal 2 4 5 3 3 2" xfId="18508"/>
    <cellStyle name="Normal 2 4 5 3 4" xfId="18509"/>
    <cellStyle name="Normal 2 4 5 4" xfId="18510"/>
    <cellStyle name="Normal 2 4 5 4 2" xfId="18511"/>
    <cellStyle name="Normal 2 4 5 4 2 2" xfId="18512"/>
    <cellStyle name="Normal 2 4 5 4 2 2 2" xfId="18513"/>
    <cellStyle name="Normal 2 4 5 4 2 3" xfId="18514"/>
    <cellStyle name="Normal 2 4 5 4 3" xfId="18515"/>
    <cellStyle name="Normal 2 4 5 4 3 2" xfId="18516"/>
    <cellStyle name="Normal 2 4 5 4 4" xfId="18517"/>
    <cellStyle name="Normal 2 4 5 5" xfId="18518"/>
    <cellStyle name="Normal 2 4 5 5 2" xfId="18519"/>
    <cellStyle name="Normal 2 4 5 5 2 2" xfId="18520"/>
    <cellStyle name="Normal 2 4 5 5 3" xfId="18521"/>
    <cellStyle name="Normal 2 4 5 6" xfId="18522"/>
    <cellStyle name="Normal 2 4 5 6 2" xfId="18523"/>
    <cellStyle name="Normal 2 4 5 7" xfId="18524"/>
    <cellStyle name="Normal 2 4 5 7 2" xfId="18525"/>
    <cellStyle name="Normal 2 4 5 8" xfId="18526"/>
    <cellStyle name="Normal 2 4 6" xfId="18527"/>
    <cellStyle name="Normal 2 4 6 2" xfId="18528"/>
    <cellStyle name="Normal 2 4 6 2 2" xfId="18529"/>
    <cellStyle name="Normal 2 4 6 2 2 2" xfId="18530"/>
    <cellStyle name="Normal 2 4 6 2 2 2 2" xfId="18531"/>
    <cellStyle name="Normal 2 4 6 2 2 3" xfId="18532"/>
    <cellStyle name="Normal 2 4 6 2 3" xfId="18533"/>
    <cellStyle name="Normal 2 4 6 2 3 2" xfId="18534"/>
    <cellStyle name="Normal 2 4 6 2 4" xfId="18535"/>
    <cellStyle name="Normal 2 4 6 3" xfId="18536"/>
    <cellStyle name="Normal 2 4 6 3 2" xfId="18537"/>
    <cellStyle name="Normal 2 4 6 3 2 2" xfId="18538"/>
    <cellStyle name="Normal 2 4 6 3 2 2 2" xfId="18539"/>
    <cellStyle name="Normal 2 4 6 3 2 3" xfId="18540"/>
    <cellStyle name="Normal 2 4 6 3 3" xfId="18541"/>
    <cellStyle name="Normal 2 4 6 3 3 2" xfId="18542"/>
    <cellStyle name="Normal 2 4 6 3 4" xfId="18543"/>
    <cellStyle name="Normal 2 4 6 4" xfId="18544"/>
    <cellStyle name="Normal 2 4 6 4 2" xfId="18545"/>
    <cellStyle name="Normal 2 4 6 4 2 2" xfId="18546"/>
    <cellStyle name="Normal 2 4 6 4 2 2 2" xfId="18547"/>
    <cellStyle name="Normal 2 4 6 4 2 3" xfId="18548"/>
    <cellStyle name="Normal 2 4 6 4 3" xfId="18549"/>
    <cellStyle name="Normal 2 4 6 4 3 2" xfId="18550"/>
    <cellStyle name="Normal 2 4 6 4 4" xfId="18551"/>
    <cellStyle name="Normal 2 4 6 5" xfId="18552"/>
    <cellStyle name="Normal 2 4 6 5 2" xfId="18553"/>
    <cellStyle name="Normal 2 4 6 5 2 2" xfId="18554"/>
    <cellStyle name="Normal 2 4 6 5 3" xfId="18555"/>
    <cellStyle name="Normal 2 4 6 6" xfId="18556"/>
    <cellStyle name="Normal 2 4 6 6 2" xfId="18557"/>
    <cellStyle name="Normal 2 4 6 7" xfId="18558"/>
    <cellStyle name="Normal 2 4 6 7 2" xfId="18559"/>
    <cellStyle name="Normal 2 4 6 8" xfId="18560"/>
    <cellStyle name="Normal 2 4 7" xfId="18561"/>
    <cellStyle name="Normal 2 4 7 2" xfId="18562"/>
    <cellStyle name="Normal 2 4 7 2 2" xfId="18563"/>
    <cellStyle name="Normal 2 4 7 2 2 2" xfId="18564"/>
    <cellStyle name="Normal 2 4 7 2 2 2 2" xfId="18565"/>
    <cellStyle name="Normal 2 4 7 2 2 3" xfId="18566"/>
    <cellStyle name="Normal 2 4 7 2 3" xfId="18567"/>
    <cellStyle name="Normal 2 4 7 2 3 2" xfId="18568"/>
    <cellStyle name="Normal 2 4 7 2 4" xfId="18569"/>
    <cellStyle name="Normal 2 4 7 3" xfId="18570"/>
    <cellStyle name="Normal 2 4 7 3 2" xfId="18571"/>
    <cellStyle name="Normal 2 4 7 3 2 2" xfId="18572"/>
    <cellStyle name="Normal 2 4 7 3 2 2 2" xfId="18573"/>
    <cellStyle name="Normal 2 4 7 3 2 3" xfId="18574"/>
    <cellStyle name="Normal 2 4 7 3 3" xfId="18575"/>
    <cellStyle name="Normal 2 4 7 3 3 2" xfId="18576"/>
    <cellStyle name="Normal 2 4 7 3 4" xfId="18577"/>
    <cellStyle name="Normal 2 4 7 4" xfId="18578"/>
    <cellStyle name="Normal 2 4 7 4 2" xfId="18579"/>
    <cellStyle name="Normal 2 4 7 4 2 2" xfId="18580"/>
    <cellStyle name="Normal 2 4 7 4 2 2 2" xfId="18581"/>
    <cellStyle name="Normal 2 4 7 4 2 3" xfId="18582"/>
    <cellStyle name="Normal 2 4 7 4 3" xfId="18583"/>
    <cellStyle name="Normal 2 4 7 4 3 2" xfId="18584"/>
    <cellStyle name="Normal 2 4 7 4 4" xfId="18585"/>
    <cellStyle name="Normal 2 4 7 5" xfId="18586"/>
    <cellStyle name="Normal 2 4 7 5 2" xfId="18587"/>
    <cellStyle name="Normal 2 4 7 5 2 2" xfId="18588"/>
    <cellStyle name="Normal 2 4 7 5 3" xfId="18589"/>
    <cellStyle name="Normal 2 4 7 6" xfId="18590"/>
    <cellStyle name="Normal 2 4 7 6 2" xfId="18591"/>
    <cellStyle name="Normal 2 4 7 7" xfId="18592"/>
    <cellStyle name="Normal 2 4 7 7 2" xfId="18593"/>
    <cellStyle name="Normal 2 4 7 8" xfId="18594"/>
    <cellStyle name="Normal 2 4 8" xfId="18595"/>
    <cellStyle name="Normal 2 4 8 2" xfId="18596"/>
    <cellStyle name="Normal 2 4 8 2 2" xfId="18597"/>
    <cellStyle name="Normal 2 4 8 2 2 2" xfId="18598"/>
    <cellStyle name="Normal 2 4 8 2 2 2 2" xfId="18599"/>
    <cellStyle name="Normal 2 4 8 2 2 3" xfId="18600"/>
    <cellStyle name="Normal 2 4 8 2 3" xfId="18601"/>
    <cellStyle name="Normal 2 4 8 2 3 2" xfId="18602"/>
    <cellStyle name="Normal 2 4 8 2 4" xfId="18603"/>
    <cellStyle name="Normal 2 4 8 3" xfId="18604"/>
    <cellStyle name="Normal 2 4 8 3 2" xfId="18605"/>
    <cellStyle name="Normal 2 4 8 3 2 2" xfId="18606"/>
    <cellStyle name="Normal 2 4 8 3 2 2 2" xfId="18607"/>
    <cellStyle name="Normal 2 4 8 3 2 3" xfId="18608"/>
    <cellStyle name="Normal 2 4 8 3 3" xfId="18609"/>
    <cellStyle name="Normal 2 4 8 3 3 2" xfId="18610"/>
    <cellStyle name="Normal 2 4 8 3 4" xfId="18611"/>
    <cellStyle name="Normal 2 4 8 4" xfId="18612"/>
    <cellStyle name="Normal 2 4 8 4 2" xfId="18613"/>
    <cellStyle name="Normal 2 4 8 4 2 2" xfId="18614"/>
    <cellStyle name="Normal 2 4 8 4 2 2 2" xfId="18615"/>
    <cellStyle name="Normal 2 4 8 4 2 3" xfId="18616"/>
    <cellStyle name="Normal 2 4 8 4 3" xfId="18617"/>
    <cellStyle name="Normal 2 4 8 4 3 2" xfId="18618"/>
    <cellStyle name="Normal 2 4 8 4 4" xfId="18619"/>
    <cellStyle name="Normal 2 4 8 5" xfId="18620"/>
    <cellStyle name="Normal 2 4 8 5 2" xfId="18621"/>
    <cellStyle name="Normal 2 4 8 5 2 2" xfId="18622"/>
    <cellStyle name="Normal 2 4 8 5 3" xfId="18623"/>
    <cellStyle name="Normal 2 4 8 6" xfId="18624"/>
    <cellStyle name="Normal 2 4 8 6 2" xfId="18625"/>
    <cellStyle name="Normal 2 4 8 7" xfId="18626"/>
    <cellStyle name="Normal 2 4 8 7 2" xfId="18627"/>
    <cellStyle name="Normal 2 4 8 8" xfId="18628"/>
    <cellStyle name="Normal 2 4 9" xfId="18629"/>
    <cellStyle name="Normal 2 4 9 2" xfId="18630"/>
    <cellStyle name="Normal 2 4 9 2 2" xfId="18631"/>
    <cellStyle name="Normal 2 4 9 2 2 2" xfId="18632"/>
    <cellStyle name="Normal 2 4 9 2 2 2 2" xfId="18633"/>
    <cellStyle name="Normal 2 4 9 2 2 3" xfId="18634"/>
    <cellStyle name="Normal 2 4 9 2 3" xfId="18635"/>
    <cellStyle name="Normal 2 4 9 2 3 2" xfId="18636"/>
    <cellStyle name="Normal 2 4 9 2 4" xfId="18637"/>
    <cellStyle name="Normal 2 4 9 3" xfId="18638"/>
    <cellStyle name="Normal 2 4 9 3 2" xfId="18639"/>
    <cellStyle name="Normal 2 4 9 3 2 2" xfId="18640"/>
    <cellStyle name="Normal 2 4 9 3 2 2 2" xfId="18641"/>
    <cellStyle name="Normal 2 4 9 3 2 3" xfId="18642"/>
    <cellStyle name="Normal 2 4 9 3 3" xfId="18643"/>
    <cellStyle name="Normal 2 4 9 3 3 2" xfId="18644"/>
    <cellStyle name="Normal 2 4 9 3 4" xfId="18645"/>
    <cellStyle name="Normal 2 4 9 4" xfId="18646"/>
    <cellStyle name="Normal 2 4 9 4 2" xfId="18647"/>
    <cellStyle name="Normal 2 4 9 4 2 2" xfId="18648"/>
    <cellStyle name="Normal 2 4 9 4 2 2 2" xfId="18649"/>
    <cellStyle name="Normal 2 4 9 4 2 3" xfId="18650"/>
    <cellStyle name="Normal 2 4 9 4 3" xfId="18651"/>
    <cellStyle name="Normal 2 4 9 4 3 2" xfId="18652"/>
    <cellStyle name="Normal 2 4 9 4 4" xfId="18653"/>
    <cellStyle name="Normal 2 4 9 5" xfId="18654"/>
    <cellStyle name="Normal 2 4 9 5 2" xfId="18655"/>
    <cellStyle name="Normal 2 4 9 5 2 2" xfId="18656"/>
    <cellStyle name="Normal 2 4 9 5 3" xfId="18657"/>
    <cellStyle name="Normal 2 4 9 6" xfId="18658"/>
    <cellStyle name="Normal 2 4 9 6 2" xfId="18659"/>
    <cellStyle name="Normal 2 4 9 7" xfId="18660"/>
    <cellStyle name="Normal 2 4 9 7 2" xfId="18661"/>
    <cellStyle name="Normal 2 4 9 8" xfId="18662"/>
    <cellStyle name="Normal 2 40" xfId="18663"/>
    <cellStyle name="Normal 2 40 2" xfId="18664"/>
    <cellStyle name="Normal 2 40 2 2" xfId="18665"/>
    <cellStyle name="Normal 2 40 3" xfId="18666"/>
    <cellStyle name="Normal 2 41" xfId="18667"/>
    <cellStyle name="Normal 2 41 2" xfId="18668"/>
    <cellStyle name="Normal 2 42" xfId="18669"/>
    <cellStyle name="Normal 2 42 2" xfId="18670"/>
    <cellStyle name="Normal 2 43" xfId="18671"/>
    <cellStyle name="Normal 2 5" xfId="18672"/>
    <cellStyle name="Normal 2 5 10" xfId="18673"/>
    <cellStyle name="Normal 2 5 10 2" xfId="18674"/>
    <cellStyle name="Normal 2 5 10 2 2" xfId="18675"/>
    <cellStyle name="Normal 2 5 10 2 2 2" xfId="18676"/>
    <cellStyle name="Normal 2 5 10 2 2 2 2" xfId="18677"/>
    <cellStyle name="Normal 2 5 10 2 2 3" xfId="18678"/>
    <cellStyle name="Normal 2 5 10 2 3" xfId="18679"/>
    <cellStyle name="Normal 2 5 10 2 3 2" xfId="18680"/>
    <cellStyle name="Normal 2 5 10 2 4" xfId="18681"/>
    <cellStyle name="Normal 2 5 10 3" xfId="18682"/>
    <cellStyle name="Normal 2 5 10 3 2" xfId="18683"/>
    <cellStyle name="Normal 2 5 10 3 2 2" xfId="18684"/>
    <cellStyle name="Normal 2 5 10 3 2 2 2" xfId="18685"/>
    <cellStyle name="Normal 2 5 10 3 2 3" xfId="18686"/>
    <cellStyle name="Normal 2 5 10 3 3" xfId="18687"/>
    <cellStyle name="Normal 2 5 10 3 3 2" xfId="18688"/>
    <cellStyle name="Normal 2 5 10 3 4" xfId="18689"/>
    <cellStyle name="Normal 2 5 10 4" xfId="18690"/>
    <cellStyle name="Normal 2 5 10 4 2" xfId="18691"/>
    <cellStyle name="Normal 2 5 10 4 2 2" xfId="18692"/>
    <cellStyle name="Normal 2 5 10 4 2 2 2" xfId="18693"/>
    <cellStyle name="Normal 2 5 10 4 2 3" xfId="18694"/>
    <cellStyle name="Normal 2 5 10 4 3" xfId="18695"/>
    <cellStyle name="Normal 2 5 10 4 3 2" xfId="18696"/>
    <cellStyle name="Normal 2 5 10 4 4" xfId="18697"/>
    <cellStyle name="Normal 2 5 10 5" xfId="18698"/>
    <cellStyle name="Normal 2 5 10 5 2" xfId="18699"/>
    <cellStyle name="Normal 2 5 10 5 2 2" xfId="18700"/>
    <cellStyle name="Normal 2 5 10 5 3" xfId="18701"/>
    <cellStyle name="Normal 2 5 10 6" xfId="18702"/>
    <cellStyle name="Normal 2 5 10 6 2" xfId="18703"/>
    <cellStyle name="Normal 2 5 10 7" xfId="18704"/>
    <cellStyle name="Normal 2 5 10 7 2" xfId="18705"/>
    <cellStyle name="Normal 2 5 10 8" xfId="18706"/>
    <cellStyle name="Normal 2 5 11" xfId="18707"/>
    <cellStyle name="Normal 2 5 11 2" xfId="18708"/>
    <cellStyle name="Normal 2 5 11 2 2" xfId="18709"/>
    <cellStyle name="Normal 2 5 11 2 2 2" xfId="18710"/>
    <cellStyle name="Normal 2 5 11 2 2 2 2" xfId="18711"/>
    <cellStyle name="Normal 2 5 11 2 2 3" xfId="18712"/>
    <cellStyle name="Normal 2 5 11 2 3" xfId="18713"/>
    <cellStyle name="Normal 2 5 11 2 3 2" xfId="18714"/>
    <cellStyle name="Normal 2 5 11 2 4" xfId="18715"/>
    <cellStyle name="Normal 2 5 11 3" xfId="18716"/>
    <cellStyle name="Normal 2 5 11 3 2" xfId="18717"/>
    <cellStyle name="Normal 2 5 11 3 2 2" xfId="18718"/>
    <cellStyle name="Normal 2 5 11 3 2 2 2" xfId="18719"/>
    <cellStyle name="Normal 2 5 11 3 2 3" xfId="18720"/>
    <cellStyle name="Normal 2 5 11 3 3" xfId="18721"/>
    <cellStyle name="Normal 2 5 11 3 3 2" xfId="18722"/>
    <cellStyle name="Normal 2 5 11 3 4" xfId="18723"/>
    <cellStyle name="Normal 2 5 11 4" xfId="18724"/>
    <cellStyle name="Normal 2 5 11 4 2" xfId="18725"/>
    <cellStyle name="Normal 2 5 11 4 2 2" xfId="18726"/>
    <cellStyle name="Normal 2 5 11 4 2 2 2" xfId="18727"/>
    <cellStyle name="Normal 2 5 11 4 2 3" xfId="18728"/>
    <cellStyle name="Normal 2 5 11 4 3" xfId="18729"/>
    <cellStyle name="Normal 2 5 11 4 3 2" xfId="18730"/>
    <cellStyle name="Normal 2 5 11 4 4" xfId="18731"/>
    <cellStyle name="Normal 2 5 11 5" xfId="18732"/>
    <cellStyle name="Normal 2 5 11 5 2" xfId="18733"/>
    <cellStyle name="Normal 2 5 11 5 2 2" xfId="18734"/>
    <cellStyle name="Normal 2 5 11 5 3" xfId="18735"/>
    <cellStyle name="Normal 2 5 11 6" xfId="18736"/>
    <cellStyle name="Normal 2 5 11 6 2" xfId="18737"/>
    <cellStyle name="Normal 2 5 11 7" xfId="18738"/>
    <cellStyle name="Normal 2 5 11 7 2" xfId="18739"/>
    <cellStyle name="Normal 2 5 11 8" xfId="18740"/>
    <cellStyle name="Normal 2 5 12" xfId="18741"/>
    <cellStyle name="Normal 2 5 12 2" xfId="18742"/>
    <cellStyle name="Normal 2 5 12 2 2" xfId="18743"/>
    <cellStyle name="Normal 2 5 12 2 2 2" xfId="18744"/>
    <cellStyle name="Normal 2 5 12 2 2 2 2" xfId="18745"/>
    <cellStyle name="Normal 2 5 12 2 2 3" xfId="18746"/>
    <cellStyle name="Normal 2 5 12 2 3" xfId="18747"/>
    <cellStyle name="Normal 2 5 12 2 3 2" xfId="18748"/>
    <cellStyle name="Normal 2 5 12 2 4" xfId="18749"/>
    <cellStyle name="Normal 2 5 12 3" xfId="18750"/>
    <cellStyle name="Normal 2 5 12 3 2" xfId="18751"/>
    <cellStyle name="Normal 2 5 12 3 2 2" xfId="18752"/>
    <cellStyle name="Normal 2 5 12 3 2 2 2" xfId="18753"/>
    <cellStyle name="Normal 2 5 12 3 2 3" xfId="18754"/>
    <cellStyle name="Normal 2 5 12 3 3" xfId="18755"/>
    <cellStyle name="Normal 2 5 12 3 3 2" xfId="18756"/>
    <cellStyle name="Normal 2 5 12 3 4" xfId="18757"/>
    <cellStyle name="Normal 2 5 12 4" xfId="18758"/>
    <cellStyle name="Normal 2 5 12 4 2" xfId="18759"/>
    <cellStyle name="Normal 2 5 12 4 2 2" xfId="18760"/>
    <cellStyle name="Normal 2 5 12 4 2 2 2" xfId="18761"/>
    <cellStyle name="Normal 2 5 12 4 2 3" xfId="18762"/>
    <cellStyle name="Normal 2 5 12 4 3" xfId="18763"/>
    <cellStyle name="Normal 2 5 12 4 3 2" xfId="18764"/>
    <cellStyle name="Normal 2 5 12 4 4" xfId="18765"/>
    <cellStyle name="Normal 2 5 12 5" xfId="18766"/>
    <cellStyle name="Normal 2 5 12 5 2" xfId="18767"/>
    <cellStyle name="Normal 2 5 12 5 2 2" xfId="18768"/>
    <cellStyle name="Normal 2 5 12 5 3" xfId="18769"/>
    <cellStyle name="Normal 2 5 12 6" xfId="18770"/>
    <cellStyle name="Normal 2 5 12 6 2" xfId="18771"/>
    <cellStyle name="Normal 2 5 12 7" xfId="18772"/>
    <cellStyle name="Normal 2 5 12 7 2" xfId="18773"/>
    <cellStyle name="Normal 2 5 12 8" xfId="18774"/>
    <cellStyle name="Normal 2 5 13" xfId="18775"/>
    <cellStyle name="Normal 2 5 13 2" xfId="18776"/>
    <cellStyle name="Normal 2 5 13 2 2" xfId="18777"/>
    <cellStyle name="Normal 2 5 13 2 2 2" xfId="18778"/>
    <cellStyle name="Normal 2 5 13 2 2 2 2" xfId="18779"/>
    <cellStyle name="Normal 2 5 13 2 2 3" xfId="18780"/>
    <cellStyle name="Normal 2 5 13 2 3" xfId="18781"/>
    <cellStyle name="Normal 2 5 13 2 3 2" xfId="18782"/>
    <cellStyle name="Normal 2 5 13 2 4" xfId="18783"/>
    <cellStyle name="Normal 2 5 13 3" xfId="18784"/>
    <cellStyle name="Normal 2 5 13 3 2" xfId="18785"/>
    <cellStyle name="Normal 2 5 13 3 2 2" xfId="18786"/>
    <cellStyle name="Normal 2 5 13 3 2 2 2" xfId="18787"/>
    <cellStyle name="Normal 2 5 13 3 2 3" xfId="18788"/>
    <cellStyle name="Normal 2 5 13 3 3" xfId="18789"/>
    <cellStyle name="Normal 2 5 13 3 3 2" xfId="18790"/>
    <cellStyle name="Normal 2 5 13 3 4" xfId="18791"/>
    <cellStyle name="Normal 2 5 13 4" xfId="18792"/>
    <cellStyle name="Normal 2 5 13 4 2" xfId="18793"/>
    <cellStyle name="Normal 2 5 13 4 2 2" xfId="18794"/>
    <cellStyle name="Normal 2 5 13 4 2 2 2" xfId="18795"/>
    <cellStyle name="Normal 2 5 13 4 2 3" xfId="18796"/>
    <cellStyle name="Normal 2 5 13 4 3" xfId="18797"/>
    <cellStyle name="Normal 2 5 13 4 3 2" xfId="18798"/>
    <cellStyle name="Normal 2 5 13 4 4" xfId="18799"/>
    <cellStyle name="Normal 2 5 13 5" xfId="18800"/>
    <cellStyle name="Normal 2 5 13 5 2" xfId="18801"/>
    <cellStyle name="Normal 2 5 13 5 2 2" xfId="18802"/>
    <cellStyle name="Normal 2 5 13 5 3" xfId="18803"/>
    <cellStyle name="Normal 2 5 13 6" xfId="18804"/>
    <cellStyle name="Normal 2 5 13 6 2" xfId="18805"/>
    <cellStyle name="Normal 2 5 13 7" xfId="18806"/>
    <cellStyle name="Normal 2 5 13 7 2" xfId="18807"/>
    <cellStyle name="Normal 2 5 13 8" xfId="18808"/>
    <cellStyle name="Normal 2 5 14" xfId="18809"/>
    <cellStyle name="Normal 2 5 14 2" xfId="18810"/>
    <cellStyle name="Normal 2 5 14 2 2" xfId="18811"/>
    <cellStyle name="Normal 2 5 14 2 2 2" xfId="18812"/>
    <cellStyle name="Normal 2 5 14 2 2 2 2" xfId="18813"/>
    <cellStyle name="Normal 2 5 14 2 2 3" xfId="18814"/>
    <cellStyle name="Normal 2 5 14 2 3" xfId="18815"/>
    <cellStyle name="Normal 2 5 14 2 3 2" xfId="18816"/>
    <cellStyle name="Normal 2 5 14 2 4" xfId="18817"/>
    <cellStyle name="Normal 2 5 14 3" xfId="18818"/>
    <cellStyle name="Normal 2 5 14 3 2" xfId="18819"/>
    <cellStyle name="Normal 2 5 14 3 2 2" xfId="18820"/>
    <cellStyle name="Normal 2 5 14 3 2 2 2" xfId="18821"/>
    <cellStyle name="Normal 2 5 14 3 2 3" xfId="18822"/>
    <cellStyle name="Normal 2 5 14 3 3" xfId="18823"/>
    <cellStyle name="Normal 2 5 14 3 3 2" xfId="18824"/>
    <cellStyle name="Normal 2 5 14 3 4" xfId="18825"/>
    <cellStyle name="Normal 2 5 14 4" xfId="18826"/>
    <cellStyle name="Normal 2 5 14 4 2" xfId="18827"/>
    <cellStyle name="Normal 2 5 14 4 2 2" xfId="18828"/>
    <cellStyle name="Normal 2 5 14 4 2 2 2" xfId="18829"/>
    <cellStyle name="Normal 2 5 14 4 2 3" xfId="18830"/>
    <cellStyle name="Normal 2 5 14 4 3" xfId="18831"/>
    <cellStyle name="Normal 2 5 14 4 3 2" xfId="18832"/>
    <cellStyle name="Normal 2 5 14 4 4" xfId="18833"/>
    <cellStyle name="Normal 2 5 14 5" xfId="18834"/>
    <cellStyle name="Normal 2 5 14 5 2" xfId="18835"/>
    <cellStyle name="Normal 2 5 14 5 2 2" xfId="18836"/>
    <cellStyle name="Normal 2 5 14 5 3" xfId="18837"/>
    <cellStyle name="Normal 2 5 14 6" xfId="18838"/>
    <cellStyle name="Normal 2 5 14 6 2" xfId="18839"/>
    <cellStyle name="Normal 2 5 14 7" xfId="18840"/>
    <cellStyle name="Normal 2 5 14 7 2" xfId="18841"/>
    <cellStyle name="Normal 2 5 14 8" xfId="18842"/>
    <cellStyle name="Normal 2 5 15" xfId="18843"/>
    <cellStyle name="Normal 2 5 15 2" xfId="18844"/>
    <cellStyle name="Normal 2 5 15 2 2" xfId="18845"/>
    <cellStyle name="Normal 2 5 15 2 2 2" xfId="18846"/>
    <cellStyle name="Normal 2 5 15 2 2 2 2" xfId="18847"/>
    <cellStyle name="Normal 2 5 15 2 2 3" xfId="18848"/>
    <cellStyle name="Normal 2 5 15 2 3" xfId="18849"/>
    <cellStyle name="Normal 2 5 15 2 3 2" xfId="18850"/>
    <cellStyle name="Normal 2 5 15 2 4" xfId="18851"/>
    <cellStyle name="Normal 2 5 15 3" xfId="18852"/>
    <cellStyle name="Normal 2 5 15 3 2" xfId="18853"/>
    <cellStyle name="Normal 2 5 15 3 2 2" xfId="18854"/>
    <cellStyle name="Normal 2 5 15 3 2 2 2" xfId="18855"/>
    <cellStyle name="Normal 2 5 15 3 2 3" xfId="18856"/>
    <cellStyle name="Normal 2 5 15 3 3" xfId="18857"/>
    <cellStyle name="Normal 2 5 15 3 3 2" xfId="18858"/>
    <cellStyle name="Normal 2 5 15 3 4" xfId="18859"/>
    <cellStyle name="Normal 2 5 15 4" xfId="18860"/>
    <cellStyle name="Normal 2 5 15 4 2" xfId="18861"/>
    <cellStyle name="Normal 2 5 15 4 2 2" xfId="18862"/>
    <cellStyle name="Normal 2 5 15 4 2 2 2" xfId="18863"/>
    <cellStyle name="Normal 2 5 15 4 2 3" xfId="18864"/>
    <cellStyle name="Normal 2 5 15 4 3" xfId="18865"/>
    <cellStyle name="Normal 2 5 15 4 3 2" xfId="18866"/>
    <cellStyle name="Normal 2 5 15 4 4" xfId="18867"/>
    <cellStyle name="Normal 2 5 15 5" xfId="18868"/>
    <cellStyle name="Normal 2 5 15 5 2" xfId="18869"/>
    <cellStyle name="Normal 2 5 15 5 2 2" xfId="18870"/>
    <cellStyle name="Normal 2 5 15 5 3" xfId="18871"/>
    <cellStyle name="Normal 2 5 15 6" xfId="18872"/>
    <cellStyle name="Normal 2 5 15 6 2" xfId="18873"/>
    <cellStyle name="Normal 2 5 15 7" xfId="18874"/>
    <cellStyle name="Normal 2 5 15 7 2" xfId="18875"/>
    <cellStyle name="Normal 2 5 15 8" xfId="18876"/>
    <cellStyle name="Normal 2 5 16" xfId="18877"/>
    <cellStyle name="Normal 2 5 16 2" xfId="18878"/>
    <cellStyle name="Normal 2 5 16 2 2" xfId="18879"/>
    <cellStyle name="Normal 2 5 16 2 2 2" xfId="18880"/>
    <cellStyle name="Normal 2 5 16 2 2 2 2" xfId="18881"/>
    <cellStyle name="Normal 2 5 16 2 2 3" xfId="18882"/>
    <cellStyle name="Normal 2 5 16 2 3" xfId="18883"/>
    <cellStyle name="Normal 2 5 16 2 3 2" xfId="18884"/>
    <cellStyle name="Normal 2 5 16 2 4" xfId="18885"/>
    <cellStyle name="Normal 2 5 16 3" xfId="18886"/>
    <cellStyle name="Normal 2 5 16 3 2" xfId="18887"/>
    <cellStyle name="Normal 2 5 16 3 2 2" xfId="18888"/>
    <cellStyle name="Normal 2 5 16 3 2 2 2" xfId="18889"/>
    <cellStyle name="Normal 2 5 16 3 2 3" xfId="18890"/>
    <cellStyle name="Normal 2 5 16 3 3" xfId="18891"/>
    <cellStyle name="Normal 2 5 16 3 3 2" xfId="18892"/>
    <cellStyle name="Normal 2 5 16 3 4" xfId="18893"/>
    <cellStyle name="Normal 2 5 16 4" xfId="18894"/>
    <cellStyle name="Normal 2 5 16 4 2" xfId="18895"/>
    <cellStyle name="Normal 2 5 16 4 2 2" xfId="18896"/>
    <cellStyle name="Normal 2 5 16 4 2 2 2" xfId="18897"/>
    <cellStyle name="Normal 2 5 16 4 2 3" xfId="18898"/>
    <cellStyle name="Normal 2 5 16 4 3" xfId="18899"/>
    <cellStyle name="Normal 2 5 16 4 3 2" xfId="18900"/>
    <cellStyle name="Normal 2 5 16 4 4" xfId="18901"/>
    <cellStyle name="Normal 2 5 16 5" xfId="18902"/>
    <cellStyle name="Normal 2 5 16 5 2" xfId="18903"/>
    <cellStyle name="Normal 2 5 16 5 2 2" xfId="18904"/>
    <cellStyle name="Normal 2 5 16 5 3" xfId="18905"/>
    <cellStyle name="Normal 2 5 16 6" xfId="18906"/>
    <cellStyle name="Normal 2 5 16 6 2" xfId="18907"/>
    <cellStyle name="Normal 2 5 16 7" xfId="18908"/>
    <cellStyle name="Normal 2 5 16 7 2" xfId="18909"/>
    <cellStyle name="Normal 2 5 16 8" xfId="18910"/>
    <cellStyle name="Normal 2 5 17" xfId="18911"/>
    <cellStyle name="Normal 2 5 17 2" xfId="18912"/>
    <cellStyle name="Normal 2 5 17 2 2" xfId="18913"/>
    <cellStyle name="Normal 2 5 17 2 2 2" xfId="18914"/>
    <cellStyle name="Normal 2 5 17 2 2 2 2" xfId="18915"/>
    <cellStyle name="Normal 2 5 17 2 2 3" xfId="18916"/>
    <cellStyle name="Normal 2 5 17 2 3" xfId="18917"/>
    <cellStyle name="Normal 2 5 17 2 3 2" xfId="18918"/>
    <cellStyle name="Normal 2 5 17 2 4" xfId="18919"/>
    <cellStyle name="Normal 2 5 17 3" xfId="18920"/>
    <cellStyle name="Normal 2 5 17 3 2" xfId="18921"/>
    <cellStyle name="Normal 2 5 17 3 2 2" xfId="18922"/>
    <cellStyle name="Normal 2 5 17 3 2 2 2" xfId="18923"/>
    <cellStyle name="Normal 2 5 17 3 2 3" xfId="18924"/>
    <cellStyle name="Normal 2 5 17 3 3" xfId="18925"/>
    <cellStyle name="Normal 2 5 17 3 3 2" xfId="18926"/>
    <cellStyle name="Normal 2 5 17 3 4" xfId="18927"/>
    <cellStyle name="Normal 2 5 17 4" xfId="18928"/>
    <cellStyle name="Normal 2 5 17 4 2" xfId="18929"/>
    <cellStyle name="Normal 2 5 17 4 2 2" xfId="18930"/>
    <cellStyle name="Normal 2 5 17 4 2 2 2" xfId="18931"/>
    <cellStyle name="Normal 2 5 17 4 2 3" xfId="18932"/>
    <cellStyle name="Normal 2 5 17 4 3" xfId="18933"/>
    <cellStyle name="Normal 2 5 17 4 3 2" xfId="18934"/>
    <cellStyle name="Normal 2 5 17 4 4" xfId="18935"/>
    <cellStyle name="Normal 2 5 17 5" xfId="18936"/>
    <cellStyle name="Normal 2 5 17 5 2" xfId="18937"/>
    <cellStyle name="Normal 2 5 17 5 2 2" xfId="18938"/>
    <cellStyle name="Normal 2 5 17 5 3" xfId="18939"/>
    <cellStyle name="Normal 2 5 17 6" xfId="18940"/>
    <cellStyle name="Normal 2 5 17 6 2" xfId="18941"/>
    <cellStyle name="Normal 2 5 17 7" xfId="18942"/>
    <cellStyle name="Normal 2 5 17 7 2" xfId="18943"/>
    <cellStyle name="Normal 2 5 17 8" xfId="18944"/>
    <cellStyle name="Normal 2 5 18" xfId="18945"/>
    <cellStyle name="Normal 2 5 18 2" xfId="18946"/>
    <cellStyle name="Normal 2 5 18 2 2" xfId="18947"/>
    <cellStyle name="Normal 2 5 18 2 2 2" xfId="18948"/>
    <cellStyle name="Normal 2 5 18 2 2 2 2" xfId="18949"/>
    <cellStyle name="Normal 2 5 18 2 2 3" xfId="18950"/>
    <cellStyle name="Normal 2 5 18 2 3" xfId="18951"/>
    <cellStyle name="Normal 2 5 18 2 3 2" xfId="18952"/>
    <cellStyle name="Normal 2 5 18 2 4" xfId="18953"/>
    <cellStyle name="Normal 2 5 18 3" xfId="18954"/>
    <cellStyle name="Normal 2 5 18 3 2" xfId="18955"/>
    <cellStyle name="Normal 2 5 18 3 2 2" xfId="18956"/>
    <cellStyle name="Normal 2 5 18 3 2 2 2" xfId="18957"/>
    <cellStyle name="Normal 2 5 18 3 2 3" xfId="18958"/>
    <cellStyle name="Normal 2 5 18 3 3" xfId="18959"/>
    <cellStyle name="Normal 2 5 18 3 3 2" xfId="18960"/>
    <cellStyle name="Normal 2 5 18 3 4" xfId="18961"/>
    <cellStyle name="Normal 2 5 18 4" xfId="18962"/>
    <cellStyle name="Normal 2 5 18 4 2" xfId="18963"/>
    <cellStyle name="Normal 2 5 18 4 2 2" xfId="18964"/>
    <cellStyle name="Normal 2 5 18 4 2 2 2" xfId="18965"/>
    <cellStyle name="Normal 2 5 18 4 2 3" xfId="18966"/>
    <cellStyle name="Normal 2 5 18 4 3" xfId="18967"/>
    <cellStyle name="Normal 2 5 18 4 3 2" xfId="18968"/>
    <cellStyle name="Normal 2 5 18 4 4" xfId="18969"/>
    <cellStyle name="Normal 2 5 18 5" xfId="18970"/>
    <cellStyle name="Normal 2 5 18 5 2" xfId="18971"/>
    <cellStyle name="Normal 2 5 18 5 2 2" xfId="18972"/>
    <cellStyle name="Normal 2 5 18 5 3" xfId="18973"/>
    <cellStyle name="Normal 2 5 18 6" xfId="18974"/>
    <cellStyle name="Normal 2 5 18 6 2" xfId="18975"/>
    <cellStyle name="Normal 2 5 18 7" xfId="18976"/>
    <cellStyle name="Normal 2 5 18 7 2" xfId="18977"/>
    <cellStyle name="Normal 2 5 18 8" xfId="18978"/>
    <cellStyle name="Normal 2 5 19" xfId="18979"/>
    <cellStyle name="Normal 2 5 19 2" xfId="18980"/>
    <cellStyle name="Normal 2 5 19 2 2" xfId="18981"/>
    <cellStyle name="Normal 2 5 19 2 2 2" xfId="18982"/>
    <cellStyle name="Normal 2 5 19 2 2 2 2" xfId="18983"/>
    <cellStyle name="Normal 2 5 19 2 2 3" xfId="18984"/>
    <cellStyle name="Normal 2 5 19 2 3" xfId="18985"/>
    <cellStyle name="Normal 2 5 19 2 3 2" xfId="18986"/>
    <cellStyle name="Normal 2 5 19 2 4" xfId="18987"/>
    <cellStyle name="Normal 2 5 19 3" xfId="18988"/>
    <cellStyle name="Normal 2 5 19 3 2" xfId="18989"/>
    <cellStyle name="Normal 2 5 19 3 2 2" xfId="18990"/>
    <cellStyle name="Normal 2 5 19 3 2 2 2" xfId="18991"/>
    <cellStyle name="Normal 2 5 19 3 2 3" xfId="18992"/>
    <cellStyle name="Normal 2 5 19 3 3" xfId="18993"/>
    <cellStyle name="Normal 2 5 19 3 3 2" xfId="18994"/>
    <cellStyle name="Normal 2 5 19 3 4" xfId="18995"/>
    <cellStyle name="Normal 2 5 19 4" xfId="18996"/>
    <cellStyle name="Normal 2 5 19 4 2" xfId="18997"/>
    <cellStyle name="Normal 2 5 19 4 2 2" xfId="18998"/>
    <cellStyle name="Normal 2 5 19 4 2 2 2" xfId="18999"/>
    <cellStyle name="Normal 2 5 19 4 2 3" xfId="19000"/>
    <cellStyle name="Normal 2 5 19 4 3" xfId="19001"/>
    <cellStyle name="Normal 2 5 19 4 3 2" xfId="19002"/>
    <cellStyle name="Normal 2 5 19 4 4" xfId="19003"/>
    <cellStyle name="Normal 2 5 19 5" xfId="19004"/>
    <cellStyle name="Normal 2 5 19 5 2" xfId="19005"/>
    <cellStyle name="Normal 2 5 19 5 2 2" xfId="19006"/>
    <cellStyle name="Normal 2 5 19 5 3" xfId="19007"/>
    <cellStyle name="Normal 2 5 19 6" xfId="19008"/>
    <cellStyle name="Normal 2 5 19 6 2" xfId="19009"/>
    <cellStyle name="Normal 2 5 19 7" xfId="19010"/>
    <cellStyle name="Normal 2 5 19 7 2" xfId="19011"/>
    <cellStyle name="Normal 2 5 19 8" xfId="19012"/>
    <cellStyle name="Normal 2 5 2" xfId="19013"/>
    <cellStyle name="Normal 2 5 2 2" xfId="19014"/>
    <cellStyle name="Normal 2 5 2 2 2" xfId="19015"/>
    <cellStyle name="Normal 2 5 2 2 2 2" xfId="19016"/>
    <cellStyle name="Normal 2 5 2 2 2 2 2" xfId="19017"/>
    <cellStyle name="Normal 2 5 2 2 2 3" xfId="19018"/>
    <cellStyle name="Normal 2 5 2 2 3" xfId="19019"/>
    <cellStyle name="Normal 2 5 2 2 3 2" xfId="19020"/>
    <cellStyle name="Normal 2 5 2 2 4" xfId="19021"/>
    <cellStyle name="Normal 2 5 2 3" xfId="19022"/>
    <cellStyle name="Normal 2 5 2 3 2" xfId="19023"/>
    <cellStyle name="Normal 2 5 2 3 2 2" xfId="19024"/>
    <cellStyle name="Normal 2 5 2 3 2 2 2" xfId="19025"/>
    <cellStyle name="Normal 2 5 2 3 2 3" xfId="19026"/>
    <cellStyle name="Normal 2 5 2 3 3" xfId="19027"/>
    <cellStyle name="Normal 2 5 2 3 3 2" xfId="19028"/>
    <cellStyle name="Normal 2 5 2 3 4" xfId="19029"/>
    <cellStyle name="Normal 2 5 2 4" xfId="19030"/>
    <cellStyle name="Normal 2 5 2 4 2" xfId="19031"/>
    <cellStyle name="Normal 2 5 2 4 2 2" xfId="19032"/>
    <cellStyle name="Normal 2 5 2 4 2 2 2" xfId="19033"/>
    <cellStyle name="Normal 2 5 2 4 2 3" xfId="19034"/>
    <cellStyle name="Normal 2 5 2 4 3" xfId="19035"/>
    <cellStyle name="Normal 2 5 2 4 3 2" xfId="19036"/>
    <cellStyle name="Normal 2 5 2 4 4" xfId="19037"/>
    <cellStyle name="Normal 2 5 2 5" xfId="19038"/>
    <cellStyle name="Normal 2 5 2 5 2" xfId="19039"/>
    <cellStyle name="Normal 2 5 2 5 2 2" xfId="19040"/>
    <cellStyle name="Normal 2 5 2 5 3" xfId="19041"/>
    <cellStyle name="Normal 2 5 2 6" xfId="19042"/>
    <cellStyle name="Normal 2 5 2 6 2" xfId="19043"/>
    <cellStyle name="Normal 2 5 2 7" xfId="19044"/>
    <cellStyle name="Normal 2 5 2 7 2" xfId="19045"/>
    <cellStyle name="Normal 2 5 2 8" xfId="19046"/>
    <cellStyle name="Normal 2 5 20" xfId="19047"/>
    <cellStyle name="Normal 2 5 20 2" xfId="19048"/>
    <cellStyle name="Normal 2 5 20 2 2" xfId="19049"/>
    <cellStyle name="Normal 2 5 20 2 2 2" xfId="19050"/>
    <cellStyle name="Normal 2 5 20 2 2 2 2" xfId="19051"/>
    <cellStyle name="Normal 2 5 20 2 2 3" xfId="19052"/>
    <cellStyle name="Normal 2 5 20 2 3" xfId="19053"/>
    <cellStyle name="Normal 2 5 20 2 3 2" xfId="19054"/>
    <cellStyle name="Normal 2 5 20 2 4" xfId="19055"/>
    <cellStyle name="Normal 2 5 20 3" xfId="19056"/>
    <cellStyle name="Normal 2 5 20 3 2" xfId="19057"/>
    <cellStyle name="Normal 2 5 20 3 2 2" xfId="19058"/>
    <cellStyle name="Normal 2 5 20 3 2 2 2" xfId="19059"/>
    <cellStyle name="Normal 2 5 20 3 2 3" xfId="19060"/>
    <cellStyle name="Normal 2 5 20 3 3" xfId="19061"/>
    <cellStyle name="Normal 2 5 20 3 3 2" xfId="19062"/>
    <cellStyle name="Normal 2 5 20 3 4" xfId="19063"/>
    <cellStyle name="Normal 2 5 20 4" xfId="19064"/>
    <cellStyle name="Normal 2 5 20 4 2" xfId="19065"/>
    <cellStyle name="Normal 2 5 20 4 2 2" xfId="19066"/>
    <cellStyle name="Normal 2 5 20 4 2 2 2" xfId="19067"/>
    <cellStyle name="Normal 2 5 20 4 2 3" xfId="19068"/>
    <cellStyle name="Normal 2 5 20 4 3" xfId="19069"/>
    <cellStyle name="Normal 2 5 20 4 3 2" xfId="19070"/>
    <cellStyle name="Normal 2 5 20 4 4" xfId="19071"/>
    <cellStyle name="Normal 2 5 20 5" xfId="19072"/>
    <cellStyle name="Normal 2 5 20 5 2" xfId="19073"/>
    <cellStyle name="Normal 2 5 20 5 2 2" xfId="19074"/>
    <cellStyle name="Normal 2 5 20 5 3" xfId="19075"/>
    <cellStyle name="Normal 2 5 20 6" xfId="19076"/>
    <cellStyle name="Normal 2 5 20 6 2" xfId="19077"/>
    <cellStyle name="Normal 2 5 20 7" xfId="19078"/>
    <cellStyle name="Normal 2 5 20 7 2" xfId="19079"/>
    <cellStyle name="Normal 2 5 20 8" xfId="19080"/>
    <cellStyle name="Normal 2 5 21" xfId="19081"/>
    <cellStyle name="Normal 2 5 21 2" xfId="19082"/>
    <cellStyle name="Normal 2 5 21 2 2" xfId="19083"/>
    <cellStyle name="Normal 2 5 21 2 2 2" xfId="19084"/>
    <cellStyle name="Normal 2 5 21 2 2 2 2" xfId="19085"/>
    <cellStyle name="Normal 2 5 21 2 2 3" xfId="19086"/>
    <cellStyle name="Normal 2 5 21 2 3" xfId="19087"/>
    <cellStyle name="Normal 2 5 21 2 3 2" xfId="19088"/>
    <cellStyle name="Normal 2 5 21 2 4" xfId="19089"/>
    <cellStyle name="Normal 2 5 21 3" xfId="19090"/>
    <cellStyle name="Normal 2 5 21 3 2" xfId="19091"/>
    <cellStyle name="Normal 2 5 21 3 2 2" xfId="19092"/>
    <cellStyle name="Normal 2 5 21 3 2 2 2" xfId="19093"/>
    <cellStyle name="Normal 2 5 21 3 2 3" xfId="19094"/>
    <cellStyle name="Normal 2 5 21 3 3" xfId="19095"/>
    <cellStyle name="Normal 2 5 21 3 3 2" xfId="19096"/>
    <cellStyle name="Normal 2 5 21 3 4" xfId="19097"/>
    <cellStyle name="Normal 2 5 21 4" xfId="19098"/>
    <cellStyle name="Normal 2 5 21 4 2" xfId="19099"/>
    <cellStyle name="Normal 2 5 21 4 2 2" xfId="19100"/>
    <cellStyle name="Normal 2 5 21 4 2 2 2" xfId="19101"/>
    <cellStyle name="Normal 2 5 21 4 2 3" xfId="19102"/>
    <cellStyle name="Normal 2 5 21 4 3" xfId="19103"/>
    <cellStyle name="Normal 2 5 21 4 3 2" xfId="19104"/>
    <cellStyle name="Normal 2 5 21 4 4" xfId="19105"/>
    <cellStyle name="Normal 2 5 21 5" xfId="19106"/>
    <cellStyle name="Normal 2 5 21 5 2" xfId="19107"/>
    <cellStyle name="Normal 2 5 21 5 2 2" xfId="19108"/>
    <cellStyle name="Normal 2 5 21 5 3" xfId="19109"/>
    <cellStyle name="Normal 2 5 21 6" xfId="19110"/>
    <cellStyle name="Normal 2 5 21 6 2" xfId="19111"/>
    <cellStyle name="Normal 2 5 21 7" xfId="19112"/>
    <cellStyle name="Normal 2 5 21 7 2" xfId="19113"/>
    <cellStyle name="Normal 2 5 21 8" xfId="19114"/>
    <cellStyle name="Normal 2 5 22" xfId="19115"/>
    <cellStyle name="Normal 2 5 22 2" xfId="19116"/>
    <cellStyle name="Normal 2 5 22 2 2" xfId="19117"/>
    <cellStyle name="Normal 2 5 22 2 2 2" xfId="19118"/>
    <cellStyle name="Normal 2 5 22 2 2 2 2" xfId="19119"/>
    <cellStyle name="Normal 2 5 22 2 2 3" xfId="19120"/>
    <cellStyle name="Normal 2 5 22 2 3" xfId="19121"/>
    <cellStyle name="Normal 2 5 22 2 3 2" xfId="19122"/>
    <cellStyle name="Normal 2 5 22 2 4" xfId="19123"/>
    <cellStyle name="Normal 2 5 22 3" xfId="19124"/>
    <cellStyle name="Normal 2 5 22 3 2" xfId="19125"/>
    <cellStyle name="Normal 2 5 22 3 2 2" xfId="19126"/>
    <cellStyle name="Normal 2 5 22 3 2 2 2" xfId="19127"/>
    <cellStyle name="Normal 2 5 22 3 2 3" xfId="19128"/>
    <cellStyle name="Normal 2 5 22 3 3" xfId="19129"/>
    <cellStyle name="Normal 2 5 22 3 3 2" xfId="19130"/>
    <cellStyle name="Normal 2 5 22 3 4" xfId="19131"/>
    <cellStyle name="Normal 2 5 22 4" xfId="19132"/>
    <cellStyle name="Normal 2 5 22 4 2" xfId="19133"/>
    <cellStyle name="Normal 2 5 22 4 2 2" xfId="19134"/>
    <cellStyle name="Normal 2 5 22 4 2 2 2" xfId="19135"/>
    <cellStyle name="Normal 2 5 22 4 2 3" xfId="19136"/>
    <cellStyle name="Normal 2 5 22 4 3" xfId="19137"/>
    <cellStyle name="Normal 2 5 22 4 3 2" xfId="19138"/>
    <cellStyle name="Normal 2 5 22 4 4" xfId="19139"/>
    <cellStyle name="Normal 2 5 22 5" xfId="19140"/>
    <cellStyle name="Normal 2 5 22 5 2" xfId="19141"/>
    <cellStyle name="Normal 2 5 22 5 2 2" xfId="19142"/>
    <cellStyle name="Normal 2 5 22 5 3" xfId="19143"/>
    <cellStyle name="Normal 2 5 22 6" xfId="19144"/>
    <cellStyle name="Normal 2 5 22 6 2" xfId="19145"/>
    <cellStyle name="Normal 2 5 22 7" xfId="19146"/>
    <cellStyle name="Normal 2 5 22 7 2" xfId="19147"/>
    <cellStyle name="Normal 2 5 22 8" xfId="19148"/>
    <cellStyle name="Normal 2 5 23" xfId="19149"/>
    <cellStyle name="Normal 2 5 23 2" xfId="19150"/>
    <cellStyle name="Normal 2 5 23 2 2" xfId="19151"/>
    <cellStyle name="Normal 2 5 23 2 2 2" xfId="19152"/>
    <cellStyle name="Normal 2 5 23 2 2 2 2" xfId="19153"/>
    <cellStyle name="Normal 2 5 23 2 2 3" xfId="19154"/>
    <cellStyle name="Normal 2 5 23 2 3" xfId="19155"/>
    <cellStyle name="Normal 2 5 23 2 3 2" xfId="19156"/>
    <cellStyle name="Normal 2 5 23 2 4" xfId="19157"/>
    <cellStyle name="Normal 2 5 23 3" xfId="19158"/>
    <cellStyle name="Normal 2 5 23 3 2" xfId="19159"/>
    <cellStyle name="Normal 2 5 23 3 2 2" xfId="19160"/>
    <cellStyle name="Normal 2 5 23 3 2 2 2" xfId="19161"/>
    <cellStyle name="Normal 2 5 23 3 2 3" xfId="19162"/>
    <cellStyle name="Normal 2 5 23 3 3" xfId="19163"/>
    <cellStyle name="Normal 2 5 23 3 3 2" xfId="19164"/>
    <cellStyle name="Normal 2 5 23 3 4" xfId="19165"/>
    <cellStyle name="Normal 2 5 23 4" xfId="19166"/>
    <cellStyle name="Normal 2 5 23 4 2" xfId="19167"/>
    <cellStyle name="Normal 2 5 23 4 2 2" xfId="19168"/>
    <cellStyle name="Normal 2 5 23 4 2 2 2" xfId="19169"/>
    <cellStyle name="Normal 2 5 23 4 2 3" xfId="19170"/>
    <cellStyle name="Normal 2 5 23 4 3" xfId="19171"/>
    <cellStyle name="Normal 2 5 23 4 3 2" xfId="19172"/>
    <cellStyle name="Normal 2 5 23 4 4" xfId="19173"/>
    <cellStyle name="Normal 2 5 23 5" xfId="19174"/>
    <cellStyle name="Normal 2 5 23 5 2" xfId="19175"/>
    <cellStyle name="Normal 2 5 23 5 2 2" xfId="19176"/>
    <cellStyle name="Normal 2 5 23 5 3" xfId="19177"/>
    <cellStyle name="Normal 2 5 23 6" xfId="19178"/>
    <cellStyle name="Normal 2 5 23 6 2" xfId="19179"/>
    <cellStyle name="Normal 2 5 23 7" xfId="19180"/>
    <cellStyle name="Normal 2 5 23 7 2" xfId="19181"/>
    <cellStyle name="Normal 2 5 23 8" xfId="19182"/>
    <cellStyle name="Normal 2 5 24" xfId="19183"/>
    <cellStyle name="Normal 2 5 24 2" xfId="19184"/>
    <cellStyle name="Normal 2 5 24 2 2" xfId="19185"/>
    <cellStyle name="Normal 2 5 24 2 2 2" xfId="19186"/>
    <cellStyle name="Normal 2 5 24 2 2 2 2" xfId="19187"/>
    <cellStyle name="Normal 2 5 24 2 2 3" xfId="19188"/>
    <cellStyle name="Normal 2 5 24 2 3" xfId="19189"/>
    <cellStyle name="Normal 2 5 24 2 3 2" xfId="19190"/>
    <cellStyle name="Normal 2 5 24 2 4" xfId="19191"/>
    <cellStyle name="Normal 2 5 24 3" xfId="19192"/>
    <cellStyle name="Normal 2 5 24 3 2" xfId="19193"/>
    <cellStyle name="Normal 2 5 24 3 2 2" xfId="19194"/>
    <cellStyle name="Normal 2 5 24 3 2 2 2" xfId="19195"/>
    <cellStyle name="Normal 2 5 24 3 2 3" xfId="19196"/>
    <cellStyle name="Normal 2 5 24 3 3" xfId="19197"/>
    <cellStyle name="Normal 2 5 24 3 3 2" xfId="19198"/>
    <cellStyle name="Normal 2 5 24 3 4" xfId="19199"/>
    <cellStyle name="Normal 2 5 24 4" xfId="19200"/>
    <cellStyle name="Normal 2 5 24 4 2" xfId="19201"/>
    <cellStyle name="Normal 2 5 24 4 2 2" xfId="19202"/>
    <cellStyle name="Normal 2 5 24 4 2 2 2" xfId="19203"/>
    <cellStyle name="Normal 2 5 24 4 2 3" xfId="19204"/>
    <cellStyle name="Normal 2 5 24 4 3" xfId="19205"/>
    <cellStyle name="Normal 2 5 24 4 3 2" xfId="19206"/>
    <cellStyle name="Normal 2 5 24 4 4" xfId="19207"/>
    <cellStyle name="Normal 2 5 24 5" xfId="19208"/>
    <cellStyle name="Normal 2 5 24 5 2" xfId="19209"/>
    <cellStyle name="Normal 2 5 24 5 2 2" xfId="19210"/>
    <cellStyle name="Normal 2 5 24 5 3" xfId="19211"/>
    <cellStyle name="Normal 2 5 24 6" xfId="19212"/>
    <cellStyle name="Normal 2 5 24 6 2" xfId="19213"/>
    <cellStyle name="Normal 2 5 24 7" xfId="19214"/>
    <cellStyle name="Normal 2 5 24 7 2" xfId="19215"/>
    <cellStyle name="Normal 2 5 24 8" xfId="19216"/>
    <cellStyle name="Normal 2 5 25" xfId="19217"/>
    <cellStyle name="Normal 2 5 25 2" xfId="19218"/>
    <cellStyle name="Normal 2 5 25 2 2" xfId="19219"/>
    <cellStyle name="Normal 2 5 25 2 2 2" xfId="19220"/>
    <cellStyle name="Normal 2 5 25 2 2 2 2" xfId="19221"/>
    <cellStyle name="Normal 2 5 25 2 2 3" xfId="19222"/>
    <cellStyle name="Normal 2 5 25 2 3" xfId="19223"/>
    <cellStyle name="Normal 2 5 25 2 3 2" xfId="19224"/>
    <cellStyle name="Normal 2 5 25 2 4" xfId="19225"/>
    <cellStyle name="Normal 2 5 25 3" xfId="19226"/>
    <cellStyle name="Normal 2 5 25 3 2" xfId="19227"/>
    <cellStyle name="Normal 2 5 25 3 2 2" xfId="19228"/>
    <cellStyle name="Normal 2 5 25 3 2 2 2" xfId="19229"/>
    <cellStyle name="Normal 2 5 25 3 2 3" xfId="19230"/>
    <cellStyle name="Normal 2 5 25 3 3" xfId="19231"/>
    <cellStyle name="Normal 2 5 25 3 3 2" xfId="19232"/>
    <cellStyle name="Normal 2 5 25 3 4" xfId="19233"/>
    <cellStyle name="Normal 2 5 25 4" xfId="19234"/>
    <cellStyle name="Normal 2 5 25 4 2" xfId="19235"/>
    <cellStyle name="Normal 2 5 25 4 2 2" xfId="19236"/>
    <cellStyle name="Normal 2 5 25 4 2 2 2" xfId="19237"/>
    <cellStyle name="Normal 2 5 25 4 2 3" xfId="19238"/>
    <cellStyle name="Normal 2 5 25 4 3" xfId="19239"/>
    <cellStyle name="Normal 2 5 25 4 3 2" xfId="19240"/>
    <cellStyle name="Normal 2 5 25 4 4" xfId="19241"/>
    <cellStyle name="Normal 2 5 25 5" xfId="19242"/>
    <cellStyle name="Normal 2 5 25 5 2" xfId="19243"/>
    <cellStyle name="Normal 2 5 25 5 2 2" xfId="19244"/>
    <cellStyle name="Normal 2 5 25 5 3" xfId="19245"/>
    <cellStyle name="Normal 2 5 25 6" xfId="19246"/>
    <cellStyle name="Normal 2 5 25 6 2" xfId="19247"/>
    <cellStyle name="Normal 2 5 25 7" xfId="19248"/>
    <cellStyle name="Normal 2 5 25 7 2" xfId="19249"/>
    <cellStyle name="Normal 2 5 25 8" xfId="19250"/>
    <cellStyle name="Normal 2 5 26" xfId="19251"/>
    <cellStyle name="Normal 2 5 26 2" xfId="19252"/>
    <cellStyle name="Normal 2 5 26 2 2" xfId="19253"/>
    <cellStyle name="Normal 2 5 26 2 2 2" xfId="19254"/>
    <cellStyle name="Normal 2 5 26 2 2 2 2" xfId="19255"/>
    <cellStyle name="Normal 2 5 26 2 2 3" xfId="19256"/>
    <cellStyle name="Normal 2 5 26 2 3" xfId="19257"/>
    <cellStyle name="Normal 2 5 26 2 3 2" xfId="19258"/>
    <cellStyle name="Normal 2 5 26 2 4" xfId="19259"/>
    <cellStyle name="Normal 2 5 26 3" xfId="19260"/>
    <cellStyle name="Normal 2 5 26 3 2" xfId="19261"/>
    <cellStyle name="Normal 2 5 26 3 2 2" xfId="19262"/>
    <cellStyle name="Normal 2 5 26 3 2 2 2" xfId="19263"/>
    <cellStyle name="Normal 2 5 26 3 2 3" xfId="19264"/>
    <cellStyle name="Normal 2 5 26 3 3" xfId="19265"/>
    <cellStyle name="Normal 2 5 26 3 3 2" xfId="19266"/>
    <cellStyle name="Normal 2 5 26 3 4" xfId="19267"/>
    <cellStyle name="Normal 2 5 26 4" xfId="19268"/>
    <cellStyle name="Normal 2 5 26 4 2" xfId="19269"/>
    <cellStyle name="Normal 2 5 26 4 2 2" xfId="19270"/>
    <cellStyle name="Normal 2 5 26 4 2 2 2" xfId="19271"/>
    <cellStyle name="Normal 2 5 26 4 2 3" xfId="19272"/>
    <cellStyle name="Normal 2 5 26 4 3" xfId="19273"/>
    <cellStyle name="Normal 2 5 26 4 3 2" xfId="19274"/>
    <cellStyle name="Normal 2 5 26 4 4" xfId="19275"/>
    <cellStyle name="Normal 2 5 26 5" xfId="19276"/>
    <cellStyle name="Normal 2 5 26 5 2" xfId="19277"/>
    <cellStyle name="Normal 2 5 26 5 2 2" xfId="19278"/>
    <cellStyle name="Normal 2 5 26 5 3" xfId="19279"/>
    <cellStyle name="Normal 2 5 26 6" xfId="19280"/>
    <cellStyle name="Normal 2 5 26 6 2" xfId="19281"/>
    <cellStyle name="Normal 2 5 26 7" xfId="19282"/>
    <cellStyle name="Normal 2 5 26 7 2" xfId="19283"/>
    <cellStyle name="Normal 2 5 26 8" xfId="19284"/>
    <cellStyle name="Normal 2 5 27" xfId="19285"/>
    <cellStyle name="Normal 2 5 27 2" xfId="19286"/>
    <cellStyle name="Normal 2 5 27 2 2" xfId="19287"/>
    <cellStyle name="Normal 2 5 27 2 2 2" xfId="19288"/>
    <cellStyle name="Normal 2 5 27 2 2 2 2" xfId="19289"/>
    <cellStyle name="Normal 2 5 27 2 2 3" xfId="19290"/>
    <cellStyle name="Normal 2 5 27 2 3" xfId="19291"/>
    <cellStyle name="Normal 2 5 27 2 3 2" xfId="19292"/>
    <cellStyle name="Normal 2 5 27 2 4" xfId="19293"/>
    <cellStyle name="Normal 2 5 27 3" xfId="19294"/>
    <cellStyle name="Normal 2 5 27 3 2" xfId="19295"/>
    <cellStyle name="Normal 2 5 27 3 2 2" xfId="19296"/>
    <cellStyle name="Normal 2 5 27 3 2 2 2" xfId="19297"/>
    <cellStyle name="Normal 2 5 27 3 2 3" xfId="19298"/>
    <cellStyle name="Normal 2 5 27 3 3" xfId="19299"/>
    <cellStyle name="Normal 2 5 27 3 3 2" xfId="19300"/>
    <cellStyle name="Normal 2 5 27 3 4" xfId="19301"/>
    <cellStyle name="Normal 2 5 27 4" xfId="19302"/>
    <cellStyle name="Normal 2 5 27 4 2" xfId="19303"/>
    <cellStyle name="Normal 2 5 27 4 2 2" xfId="19304"/>
    <cellStyle name="Normal 2 5 27 4 2 2 2" xfId="19305"/>
    <cellStyle name="Normal 2 5 27 4 2 3" xfId="19306"/>
    <cellStyle name="Normal 2 5 27 4 3" xfId="19307"/>
    <cellStyle name="Normal 2 5 27 4 3 2" xfId="19308"/>
    <cellStyle name="Normal 2 5 27 4 4" xfId="19309"/>
    <cellStyle name="Normal 2 5 27 5" xfId="19310"/>
    <cellStyle name="Normal 2 5 27 5 2" xfId="19311"/>
    <cellStyle name="Normal 2 5 27 5 2 2" xfId="19312"/>
    <cellStyle name="Normal 2 5 27 5 3" xfId="19313"/>
    <cellStyle name="Normal 2 5 27 6" xfId="19314"/>
    <cellStyle name="Normal 2 5 27 6 2" xfId="19315"/>
    <cellStyle name="Normal 2 5 27 7" xfId="19316"/>
    <cellStyle name="Normal 2 5 27 7 2" xfId="19317"/>
    <cellStyle name="Normal 2 5 27 8" xfId="19318"/>
    <cellStyle name="Normal 2 5 28" xfId="19319"/>
    <cellStyle name="Normal 2 5 28 2" xfId="19320"/>
    <cellStyle name="Normal 2 5 28 2 2" xfId="19321"/>
    <cellStyle name="Normal 2 5 28 2 2 2" xfId="19322"/>
    <cellStyle name="Normal 2 5 28 2 2 2 2" xfId="19323"/>
    <cellStyle name="Normal 2 5 28 2 2 3" xfId="19324"/>
    <cellStyle name="Normal 2 5 28 2 3" xfId="19325"/>
    <cellStyle name="Normal 2 5 28 2 3 2" xfId="19326"/>
    <cellStyle name="Normal 2 5 28 2 4" xfId="19327"/>
    <cellStyle name="Normal 2 5 28 3" xfId="19328"/>
    <cellStyle name="Normal 2 5 28 3 2" xfId="19329"/>
    <cellStyle name="Normal 2 5 28 3 2 2" xfId="19330"/>
    <cellStyle name="Normal 2 5 28 3 2 2 2" xfId="19331"/>
    <cellStyle name="Normal 2 5 28 3 2 3" xfId="19332"/>
    <cellStyle name="Normal 2 5 28 3 3" xfId="19333"/>
    <cellStyle name="Normal 2 5 28 3 3 2" xfId="19334"/>
    <cellStyle name="Normal 2 5 28 3 4" xfId="19335"/>
    <cellStyle name="Normal 2 5 28 4" xfId="19336"/>
    <cellStyle name="Normal 2 5 28 4 2" xfId="19337"/>
    <cellStyle name="Normal 2 5 28 4 2 2" xfId="19338"/>
    <cellStyle name="Normal 2 5 28 4 2 2 2" xfId="19339"/>
    <cellStyle name="Normal 2 5 28 4 2 3" xfId="19340"/>
    <cellStyle name="Normal 2 5 28 4 3" xfId="19341"/>
    <cellStyle name="Normal 2 5 28 4 3 2" xfId="19342"/>
    <cellStyle name="Normal 2 5 28 4 4" xfId="19343"/>
    <cellStyle name="Normal 2 5 28 5" xfId="19344"/>
    <cellStyle name="Normal 2 5 28 5 2" xfId="19345"/>
    <cellStyle name="Normal 2 5 28 5 2 2" xfId="19346"/>
    <cellStyle name="Normal 2 5 28 5 3" xfId="19347"/>
    <cellStyle name="Normal 2 5 28 6" xfId="19348"/>
    <cellStyle name="Normal 2 5 28 6 2" xfId="19349"/>
    <cellStyle name="Normal 2 5 28 7" xfId="19350"/>
    <cellStyle name="Normal 2 5 28 7 2" xfId="19351"/>
    <cellStyle name="Normal 2 5 28 8" xfId="19352"/>
    <cellStyle name="Normal 2 5 29" xfId="19353"/>
    <cellStyle name="Normal 2 5 29 2" xfId="19354"/>
    <cellStyle name="Normal 2 5 29 2 2" xfId="19355"/>
    <cellStyle name="Normal 2 5 29 2 2 2" xfId="19356"/>
    <cellStyle name="Normal 2 5 29 2 2 2 2" xfId="19357"/>
    <cellStyle name="Normal 2 5 29 2 2 3" xfId="19358"/>
    <cellStyle name="Normal 2 5 29 2 3" xfId="19359"/>
    <cellStyle name="Normal 2 5 29 2 3 2" xfId="19360"/>
    <cellStyle name="Normal 2 5 29 2 4" xfId="19361"/>
    <cellStyle name="Normal 2 5 29 3" xfId="19362"/>
    <cellStyle name="Normal 2 5 29 3 2" xfId="19363"/>
    <cellStyle name="Normal 2 5 29 3 2 2" xfId="19364"/>
    <cellStyle name="Normal 2 5 29 3 2 2 2" xfId="19365"/>
    <cellStyle name="Normal 2 5 29 3 2 3" xfId="19366"/>
    <cellStyle name="Normal 2 5 29 3 3" xfId="19367"/>
    <cellStyle name="Normal 2 5 29 3 3 2" xfId="19368"/>
    <cellStyle name="Normal 2 5 29 3 4" xfId="19369"/>
    <cellStyle name="Normal 2 5 29 4" xfId="19370"/>
    <cellStyle name="Normal 2 5 29 4 2" xfId="19371"/>
    <cellStyle name="Normal 2 5 29 4 2 2" xfId="19372"/>
    <cellStyle name="Normal 2 5 29 4 2 2 2" xfId="19373"/>
    <cellStyle name="Normal 2 5 29 4 2 3" xfId="19374"/>
    <cellStyle name="Normal 2 5 29 4 3" xfId="19375"/>
    <cellStyle name="Normal 2 5 29 4 3 2" xfId="19376"/>
    <cellStyle name="Normal 2 5 29 4 4" xfId="19377"/>
    <cellStyle name="Normal 2 5 29 5" xfId="19378"/>
    <cellStyle name="Normal 2 5 29 5 2" xfId="19379"/>
    <cellStyle name="Normal 2 5 29 5 2 2" xfId="19380"/>
    <cellStyle name="Normal 2 5 29 5 3" xfId="19381"/>
    <cellStyle name="Normal 2 5 29 6" xfId="19382"/>
    <cellStyle name="Normal 2 5 29 6 2" xfId="19383"/>
    <cellStyle name="Normal 2 5 29 7" xfId="19384"/>
    <cellStyle name="Normal 2 5 29 7 2" xfId="19385"/>
    <cellStyle name="Normal 2 5 29 8" xfId="19386"/>
    <cellStyle name="Normal 2 5 3" xfId="19387"/>
    <cellStyle name="Normal 2 5 3 2" xfId="19388"/>
    <cellStyle name="Normal 2 5 3 2 2" xfId="19389"/>
    <cellStyle name="Normal 2 5 3 2 2 2" xfId="19390"/>
    <cellStyle name="Normal 2 5 3 2 2 2 2" xfId="19391"/>
    <cellStyle name="Normal 2 5 3 2 2 3" xfId="19392"/>
    <cellStyle name="Normal 2 5 3 2 3" xfId="19393"/>
    <cellStyle name="Normal 2 5 3 2 3 2" xfId="19394"/>
    <cellStyle name="Normal 2 5 3 2 4" xfId="19395"/>
    <cellStyle name="Normal 2 5 3 3" xfId="19396"/>
    <cellStyle name="Normal 2 5 3 3 2" xfId="19397"/>
    <cellStyle name="Normal 2 5 3 3 2 2" xfId="19398"/>
    <cellStyle name="Normal 2 5 3 3 2 2 2" xfId="19399"/>
    <cellStyle name="Normal 2 5 3 3 2 3" xfId="19400"/>
    <cellStyle name="Normal 2 5 3 3 3" xfId="19401"/>
    <cellStyle name="Normal 2 5 3 3 3 2" xfId="19402"/>
    <cellStyle name="Normal 2 5 3 3 4" xfId="19403"/>
    <cellStyle name="Normal 2 5 3 4" xfId="19404"/>
    <cellStyle name="Normal 2 5 3 4 2" xfId="19405"/>
    <cellStyle name="Normal 2 5 3 4 2 2" xfId="19406"/>
    <cellStyle name="Normal 2 5 3 4 2 2 2" xfId="19407"/>
    <cellStyle name="Normal 2 5 3 4 2 3" xfId="19408"/>
    <cellStyle name="Normal 2 5 3 4 3" xfId="19409"/>
    <cellStyle name="Normal 2 5 3 4 3 2" xfId="19410"/>
    <cellStyle name="Normal 2 5 3 4 4" xfId="19411"/>
    <cellStyle name="Normal 2 5 3 5" xfId="19412"/>
    <cellStyle name="Normal 2 5 3 5 2" xfId="19413"/>
    <cellStyle name="Normal 2 5 3 5 2 2" xfId="19414"/>
    <cellStyle name="Normal 2 5 3 5 3" xfId="19415"/>
    <cellStyle name="Normal 2 5 3 6" xfId="19416"/>
    <cellStyle name="Normal 2 5 3 6 2" xfId="19417"/>
    <cellStyle name="Normal 2 5 3 7" xfId="19418"/>
    <cellStyle name="Normal 2 5 3 7 2" xfId="19419"/>
    <cellStyle name="Normal 2 5 3 8" xfId="19420"/>
    <cellStyle name="Normal 2 5 30" xfId="19421"/>
    <cellStyle name="Normal 2 5 30 2" xfId="19422"/>
    <cellStyle name="Normal 2 5 30 2 2" xfId="19423"/>
    <cellStyle name="Normal 2 5 30 2 2 2" xfId="19424"/>
    <cellStyle name="Normal 2 5 30 2 3" xfId="19425"/>
    <cellStyle name="Normal 2 5 30 3" xfId="19426"/>
    <cellStyle name="Normal 2 5 30 3 2" xfId="19427"/>
    <cellStyle name="Normal 2 5 30 4" xfId="19428"/>
    <cellStyle name="Normal 2 5 31" xfId="19429"/>
    <cellStyle name="Normal 2 5 31 2" xfId="19430"/>
    <cellStyle name="Normal 2 5 31 2 2" xfId="19431"/>
    <cellStyle name="Normal 2 5 31 2 2 2" xfId="19432"/>
    <cellStyle name="Normal 2 5 31 2 3" xfId="19433"/>
    <cellStyle name="Normal 2 5 31 3" xfId="19434"/>
    <cellStyle name="Normal 2 5 31 3 2" xfId="19435"/>
    <cellStyle name="Normal 2 5 31 4" xfId="19436"/>
    <cellStyle name="Normal 2 5 32" xfId="19437"/>
    <cellStyle name="Normal 2 5 32 2" xfId="19438"/>
    <cellStyle name="Normal 2 5 32 2 2" xfId="19439"/>
    <cellStyle name="Normal 2 5 32 2 2 2" xfId="19440"/>
    <cellStyle name="Normal 2 5 32 2 3" xfId="19441"/>
    <cellStyle name="Normal 2 5 32 3" xfId="19442"/>
    <cellStyle name="Normal 2 5 32 3 2" xfId="19443"/>
    <cellStyle name="Normal 2 5 32 4" xfId="19444"/>
    <cellStyle name="Normal 2 5 33" xfId="19445"/>
    <cellStyle name="Normal 2 5 33 2" xfId="19446"/>
    <cellStyle name="Normal 2 5 33 2 2" xfId="19447"/>
    <cellStyle name="Normal 2 5 33 3" xfId="19448"/>
    <cellStyle name="Normal 2 5 34" xfId="19449"/>
    <cellStyle name="Normal 2 5 34 2" xfId="19450"/>
    <cellStyle name="Normal 2 5 35" xfId="19451"/>
    <cellStyle name="Normal 2 5 35 2" xfId="19452"/>
    <cellStyle name="Normal 2 5 36" xfId="19453"/>
    <cellStyle name="Normal 2 5 4" xfId="19454"/>
    <cellStyle name="Normal 2 5 4 2" xfId="19455"/>
    <cellStyle name="Normal 2 5 4 2 2" xfId="19456"/>
    <cellStyle name="Normal 2 5 4 2 2 2" xfId="19457"/>
    <cellStyle name="Normal 2 5 4 2 2 2 2" xfId="19458"/>
    <cellStyle name="Normal 2 5 4 2 2 3" xfId="19459"/>
    <cellStyle name="Normal 2 5 4 2 3" xfId="19460"/>
    <cellStyle name="Normal 2 5 4 2 3 2" xfId="19461"/>
    <cellStyle name="Normal 2 5 4 2 4" xfId="19462"/>
    <cellStyle name="Normal 2 5 4 3" xfId="19463"/>
    <cellStyle name="Normal 2 5 4 3 2" xfId="19464"/>
    <cellStyle name="Normal 2 5 4 3 2 2" xfId="19465"/>
    <cellStyle name="Normal 2 5 4 3 2 2 2" xfId="19466"/>
    <cellStyle name="Normal 2 5 4 3 2 3" xfId="19467"/>
    <cellStyle name="Normal 2 5 4 3 3" xfId="19468"/>
    <cellStyle name="Normal 2 5 4 3 3 2" xfId="19469"/>
    <cellStyle name="Normal 2 5 4 3 4" xfId="19470"/>
    <cellStyle name="Normal 2 5 4 4" xfId="19471"/>
    <cellStyle name="Normal 2 5 4 4 2" xfId="19472"/>
    <cellStyle name="Normal 2 5 4 4 2 2" xfId="19473"/>
    <cellStyle name="Normal 2 5 4 4 2 2 2" xfId="19474"/>
    <cellStyle name="Normal 2 5 4 4 2 3" xfId="19475"/>
    <cellStyle name="Normal 2 5 4 4 3" xfId="19476"/>
    <cellStyle name="Normal 2 5 4 4 3 2" xfId="19477"/>
    <cellStyle name="Normal 2 5 4 4 4" xfId="19478"/>
    <cellStyle name="Normal 2 5 4 5" xfId="19479"/>
    <cellStyle name="Normal 2 5 4 5 2" xfId="19480"/>
    <cellStyle name="Normal 2 5 4 5 2 2" xfId="19481"/>
    <cellStyle name="Normal 2 5 4 5 3" xfId="19482"/>
    <cellStyle name="Normal 2 5 4 6" xfId="19483"/>
    <cellStyle name="Normal 2 5 4 6 2" xfId="19484"/>
    <cellStyle name="Normal 2 5 4 7" xfId="19485"/>
    <cellStyle name="Normal 2 5 4 7 2" xfId="19486"/>
    <cellStyle name="Normal 2 5 4 8" xfId="19487"/>
    <cellStyle name="Normal 2 5 5" xfId="19488"/>
    <cellStyle name="Normal 2 5 5 2" xfId="19489"/>
    <cellStyle name="Normal 2 5 5 2 2" xfId="19490"/>
    <cellStyle name="Normal 2 5 5 2 2 2" xfId="19491"/>
    <cellStyle name="Normal 2 5 5 2 2 2 2" xfId="19492"/>
    <cellStyle name="Normal 2 5 5 2 2 3" xfId="19493"/>
    <cellStyle name="Normal 2 5 5 2 3" xfId="19494"/>
    <cellStyle name="Normal 2 5 5 2 3 2" xfId="19495"/>
    <cellStyle name="Normal 2 5 5 2 4" xfId="19496"/>
    <cellStyle name="Normal 2 5 5 3" xfId="19497"/>
    <cellStyle name="Normal 2 5 5 3 2" xfId="19498"/>
    <cellStyle name="Normal 2 5 5 3 2 2" xfId="19499"/>
    <cellStyle name="Normal 2 5 5 3 2 2 2" xfId="19500"/>
    <cellStyle name="Normal 2 5 5 3 2 3" xfId="19501"/>
    <cellStyle name="Normal 2 5 5 3 3" xfId="19502"/>
    <cellStyle name="Normal 2 5 5 3 3 2" xfId="19503"/>
    <cellStyle name="Normal 2 5 5 3 4" xfId="19504"/>
    <cellStyle name="Normal 2 5 5 4" xfId="19505"/>
    <cellStyle name="Normal 2 5 5 4 2" xfId="19506"/>
    <cellStyle name="Normal 2 5 5 4 2 2" xfId="19507"/>
    <cellStyle name="Normal 2 5 5 4 2 2 2" xfId="19508"/>
    <cellStyle name="Normal 2 5 5 4 2 3" xfId="19509"/>
    <cellStyle name="Normal 2 5 5 4 3" xfId="19510"/>
    <cellStyle name="Normal 2 5 5 4 3 2" xfId="19511"/>
    <cellStyle name="Normal 2 5 5 4 4" xfId="19512"/>
    <cellStyle name="Normal 2 5 5 5" xfId="19513"/>
    <cellStyle name="Normal 2 5 5 5 2" xfId="19514"/>
    <cellStyle name="Normal 2 5 5 5 2 2" xfId="19515"/>
    <cellStyle name="Normal 2 5 5 5 3" xfId="19516"/>
    <cellStyle name="Normal 2 5 5 6" xfId="19517"/>
    <cellStyle name="Normal 2 5 5 6 2" xfId="19518"/>
    <cellStyle name="Normal 2 5 5 7" xfId="19519"/>
    <cellStyle name="Normal 2 5 5 7 2" xfId="19520"/>
    <cellStyle name="Normal 2 5 5 8" xfId="19521"/>
    <cellStyle name="Normal 2 5 6" xfId="19522"/>
    <cellStyle name="Normal 2 5 6 2" xfId="19523"/>
    <cellStyle name="Normal 2 5 6 2 2" xfId="19524"/>
    <cellStyle name="Normal 2 5 6 2 2 2" xfId="19525"/>
    <cellStyle name="Normal 2 5 6 2 2 2 2" xfId="19526"/>
    <cellStyle name="Normal 2 5 6 2 2 3" xfId="19527"/>
    <cellStyle name="Normal 2 5 6 2 3" xfId="19528"/>
    <cellStyle name="Normal 2 5 6 2 3 2" xfId="19529"/>
    <cellStyle name="Normal 2 5 6 2 4" xfId="19530"/>
    <cellStyle name="Normal 2 5 6 3" xfId="19531"/>
    <cellStyle name="Normal 2 5 6 3 2" xfId="19532"/>
    <cellStyle name="Normal 2 5 6 3 2 2" xfId="19533"/>
    <cellStyle name="Normal 2 5 6 3 2 2 2" xfId="19534"/>
    <cellStyle name="Normal 2 5 6 3 2 3" xfId="19535"/>
    <cellStyle name="Normal 2 5 6 3 3" xfId="19536"/>
    <cellStyle name="Normal 2 5 6 3 3 2" xfId="19537"/>
    <cellStyle name="Normal 2 5 6 3 4" xfId="19538"/>
    <cellStyle name="Normal 2 5 6 4" xfId="19539"/>
    <cellStyle name="Normal 2 5 6 4 2" xfId="19540"/>
    <cellStyle name="Normal 2 5 6 4 2 2" xfId="19541"/>
    <cellStyle name="Normal 2 5 6 4 2 2 2" xfId="19542"/>
    <cellStyle name="Normal 2 5 6 4 2 3" xfId="19543"/>
    <cellStyle name="Normal 2 5 6 4 3" xfId="19544"/>
    <cellStyle name="Normal 2 5 6 4 3 2" xfId="19545"/>
    <cellStyle name="Normal 2 5 6 4 4" xfId="19546"/>
    <cellStyle name="Normal 2 5 6 5" xfId="19547"/>
    <cellStyle name="Normal 2 5 6 5 2" xfId="19548"/>
    <cellStyle name="Normal 2 5 6 5 2 2" xfId="19549"/>
    <cellStyle name="Normal 2 5 6 5 3" xfId="19550"/>
    <cellStyle name="Normal 2 5 6 6" xfId="19551"/>
    <cellStyle name="Normal 2 5 6 6 2" xfId="19552"/>
    <cellStyle name="Normal 2 5 6 7" xfId="19553"/>
    <cellStyle name="Normal 2 5 6 7 2" xfId="19554"/>
    <cellStyle name="Normal 2 5 6 8" xfId="19555"/>
    <cellStyle name="Normal 2 5 7" xfId="19556"/>
    <cellStyle name="Normal 2 5 7 2" xfId="19557"/>
    <cellStyle name="Normal 2 5 7 2 2" xfId="19558"/>
    <cellStyle name="Normal 2 5 7 2 2 2" xfId="19559"/>
    <cellStyle name="Normal 2 5 7 2 2 2 2" xfId="19560"/>
    <cellStyle name="Normal 2 5 7 2 2 3" xfId="19561"/>
    <cellStyle name="Normal 2 5 7 2 3" xfId="19562"/>
    <cellStyle name="Normal 2 5 7 2 3 2" xfId="19563"/>
    <cellStyle name="Normal 2 5 7 2 4" xfId="19564"/>
    <cellStyle name="Normal 2 5 7 3" xfId="19565"/>
    <cellStyle name="Normal 2 5 7 3 2" xfId="19566"/>
    <cellStyle name="Normal 2 5 7 3 2 2" xfId="19567"/>
    <cellStyle name="Normal 2 5 7 3 2 2 2" xfId="19568"/>
    <cellStyle name="Normal 2 5 7 3 2 3" xfId="19569"/>
    <cellStyle name="Normal 2 5 7 3 3" xfId="19570"/>
    <cellStyle name="Normal 2 5 7 3 3 2" xfId="19571"/>
    <cellStyle name="Normal 2 5 7 3 4" xfId="19572"/>
    <cellStyle name="Normal 2 5 7 4" xfId="19573"/>
    <cellStyle name="Normal 2 5 7 4 2" xfId="19574"/>
    <cellStyle name="Normal 2 5 7 4 2 2" xfId="19575"/>
    <cellStyle name="Normal 2 5 7 4 2 2 2" xfId="19576"/>
    <cellStyle name="Normal 2 5 7 4 2 3" xfId="19577"/>
    <cellStyle name="Normal 2 5 7 4 3" xfId="19578"/>
    <cellStyle name="Normal 2 5 7 4 3 2" xfId="19579"/>
    <cellStyle name="Normal 2 5 7 4 4" xfId="19580"/>
    <cellStyle name="Normal 2 5 7 5" xfId="19581"/>
    <cellStyle name="Normal 2 5 7 5 2" xfId="19582"/>
    <cellStyle name="Normal 2 5 7 5 2 2" xfId="19583"/>
    <cellStyle name="Normal 2 5 7 5 3" xfId="19584"/>
    <cellStyle name="Normal 2 5 7 6" xfId="19585"/>
    <cellStyle name="Normal 2 5 7 6 2" xfId="19586"/>
    <cellStyle name="Normal 2 5 7 7" xfId="19587"/>
    <cellStyle name="Normal 2 5 7 7 2" xfId="19588"/>
    <cellStyle name="Normal 2 5 7 8" xfId="19589"/>
    <cellStyle name="Normal 2 5 8" xfId="19590"/>
    <cellStyle name="Normal 2 5 8 2" xfId="19591"/>
    <cellStyle name="Normal 2 5 8 2 2" xfId="19592"/>
    <cellStyle name="Normal 2 5 8 2 2 2" xfId="19593"/>
    <cellStyle name="Normal 2 5 8 2 2 2 2" xfId="19594"/>
    <cellStyle name="Normal 2 5 8 2 2 3" xfId="19595"/>
    <cellStyle name="Normal 2 5 8 2 3" xfId="19596"/>
    <cellStyle name="Normal 2 5 8 2 3 2" xfId="19597"/>
    <cellStyle name="Normal 2 5 8 2 4" xfId="19598"/>
    <cellStyle name="Normal 2 5 8 3" xfId="19599"/>
    <cellStyle name="Normal 2 5 8 3 2" xfId="19600"/>
    <cellStyle name="Normal 2 5 8 3 2 2" xfId="19601"/>
    <cellStyle name="Normal 2 5 8 3 2 2 2" xfId="19602"/>
    <cellStyle name="Normal 2 5 8 3 2 3" xfId="19603"/>
    <cellStyle name="Normal 2 5 8 3 3" xfId="19604"/>
    <cellStyle name="Normal 2 5 8 3 3 2" xfId="19605"/>
    <cellStyle name="Normal 2 5 8 3 4" xfId="19606"/>
    <cellStyle name="Normal 2 5 8 4" xfId="19607"/>
    <cellStyle name="Normal 2 5 8 4 2" xfId="19608"/>
    <cellStyle name="Normal 2 5 8 4 2 2" xfId="19609"/>
    <cellStyle name="Normal 2 5 8 4 2 2 2" xfId="19610"/>
    <cellStyle name="Normal 2 5 8 4 2 3" xfId="19611"/>
    <cellStyle name="Normal 2 5 8 4 3" xfId="19612"/>
    <cellStyle name="Normal 2 5 8 4 3 2" xfId="19613"/>
    <cellStyle name="Normal 2 5 8 4 4" xfId="19614"/>
    <cellStyle name="Normal 2 5 8 5" xfId="19615"/>
    <cellStyle name="Normal 2 5 8 5 2" xfId="19616"/>
    <cellStyle name="Normal 2 5 8 5 2 2" xfId="19617"/>
    <cellStyle name="Normal 2 5 8 5 3" xfId="19618"/>
    <cellStyle name="Normal 2 5 8 6" xfId="19619"/>
    <cellStyle name="Normal 2 5 8 6 2" xfId="19620"/>
    <cellStyle name="Normal 2 5 8 7" xfId="19621"/>
    <cellStyle name="Normal 2 5 8 7 2" xfId="19622"/>
    <cellStyle name="Normal 2 5 8 8" xfId="19623"/>
    <cellStyle name="Normal 2 5 9" xfId="19624"/>
    <cellStyle name="Normal 2 5 9 2" xfId="19625"/>
    <cellStyle name="Normal 2 5 9 2 2" xfId="19626"/>
    <cellStyle name="Normal 2 5 9 2 2 2" xfId="19627"/>
    <cellStyle name="Normal 2 5 9 2 2 2 2" xfId="19628"/>
    <cellStyle name="Normal 2 5 9 2 2 3" xfId="19629"/>
    <cellStyle name="Normal 2 5 9 2 3" xfId="19630"/>
    <cellStyle name="Normal 2 5 9 2 3 2" xfId="19631"/>
    <cellStyle name="Normal 2 5 9 2 4" xfId="19632"/>
    <cellStyle name="Normal 2 5 9 3" xfId="19633"/>
    <cellStyle name="Normal 2 5 9 3 2" xfId="19634"/>
    <cellStyle name="Normal 2 5 9 3 2 2" xfId="19635"/>
    <cellStyle name="Normal 2 5 9 3 2 2 2" xfId="19636"/>
    <cellStyle name="Normal 2 5 9 3 2 3" xfId="19637"/>
    <cellStyle name="Normal 2 5 9 3 3" xfId="19638"/>
    <cellStyle name="Normal 2 5 9 3 3 2" xfId="19639"/>
    <cellStyle name="Normal 2 5 9 3 4" xfId="19640"/>
    <cellStyle name="Normal 2 5 9 4" xfId="19641"/>
    <cellStyle name="Normal 2 5 9 4 2" xfId="19642"/>
    <cellStyle name="Normal 2 5 9 4 2 2" xfId="19643"/>
    <cellStyle name="Normal 2 5 9 4 2 2 2" xfId="19644"/>
    <cellStyle name="Normal 2 5 9 4 2 3" xfId="19645"/>
    <cellStyle name="Normal 2 5 9 4 3" xfId="19646"/>
    <cellStyle name="Normal 2 5 9 4 3 2" xfId="19647"/>
    <cellStyle name="Normal 2 5 9 4 4" xfId="19648"/>
    <cellStyle name="Normal 2 5 9 5" xfId="19649"/>
    <cellStyle name="Normal 2 5 9 5 2" xfId="19650"/>
    <cellStyle name="Normal 2 5 9 5 2 2" xfId="19651"/>
    <cellStyle name="Normal 2 5 9 5 3" xfId="19652"/>
    <cellStyle name="Normal 2 5 9 6" xfId="19653"/>
    <cellStyle name="Normal 2 5 9 6 2" xfId="19654"/>
    <cellStyle name="Normal 2 5 9 7" xfId="19655"/>
    <cellStyle name="Normal 2 5 9 7 2" xfId="19656"/>
    <cellStyle name="Normal 2 5 9 8" xfId="19657"/>
    <cellStyle name="Normal 2 6" xfId="19658"/>
    <cellStyle name="Normal 2 6 10" xfId="19659"/>
    <cellStyle name="Normal 2 6 10 2" xfId="19660"/>
    <cellStyle name="Normal 2 6 10 2 2" xfId="19661"/>
    <cellStyle name="Normal 2 6 10 2 2 2" xfId="19662"/>
    <cellStyle name="Normal 2 6 10 2 2 2 2" xfId="19663"/>
    <cellStyle name="Normal 2 6 10 2 2 3" xfId="19664"/>
    <cellStyle name="Normal 2 6 10 2 3" xfId="19665"/>
    <cellStyle name="Normal 2 6 10 2 3 2" xfId="19666"/>
    <cellStyle name="Normal 2 6 10 2 4" xfId="19667"/>
    <cellStyle name="Normal 2 6 10 3" xfId="19668"/>
    <cellStyle name="Normal 2 6 10 3 2" xfId="19669"/>
    <cellStyle name="Normal 2 6 10 3 2 2" xfId="19670"/>
    <cellStyle name="Normal 2 6 10 3 2 2 2" xfId="19671"/>
    <cellStyle name="Normal 2 6 10 3 2 3" xfId="19672"/>
    <cellStyle name="Normal 2 6 10 3 3" xfId="19673"/>
    <cellStyle name="Normal 2 6 10 3 3 2" xfId="19674"/>
    <cellStyle name="Normal 2 6 10 3 4" xfId="19675"/>
    <cellStyle name="Normal 2 6 10 4" xfId="19676"/>
    <cellStyle name="Normal 2 6 10 4 2" xfId="19677"/>
    <cellStyle name="Normal 2 6 10 4 2 2" xfId="19678"/>
    <cellStyle name="Normal 2 6 10 4 2 2 2" xfId="19679"/>
    <cellStyle name="Normal 2 6 10 4 2 3" xfId="19680"/>
    <cellStyle name="Normal 2 6 10 4 3" xfId="19681"/>
    <cellStyle name="Normal 2 6 10 4 3 2" xfId="19682"/>
    <cellStyle name="Normal 2 6 10 4 4" xfId="19683"/>
    <cellStyle name="Normal 2 6 10 5" xfId="19684"/>
    <cellStyle name="Normal 2 6 10 5 2" xfId="19685"/>
    <cellStyle name="Normal 2 6 10 5 2 2" xfId="19686"/>
    <cellStyle name="Normal 2 6 10 5 3" xfId="19687"/>
    <cellStyle name="Normal 2 6 10 6" xfId="19688"/>
    <cellStyle name="Normal 2 6 10 6 2" xfId="19689"/>
    <cellStyle name="Normal 2 6 10 7" xfId="19690"/>
    <cellStyle name="Normal 2 6 10 7 2" xfId="19691"/>
    <cellStyle name="Normal 2 6 10 8" xfId="19692"/>
    <cellStyle name="Normal 2 6 11" xfId="19693"/>
    <cellStyle name="Normal 2 6 11 2" xfId="19694"/>
    <cellStyle name="Normal 2 6 11 2 2" xfId="19695"/>
    <cellStyle name="Normal 2 6 11 2 2 2" xfId="19696"/>
    <cellStyle name="Normal 2 6 11 2 2 2 2" xfId="19697"/>
    <cellStyle name="Normal 2 6 11 2 2 3" xfId="19698"/>
    <cellStyle name="Normal 2 6 11 2 3" xfId="19699"/>
    <cellStyle name="Normal 2 6 11 2 3 2" xfId="19700"/>
    <cellStyle name="Normal 2 6 11 2 4" xfId="19701"/>
    <cellStyle name="Normal 2 6 11 3" xfId="19702"/>
    <cellStyle name="Normal 2 6 11 3 2" xfId="19703"/>
    <cellStyle name="Normal 2 6 11 3 2 2" xfId="19704"/>
    <cellStyle name="Normal 2 6 11 3 2 2 2" xfId="19705"/>
    <cellStyle name="Normal 2 6 11 3 2 3" xfId="19706"/>
    <cellStyle name="Normal 2 6 11 3 3" xfId="19707"/>
    <cellStyle name="Normal 2 6 11 3 3 2" xfId="19708"/>
    <cellStyle name="Normal 2 6 11 3 4" xfId="19709"/>
    <cellStyle name="Normal 2 6 11 4" xfId="19710"/>
    <cellStyle name="Normal 2 6 11 4 2" xfId="19711"/>
    <cellStyle name="Normal 2 6 11 4 2 2" xfId="19712"/>
    <cellStyle name="Normal 2 6 11 4 2 2 2" xfId="19713"/>
    <cellStyle name="Normal 2 6 11 4 2 3" xfId="19714"/>
    <cellStyle name="Normal 2 6 11 4 3" xfId="19715"/>
    <cellStyle name="Normal 2 6 11 4 3 2" xfId="19716"/>
    <cellStyle name="Normal 2 6 11 4 4" xfId="19717"/>
    <cellStyle name="Normal 2 6 11 5" xfId="19718"/>
    <cellStyle name="Normal 2 6 11 5 2" xfId="19719"/>
    <cellStyle name="Normal 2 6 11 5 2 2" xfId="19720"/>
    <cellStyle name="Normal 2 6 11 5 3" xfId="19721"/>
    <cellStyle name="Normal 2 6 11 6" xfId="19722"/>
    <cellStyle name="Normal 2 6 11 6 2" xfId="19723"/>
    <cellStyle name="Normal 2 6 11 7" xfId="19724"/>
    <cellStyle name="Normal 2 6 11 7 2" xfId="19725"/>
    <cellStyle name="Normal 2 6 11 8" xfId="19726"/>
    <cellStyle name="Normal 2 6 12" xfId="19727"/>
    <cellStyle name="Normal 2 6 12 2" xfId="19728"/>
    <cellStyle name="Normal 2 6 12 2 2" xfId="19729"/>
    <cellStyle name="Normal 2 6 12 2 2 2" xfId="19730"/>
    <cellStyle name="Normal 2 6 12 2 2 2 2" xfId="19731"/>
    <cellStyle name="Normal 2 6 12 2 2 3" xfId="19732"/>
    <cellStyle name="Normal 2 6 12 2 3" xfId="19733"/>
    <cellStyle name="Normal 2 6 12 2 3 2" xfId="19734"/>
    <cellStyle name="Normal 2 6 12 2 4" xfId="19735"/>
    <cellStyle name="Normal 2 6 12 3" xfId="19736"/>
    <cellStyle name="Normal 2 6 12 3 2" xfId="19737"/>
    <cellStyle name="Normal 2 6 12 3 2 2" xfId="19738"/>
    <cellStyle name="Normal 2 6 12 3 2 2 2" xfId="19739"/>
    <cellStyle name="Normal 2 6 12 3 2 3" xfId="19740"/>
    <cellStyle name="Normal 2 6 12 3 3" xfId="19741"/>
    <cellStyle name="Normal 2 6 12 3 3 2" xfId="19742"/>
    <cellStyle name="Normal 2 6 12 3 4" xfId="19743"/>
    <cellStyle name="Normal 2 6 12 4" xfId="19744"/>
    <cellStyle name="Normal 2 6 12 4 2" xfId="19745"/>
    <cellStyle name="Normal 2 6 12 4 2 2" xfId="19746"/>
    <cellStyle name="Normal 2 6 12 4 2 2 2" xfId="19747"/>
    <cellStyle name="Normal 2 6 12 4 2 3" xfId="19748"/>
    <cellStyle name="Normal 2 6 12 4 3" xfId="19749"/>
    <cellStyle name="Normal 2 6 12 4 3 2" xfId="19750"/>
    <cellStyle name="Normal 2 6 12 4 4" xfId="19751"/>
    <cellStyle name="Normal 2 6 12 5" xfId="19752"/>
    <cellStyle name="Normal 2 6 12 5 2" xfId="19753"/>
    <cellStyle name="Normal 2 6 12 5 2 2" xfId="19754"/>
    <cellStyle name="Normal 2 6 12 5 3" xfId="19755"/>
    <cellStyle name="Normal 2 6 12 6" xfId="19756"/>
    <cellStyle name="Normal 2 6 12 6 2" xfId="19757"/>
    <cellStyle name="Normal 2 6 12 7" xfId="19758"/>
    <cellStyle name="Normal 2 6 12 7 2" xfId="19759"/>
    <cellStyle name="Normal 2 6 12 8" xfId="19760"/>
    <cellStyle name="Normal 2 6 13" xfId="19761"/>
    <cellStyle name="Normal 2 6 13 2" xfId="19762"/>
    <cellStyle name="Normal 2 6 13 2 2" xfId="19763"/>
    <cellStyle name="Normal 2 6 13 2 2 2" xfId="19764"/>
    <cellStyle name="Normal 2 6 13 2 2 2 2" xfId="19765"/>
    <cellStyle name="Normal 2 6 13 2 2 3" xfId="19766"/>
    <cellStyle name="Normal 2 6 13 2 3" xfId="19767"/>
    <cellStyle name="Normal 2 6 13 2 3 2" xfId="19768"/>
    <cellStyle name="Normal 2 6 13 2 4" xfId="19769"/>
    <cellStyle name="Normal 2 6 13 3" xfId="19770"/>
    <cellStyle name="Normal 2 6 13 3 2" xfId="19771"/>
    <cellStyle name="Normal 2 6 13 3 2 2" xfId="19772"/>
    <cellStyle name="Normal 2 6 13 3 2 2 2" xfId="19773"/>
    <cellStyle name="Normal 2 6 13 3 2 3" xfId="19774"/>
    <cellStyle name="Normal 2 6 13 3 3" xfId="19775"/>
    <cellStyle name="Normal 2 6 13 3 3 2" xfId="19776"/>
    <cellStyle name="Normal 2 6 13 3 4" xfId="19777"/>
    <cellStyle name="Normal 2 6 13 4" xfId="19778"/>
    <cellStyle name="Normal 2 6 13 4 2" xfId="19779"/>
    <cellStyle name="Normal 2 6 13 4 2 2" xfId="19780"/>
    <cellStyle name="Normal 2 6 13 4 2 2 2" xfId="19781"/>
    <cellStyle name="Normal 2 6 13 4 2 3" xfId="19782"/>
    <cellStyle name="Normal 2 6 13 4 3" xfId="19783"/>
    <cellStyle name="Normal 2 6 13 4 3 2" xfId="19784"/>
    <cellStyle name="Normal 2 6 13 4 4" xfId="19785"/>
    <cellStyle name="Normal 2 6 13 5" xfId="19786"/>
    <cellStyle name="Normal 2 6 13 5 2" xfId="19787"/>
    <cellStyle name="Normal 2 6 13 5 2 2" xfId="19788"/>
    <cellStyle name="Normal 2 6 13 5 3" xfId="19789"/>
    <cellStyle name="Normal 2 6 13 6" xfId="19790"/>
    <cellStyle name="Normal 2 6 13 6 2" xfId="19791"/>
    <cellStyle name="Normal 2 6 13 7" xfId="19792"/>
    <cellStyle name="Normal 2 6 13 7 2" xfId="19793"/>
    <cellStyle name="Normal 2 6 13 8" xfId="19794"/>
    <cellStyle name="Normal 2 6 14" xfId="19795"/>
    <cellStyle name="Normal 2 6 14 2" xfId="19796"/>
    <cellStyle name="Normal 2 6 14 2 2" xfId="19797"/>
    <cellStyle name="Normal 2 6 14 2 2 2" xfId="19798"/>
    <cellStyle name="Normal 2 6 14 2 2 2 2" xfId="19799"/>
    <cellStyle name="Normal 2 6 14 2 2 3" xfId="19800"/>
    <cellStyle name="Normal 2 6 14 2 3" xfId="19801"/>
    <cellStyle name="Normal 2 6 14 2 3 2" xfId="19802"/>
    <cellStyle name="Normal 2 6 14 2 4" xfId="19803"/>
    <cellStyle name="Normal 2 6 14 3" xfId="19804"/>
    <cellStyle name="Normal 2 6 14 3 2" xfId="19805"/>
    <cellStyle name="Normal 2 6 14 3 2 2" xfId="19806"/>
    <cellStyle name="Normal 2 6 14 3 2 2 2" xfId="19807"/>
    <cellStyle name="Normal 2 6 14 3 2 3" xfId="19808"/>
    <cellStyle name="Normal 2 6 14 3 3" xfId="19809"/>
    <cellStyle name="Normal 2 6 14 3 3 2" xfId="19810"/>
    <cellStyle name="Normal 2 6 14 3 4" xfId="19811"/>
    <cellStyle name="Normal 2 6 14 4" xfId="19812"/>
    <cellStyle name="Normal 2 6 14 4 2" xfId="19813"/>
    <cellStyle name="Normal 2 6 14 4 2 2" xfId="19814"/>
    <cellStyle name="Normal 2 6 14 4 2 2 2" xfId="19815"/>
    <cellStyle name="Normal 2 6 14 4 2 3" xfId="19816"/>
    <cellStyle name="Normal 2 6 14 4 3" xfId="19817"/>
    <cellStyle name="Normal 2 6 14 4 3 2" xfId="19818"/>
    <cellStyle name="Normal 2 6 14 4 4" xfId="19819"/>
    <cellStyle name="Normal 2 6 14 5" xfId="19820"/>
    <cellStyle name="Normal 2 6 14 5 2" xfId="19821"/>
    <cellStyle name="Normal 2 6 14 5 2 2" xfId="19822"/>
    <cellStyle name="Normal 2 6 14 5 3" xfId="19823"/>
    <cellStyle name="Normal 2 6 14 6" xfId="19824"/>
    <cellStyle name="Normal 2 6 14 6 2" xfId="19825"/>
    <cellStyle name="Normal 2 6 14 7" xfId="19826"/>
    <cellStyle name="Normal 2 6 14 7 2" xfId="19827"/>
    <cellStyle name="Normal 2 6 14 8" xfId="19828"/>
    <cellStyle name="Normal 2 6 15" xfId="19829"/>
    <cellStyle name="Normal 2 6 15 2" xfId="19830"/>
    <cellStyle name="Normal 2 6 15 2 2" xfId="19831"/>
    <cellStyle name="Normal 2 6 15 2 2 2" xfId="19832"/>
    <cellStyle name="Normal 2 6 15 2 2 2 2" xfId="19833"/>
    <cellStyle name="Normal 2 6 15 2 2 3" xfId="19834"/>
    <cellStyle name="Normal 2 6 15 2 3" xfId="19835"/>
    <cellStyle name="Normal 2 6 15 2 3 2" xfId="19836"/>
    <cellStyle name="Normal 2 6 15 2 4" xfId="19837"/>
    <cellStyle name="Normal 2 6 15 3" xfId="19838"/>
    <cellStyle name="Normal 2 6 15 3 2" xfId="19839"/>
    <cellStyle name="Normal 2 6 15 3 2 2" xfId="19840"/>
    <cellStyle name="Normal 2 6 15 3 2 2 2" xfId="19841"/>
    <cellStyle name="Normal 2 6 15 3 2 3" xfId="19842"/>
    <cellStyle name="Normal 2 6 15 3 3" xfId="19843"/>
    <cellStyle name="Normal 2 6 15 3 3 2" xfId="19844"/>
    <cellStyle name="Normal 2 6 15 3 4" xfId="19845"/>
    <cellStyle name="Normal 2 6 15 4" xfId="19846"/>
    <cellStyle name="Normal 2 6 15 4 2" xfId="19847"/>
    <cellStyle name="Normal 2 6 15 4 2 2" xfId="19848"/>
    <cellStyle name="Normal 2 6 15 4 2 2 2" xfId="19849"/>
    <cellStyle name="Normal 2 6 15 4 2 3" xfId="19850"/>
    <cellStyle name="Normal 2 6 15 4 3" xfId="19851"/>
    <cellStyle name="Normal 2 6 15 4 3 2" xfId="19852"/>
    <cellStyle name="Normal 2 6 15 4 4" xfId="19853"/>
    <cellStyle name="Normal 2 6 15 5" xfId="19854"/>
    <cellStyle name="Normal 2 6 15 5 2" xfId="19855"/>
    <cellStyle name="Normal 2 6 15 5 2 2" xfId="19856"/>
    <cellStyle name="Normal 2 6 15 5 3" xfId="19857"/>
    <cellStyle name="Normal 2 6 15 6" xfId="19858"/>
    <cellStyle name="Normal 2 6 15 6 2" xfId="19859"/>
    <cellStyle name="Normal 2 6 15 7" xfId="19860"/>
    <cellStyle name="Normal 2 6 15 7 2" xfId="19861"/>
    <cellStyle name="Normal 2 6 15 8" xfId="19862"/>
    <cellStyle name="Normal 2 6 16" xfId="19863"/>
    <cellStyle name="Normal 2 6 16 2" xfId="19864"/>
    <cellStyle name="Normal 2 6 16 2 2" xfId="19865"/>
    <cellStyle name="Normal 2 6 16 2 2 2" xfId="19866"/>
    <cellStyle name="Normal 2 6 16 2 2 2 2" xfId="19867"/>
    <cellStyle name="Normal 2 6 16 2 2 3" xfId="19868"/>
    <cellStyle name="Normal 2 6 16 2 3" xfId="19869"/>
    <cellStyle name="Normal 2 6 16 2 3 2" xfId="19870"/>
    <cellStyle name="Normal 2 6 16 2 4" xfId="19871"/>
    <cellStyle name="Normal 2 6 16 3" xfId="19872"/>
    <cellStyle name="Normal 2 6 16 3 2" xfId="19873"/>
    <cellStyle name="Normal 2 6 16 3 2 2" xfId="19874"/>
    <cellStyle name="Normal 2 6 16 3 2 2 2" xfId="19875"/>
    <cellStyle name="Normal 2 6 16 3 2 3" xfId="19876"/>
    <cellStyle name="Normal 2 6 16 3 3" xfId="19877"/>
    <cellStyle name="Normal 2 6 16 3 3 2" xfId="19878"/>
    <cellStyle name="Normal 2 6 16 3 4" xfId="19879"/>
    <cellStyle name="Normal 2 6 16 4" xfId="19880"/>
    <cellStyle name="Normal 2 6 16 4 2" xfId="19881"/>
    <cellStyle name="Normal 2 6 16 4 2 2" xfId="19882"/>
    <cellStyle name="Normal 2 6 16 4 2 2 2" xfId="19883"/>
    <cellStyle name="Normal 2 6 16 4 2 3" xfId="19884"/>
    <cellStyle name="Normal 2 6 16 4 3" xfId="19885"/>
    <cellStyle name="Normal 2 6 16 4 3 2" xfId="19886"/>
    <cellStyle name="Normal 2 6 16 4 4" xfId="19887"/>
    <cellStyle name="Normal 2 6 16 5" xfId="19888"/>
    <cellStyle name="Normal 2 6 16 5 2" xfId="19889"/>
    <cellStyle name="Normal 2 6 16 5 2 2" xfId="19890"/>
    <cellStyle name="Normal 2 6 16 5 3" xfId="19891"/>
    <cellStyle name="Normal 2 6 16 6" xfId="19892"/>
    <cellStyle name="Normal 2 6 16 6 2" xfId="19893"/>
    <cellStyle name="Normal 2 6 16 7" xfId="19894"/>
    <cellStyle name="Normal 2 6 16 7 2" xfId="19895"/>
    <cellStyle name="Normal 2 6 16 8" xfId="19896"/>
    <cellStyle name="Normal 2 6 17" xfId="19897"/>
    <cellStyle name="Normal 2 6 17 2" xfId="19898"/>
    <cellStyle name="Normal 2 6 17 2 2" xfId="19899"/>
    <cellStyle name="Normal 2 6 17 2 2 2" xfId="19900"/>
    <cellStyle name="Normal 2 6 17 2 2 2 2" xfId="19901"/>
    <cellStyle name="Normal 2 6 17 2 2 3" xfId="19902"/>
    <cellStyle name="Normal 2 6 17 2 3" xfId="19903"/>
    <cellStyle name="Normal 2 6 17 2 3 2" xfId="19904"/>
    <cellStyle name="Normal 2 6 17 2 4" xfId="19905"/>
    <cellStyle name="Normal 2 6 17 3" xfId="19906"/>
    <cellStyle name="Normal 2 6 17 3 2" xfId="19907"/>
    <cellStyle name="Normal 2 6 17 3 2 2" xfId="19908"/>
    <cellStyle name="Normal 2 6 17 3 2 2 2" xfId="19909"/>
    <cellStyle name="Normal 2 6 17 3 2 3" xfId="19910"/>
    <cellStyle name="Normal 2 6 17 3 3" xfId="19911"/>
    <cellStyle name="Normal 2 6 17 3 3 2" xfId="19912"/>
    <cellStyle name="Normal 2 6 17 3 4" xfId="19913"/>
    <cellStyle name="Normal 2 6 17 4" xfId="19914"/>
    <cellStyle name="Normal 2 6 17 4 2" xfId="19915"/>
    <cellStyle name="Normal 2 6 17 4 2 2" xfId="19916"/>
    <cellStyle name="Normal 2 6 17 4 2 2 2" xfId="19917"/>
    <cellStyle name="Normal 2 6 17 4 2 3" xfId="19918"/>
    <cellStyle name="Normal 2 6 17 4 3" xfId="19919"/>
    <cellStyle name="Normal 2 6 17 4 3 2" xfId="19920"/>
    <cellStyle name="Normal 2 6 17 4 4" xfId="19921"/>
    <cellStyle name="Normal 2 6 17 5" xfId="19922"/>
    <cellStyle name="Normal 2 6 17 5 2" xfId="19923"/>
    <cellStyle name="Normal 2 6 17 5 2 2" xfId="19924"/>
    <cellStyle name="Normal 2 6 17 5 3" xfId="19925"/>
    <cellStyle name="Normal 2 6 17 6" xfId="19926"/>
    <cellStyle name="Normal 2 6 17 6 2" xfId="19927"/>
    <cellStyle name="Normal 2 6 17 7" xfId="19928"/>
    <cellStyle name="Normal 2 6 17 7 2" xfId="19929"/>
    <cellStyle name="Normal 2 6 17 8" xfId="19930"/>
    <cellStyle name="Normal 2 6 18" xfId="19931"/>
    <cellStyle name="Normal 2 6 18 2" xfId="19932"/>
    <cellStyle name="Normal 2 6 18 2 2" xfId="19933"/>
    <cellStyle name="Normal 2 6 18 2 2 2" xfId="19934"/>
    <cellStyle name="Normal 2 6 18 2 2 2 2" xfId="19935"/>
    <cellStyle name="Normal 2 6 18 2 2 3" xfId="19936"/>
    <cellStyle name="Normal 2 6 18 2 3" xfId="19937"/>
    <cellStyle name="Normal 2 6 18 2 3 2" xfId="19938"/>
    <cellStyle name="Normal 2 6 18 2 4" xfId="19939"/>
    <cellStyle name="Normal 2 6 18 3" xfId="19940"/>
    <cellStyle name="Normal 2 6 18 3 2" xfId="19941"/>
    <cellStyle name="Normal 2 6 18 3 2 2" xfId="19942"/>
    <cellStyle name="Normal 2 6 18 3 2 2 2" xfId="19943"/>
    <cellStyle name="Normal 2 6 18 3 2 3" xfId="19944"/>
    <cellStyle name="Normal 2 6 18 3 3" xfId="19945"/>
    <cellStyle name="Normal 2 6 18 3 3 2" xfId="19946"/>
    <cellStyle name="Normal 2 6 18 3 4" xfId="19947"/>
    <cellStyle name="Normal 2 6 18 4" xfId="19948"/>
    <cellStyle name="Normal 2 6 18 4 2" xfId="19949"/>
    <cellStyle name="Normal 2 6 18 4 2 2" xfId="19950"/>
    <cellStyle name="Normal 2 6 18 4 2 2 2" xfId="19951"/>
    <cellStyle name="Normal 2 6 18 4 2 3" xfId="19952"/>
    <cellStyle name="Normal 2 6 18 4 3" xfId="19953"/>
    <cellStyle name="Normal 2 6 18 4 3 2" xfId="19954"/>
    <cellStyle name="Normal 2 6 18 4 4" xfId="19955"/>
    <cellStyle name="Normal 2 6 18 5" xfId="19956"/>
    <cellStyle name="Normal 2 6 18 5 2" xfId="19957"/>
    <cellStyle name="Normal 2 6 18 5 2 2" xfId="19958"/>
    <cellStyle name="Normal 2 6 18 5 3" xfId="19959"/>
    <cellStyle name="Normal 2 6 18 6" xfId="19960"/>
    <cellStyle name="Normal 2 6 18 6 2" xfId="19961"/>
    <cellStyle name="Normal 2 6 18 7" xfId="19962"/>
    <cellStyle name="Normal 2 6 18 7 2" xfId="19963"/>
    <cellStyle name="Normal 2 6 18 8" xfId="19964"/>
    <cellStyle name="Normal 2 6 19" xfId="19965"/>
    <cellStyle name="Normal 2 6 19 2" xfId="19966"/>
    <cellStyle name="Normal 2 6 19 2 2" xfId="19967"/>
    <cellStyle name="Normal 2 6 19 2 2 2" xfId="19968"/>
    <cellStyle name="Normal 2 6 19 2 2 2 2" xfId="19969"/>
    <cellStyle name="Normal 2 6 19 2 2 3" xfId="19970"/>
    <cellStyle name="Normal 2 6 19 2 3" xfId="19971"/>
    <cellStyle name="Normal 2 6 19 2 3 2" xfId="19972"/>
    <cellStyle name="Normal 2 6 19 2 4" xfId="19973"/>
    <cellStyle name="Normal 2 6 19 3" xfId="19974"/>
    <cellStyle name="Normal 2 6 19 3 2" xfId="19975"/>
    <cellStyle name="Normal 2 6 19 3 2 2" xfId="19976"/>
    <cellStyle name="Normal 2 6 19 3 2 2 2" xfId="19977"/>
    <cellStyle name="Normal 2 6 19 3 2 3" xfId="19978"/>
    <cellStyle name="Normal 2 6 19 3 3" xfId="19979"/>
    <cellStyle name="Normal 2 6 19 3 3 2" xfId="19980"/>
    <cellStyle name="Normal 2 6 19 3 4" xfId="19981"/>
    <cellStyle name="Normal 2 6 19 4" xfId="19982"/>
    <cellStyle name="Normal 2 6 19 4 2" xfId="19983"/>
    <cellStyle name="Normal 2 6 19 4 2 2" xfId="19984"/>
    <cellStyle name="Normal 2 6 19 4 2 2 2" xfId="19985"/>
    <cellStyle name="Normal 2 6 19 4 2 3" xfId="19986"/>
    <cellStyle name="Normal 2 6 19 4 3" xfId="19987"/>
    <cellStyle name="Normal 2 6 19 4 3 2" xfId="19988"/>
    <cellStyle name="Normal 2 6 19 4 4" xfId="19989"/>
    <cellStyle name="Normal 2 6 19 5" xfId="19990"/>
    <cellStyle name="Normal 2 6 19 5 2" xfId="19991"/>
    <cellStyle name="Normal 2 6 19 5 2 2" xfId="19992"/>
    <cellStyle name="Normal 2 6 19 5 3" xfId="19993"/>
    <cellStyle name="Normal 2 6 19 6" xfId="19994"/>
    <cellStyle name="Normal 2 6 19 6 2" xfId="19995"/>
    <cellStyle name="Normal 2 6 19 7" xfId="19996"/>
    <cellStyle name="Normal 2 6 19 7 2" xfId="19997"/>
    <cellStyle name="Normal 2 6 19 8" xfId="19998"/>
    <cellStyle name="Normal 2 6 2" xfId="19999"/>
    <cellStyle name="Normal 2 6 2 2" xfId="20000"/>
    <cellStyle name="Normal 2 6 2 2 2" xfId="20001"/>
    <cellStyle name="Normal 2 6 2 2 2 2" xfId="20002"/>
    <cellStyle name="Normal 2 6 2 2 2 2 2" xfId="20003"/>
    <cellStyle name="Normal 2 6 2 2 2 3" xfId="20004"/>
    <cellStyle name="Normal 2 6 2 2 3" xfId="20005"/>
    <cellStyle name="Normal 2 6 2 2 3 2" xfId="20006"/>
    <cellStyle name="Normal 2 6 2 2 4" xfId="20007"/>
    <cellStyle name="Normal 2 6 2 3" xfId="20008"/>
    <cellStyle name="Normal 2 6 2 3 2" xfId="20009"/>
    <cellStyle name="Normal 2 6 2 3 2 2" xfId="20010"/>
    <cellStyle name="Normal 2 6 2 3 2 2 2" xfId="20011"/>
    <cellStyle name="Normal 2 6 2 3 2 3" xfId="20012"/>
    <cellStyle name="Normal 2 6 2 3 3" xfId="20013"/>
    <cellStyle name="Normal 2 6 2 3 3 2" xfId="20014"/>
    <cellStyle name="Normal 2 6 2 3 4" xfId="20015"/>
    <cellStyle name="Normal 2 6 2 4" xfId="20016"/>
    <cellStyle name="Normal 2 6 2 4 2" xfId="20017"/>
    <cellStyle name="Normal 2 6 2 4 2 2" xfId="20018"/>
    <cellStyle name="Normal 2 6 2 4 2 2 2" xfId="20019"/>
    <cellStyle name="Normal 2 6 2 4 2 3" xfId="20020"/>
    <cellStyle name="Normal 2 6 2 4 3" xfId="20021"/>
    <cellStyle name="Normal 2 6 2 4 3 2" xfId="20022"/>
    <cellStyle name="Normal 2 6 2 4 4" xfId="20023"/>
    <cellStyle name="Normal 2 6 2 5" xfId="20024"/>
    <cellStyle name="Normal 2 6 2 5 2" xfId="20025"/>
    <cellStyle name="Normal 2 6 2 5 2 2" xfId="20026"/>
    <cellStyle name="Normal 2 6 2 5 3" xfId="20027"/>
    <cellStyle name="Normal 2 6 2 6" xfId="20028"/>
    <cellStyle name="Normal 2 6 2 6 2" xfId="20029"/>
    <cellStyle name="Normal 2 6 2 7" xfId="20030"/>
    <cellStyle name="Normal 2 6 2 7 2" xfId="20031"/>
    <cellStyle name="Normal 2 6 2 8" xfId="20032"/>
    <cellStyle name="Normal 2 6 20" xfId="20033"/>
    <cellStyle name="Normal 2 6 20 2" xfId="20034"/>
    <cellStyle name="Normal 2 6 20 2 2" xfId="20035"/>
    <cellStyle name="Normal 2 6 20 2 2 2" xfId="20036"/>
    <cellStyle name="Normal 2 6 20 2 2 2 2" xfId="20037"/>
    <cellStyle name="Normal 2 6 20 2 2 3" xfId="20038"/>
    <cellStyle name="Normal 2 6 20 2 3" xfId="20039"/>
    <cellStyle name="Normal 2 6 20 2 3 2" xfId="20040"/>
    <cellStyle name="Normal 2 6 20 2 4" xfId="20041"/>
    <cellStyle name="Normal 2 6 20 3" xfId="20042"/>
    <cellStyle name="Normal 2 6 20 3 2" xfId="20043"/>
    <cellStyle name="Normal 2 6 20 3 2 2" xfId="20044"/>
    <cellStyle name="Normal 2 6 20 3 2 2 2" xfId="20045"/>
    <cellStyle name="Normal 2 6 20 3 2 3" xfId="20046"/>
    <cellStyle name="Normal 2 6 20 3 3" xfId="20047"/>
    <cellStyle name="Normal 2 6 20 3 3 2" xfId="20048"/>
    <cellStyle name="Normal 2 6 20 3 4" xfId="20049"/>
    <cellStyle name="Normal 2 6 20 4" xfId="20050"/>
    <cellStyle name="Normal 2 6 20 4 2" xfId="20051"/>
    <cellStyle name="Normal 2 6 20 4 2 2" xfId="20052"/>
    <cellStyle name="Normal 2 6 20 4 2 2 2" xfId="20053"/>
    <cellStyle name="Normal 2 6 20 4 2 3" xfId="20054"/>
    <cellStyle name="Normal 2 6 20 4 3" xfId="20055"/>
    <cellStyle name="Normal 2 6 20 4 3 2" xfId="20056"/>
    <cellStyle name="Normal 2 6 20 4 4" xfId="20057"/>
    <cellStyle name="Normal 2 6 20 5" xfId="20058"/>
    <cellStyle name="Normal 2 6 20 5 2" xfId="20059"/>
    <cellStyle name="Normal 2 6 20 5 2 2" xfId="20060"/>
    <cellStyle name="Normal 2 6 20 5 3" xfId="20061"/>
    <cellStyle name="Normal 2 6 20 6" xfId="20062"/>
    <cellStyle name="Normal 2 6 20 6 2" xfId="20063"/>
    <cellStyle name="Normal 2 6 20 7" xfId="20064"/>
    <cellStyle name="Normal 2 6 20 7 2" xfId="20065"/>
    <cellStyle name="Normal 2 6 20 8" xfId="20066"/>
    <cellStyle name="Normal 2 6 21" xfId="20067"/>
    <cellStyle name="Normal 2 6 21 2" xfId="20068"/>
    <cellStyle name="Normal 2 6 21 2 2" xfId="20069"/>
    <cellStyle name="Normal 2 6 21 2 2 2" xfId="20070"/>
    <cellStyle name="Normal 2 6 21 2 2 2 2" xfId="20071"/>
    <cellStyle name="Normal 2 6 21 2 2 3" xfId="20072"/>
    <cellStyle name="Normal 2 6 21 2 3" xfId="20073"/>
    <cellStyle name="Normal 2 6 21 2 3 2" xfId="20074"/>
    <cellStyle name="Normal 2 6 21 2 4" xfId="20075"/>
    <cellStyle name="Normal 2 6 21 3" xfId="20076"/>
    <cellStyle name="Normal 2 6 21 3 2" xfId="20077"/>
    <cellStyle name="Normal 2 6 21 3 2 2" xfId="20078"/>
    <cellStyle name="Normal 2 6 21 3 2 2 2" xfId="20079"/>
    <cellStyle name="Normal 2 6 21 3 2 3" xfId="20080"/>
    <cellStyle name="Normal 2 6 21 3 3" xfId="20081"/>
    <cellStyle name="Normal 2 6 21 3 3 2" xfId="20082"/>
    <cellStyle name="Normal 2 6 21 3 4" xfId="20083"/>
    <cellStyle name="Normal 2 6 21 4" xfId="20084"/>
    <cellStyle name="Normal 2 6 21 4 2" xfId="20085"/>
    <cellStyle name="Normal 2 6 21 4 2 2" xfId="20086"/>
    <cellStyle name="Normal 2 6 21 4 2 2 2" xfId="20087"/>
    <cellStyle name="Normal 2 6 21 4 2 3" xfId="20088"/>
    <cellStyle name="Normal 2 6 21 4 3" xfId="20089"/>
    <cellStyle name="Normal 2 6 21 4 3 2" xfId="20090"/>
    <cellStyle name="Normal 2 6 21 4 4" xfId="20091"/>
    <cellStyle name="Normal 2 6 21 5" xfId="20092"/>
    <cellStyle name="Normal 2 6 21 5 2" xfId="20093"/>
    <cellStyle name="Normal 2 6 21 5 2 2" xfId="20094"/>
    <cellStyle name="Normal 2 6 21 5 3" xfId="20095"/>
    <cellStyle name="Normal 2 6 21 6" xfId="20096"/>
    <cellStyle name="Normal 2 6 21 6 2" xfId="20097"/>
    <cellStyle name="Normal 2 6 21 7" xfId="20098"/>
    <cellStyle name="Normal 2 6 21 7 2" xfId="20099"/>
    <cellStyle name="Normal 2 6 21 8" xfId="20100"/>
    <cellStyle name="Normal 2 6 22" xfId="20101"/>
    <cellStyle name="Normal 2 6 22 2" xfId="20102"/>
    <cellStyle name="Normal 2 6 22 2 2" xfId="20103"/>
    <cellStyle name="Normal 2 6 22 2 2 2" xfId="20104"/>
    <cellStyle name="Normal 2 6 22 2 2 2 2" xfId="20105"/>
    <cellStyle name="Normal 2 6 22 2 2 3" xfId="20106"/>
    <cellStyle name="Normal 2 6 22 2 3" xfId="20107"/>
    <cellStyle name="Normal 2 6 22 2 3 2" xfId="20108"/>
    <cellStyle name="Normal 2 6 22 2 4" xfId="20109"/>
    <cellStyle name="Normal 2 6 22 3" xfId="20110"/>
    <cellStyle name="Normal 2 6 22 3 2" xfId="20111"/>
    <cellStyle name="Normal 2 6 22 3 2 2" xfId="20112"/>
    <cellStyle name="Normal 2 6 22 3 2 2 2" xfId="20113"/>
    <cellStyle name="Normal 2 6 22 3 2 3" xfId="20114"/>
    <cellStyle name="Normal 2 6 22 3 3" xfId="20115"/>
    <cellStyle name="Normal 2 6 22 3 3 2" xfId="20116"/>
    <cellStyle name="Normal 2 6 22 3 4" xfId="20117"/>
    <cellStyle name="Normal 2 6 22 4" xfId="20118"/>
    <cellStyle name="Normal 2 6 22 4 2" xfId="20119"/>
    <cellStyle name="Normal 2 6 22 4 2 2" xfId="20120"/>
    <cellStyle name="Normal 2 6 22 4 2 2 2" xfId="20121"/>
    <cellStyle name="Normal 2 6 22 4 2 3" xfId="20122"/>
    <cellStyle name="Normal 2 6 22 4 3" xfId="20123"/>
    <cellStyle name="Normal 2 6 22 4 3 2" xfId="20124"/>
    <cellStyle name="Normal 2 6 22 4 4" xfId="20125"/>
    <cellStyle name="Normal 2 6 22 5" xfId="20126"/>
    <cellStyle name="Normal 2 6 22 5 2" xfId="20127"/>
    <cellStyle name="Normal 2 6 22 5 2 2" xfId="20128"/>
    <cellStyle name="Normal 2 6 22 5 3" xfId="20129"/>
    <cellStyle name="Normal 2 6 22 6" xfId="20130"/>
    <cellStyle name="Normal 2 6 22 6 2" xfId="20131"/>
    <cellStyle name="Normal 2 6 22 7" xfId="20132"/>
    <cellStyle name="Normal 2 6 22 7 2" xfId="20133"/>
    <cellStyle name="Normal 2 6 22 8" xfId="20134"/>
    <cellStyle name="Normal 2 6 23" xfId="20135"/>
    <cellStyle name="Normal 2 6 23 2" xfId="20136"/>
    <cellStyle name="Normal 2 6 23 2 2" xfId="20137"/>
    <cellStyle name="Normal 2 6 23 2 2 2" xfId="20138"/>
    <cellStyle name="Normal 2 6 23 2 2 2 2" xfId="20139"/>
    <cellStyle name="Normal 2 6 23 2 2 3" xfId="20140"/>
    <cellStyle name="Normal 2 6 23 2 3" xfId="20141"/>
    <cellStyle name="Normal 2 6 23 2 3 2" xfId="20142"/>
    <cellStyle name="Normal 2 6 23 2 4" xfId="20143"/>
    <cellStyle name="Normal 2 6 23 3" xfId="20144"/>
    <cellStyle name="Normal 2 6 23 3 2" xfId="20145"/>
    <cellStyle name="Normal 2 6 23 3 2 2" xfId="20146"/>
    <cellStyle name="Normal 2 6 23 3 2 2 2" xfId="20147"/>
    <cellStyle name="Normal 2 6 23 3 2 3" xfId="20148"/>
    <cellStyle name="Normal 2 6 23 3 3" xfId="20149"/>
    <cellStyle name="Normal 2 6 23 3 3 2" xfId="20150"/>
    <cellStyle name="Normal 2 6 23 3 4" xfId="20151"/>
    <cellStyle name="Normal 2 6 23 4" xfId="20152"/>
    <cellStyle name="Normal 2 6 23 4 2" xfId="20153"/>
    <cellStyle name="Normal 2 6 23 4 2 2" xfId="20154"/>
    <cellStyle name="Normal 2 6 23 4 2 2 2" xfId="20155"/>
    <cellStyle name="Normal 2 6 23 4 2 3" xfId="20156"/>
    <cellStyle name="Normal 2 6 23 4 3" xfId="20157"/>
    <cellStyle name="Normal 2 6 23 4 3 2" xfId="20158"/>
    <cellStyle name="Normal 2 6 23 4 4" xfId="20159"/>
    <cellStyle name="Normal 2 6 23 5" xfId="20160"/>
    <cellStyle name="Normal 2 6 23 5 2" xfId="20161"/>
    <cellStyle name="Normal 2 6 23 5 2 2" xfId="20162"/>
    <cellStyle name="Normal 2 6 23 5 3" xfId="20163"/>
    <cellStyle name="Normal 2 6 23 6" xfId="20164"/>
    <cellStyle name="Normal 2 6 23 6 2" xfId="20165"/>
    <cellStyle name="Normal 2 6 23 7" xfId="20166"/>
    <cellStyle name="Normal 2 6 23 7 2" xfId="20167"/>
    <cellStyle name="Normal 2 6 23 8" xfId="20168"/>
    <cellStyle name="Normal 2 6 24" xfId="20169"/>
    <cellStyle name="Normal 2 6 24 2" xfId="20170"/>
    <cellStyle name="Normal 2 6 24 2 2" xfId="20171"/>
    <cellStyle name="Normal 2 6 24 2 2 2" xfId="20172"/>
    <cellStyle name="Normal 2 6 24 2 2 2 2" xfId="20173"/>
    <cellStyle name="Normal 2 6 24 2 2 3" xfId="20174"/>
    <cellStyle name="Normal 2 6 24 2 3" xfId="20175"/>
    <cellStyle name="Normal 2 6 24 2 3 2" xfId="20176"/>
    <cellStyle name="Normal 2 6 24 2 4" xfId="20177"/>
    <cellStyle name="Normal 2 6 24 3" xfId="20178"/>
    <cellStyle name="Normal 2 6 24 3 2" xfId="20179"/>
    <cellStyle name="Normal 2 6 24 3 2 2" xfId="20180"/>
    <cellStyle name="Normal 2 6 24 3 2 2 2" xfId="20181"/>
    <cellStyle name="Normal 2 6 24 3 2 3" xfId="20182"/>
    <cellStyle name="Normal 2 6 24 3 3" xfId="20183"/>
    <cellStyle name="Normal 2 6 24 3 3 2" xfId="20184"/>
    <cellStyle name="Normal 2 6 24 3 4" xfId="20185"/>
    <cellStyle name="Normal 2 6 24 4" xfId="20186"/>
    <cellStyle name="Normal 2 6 24 4 2" xfId="20187"/>
    <cellStyle name="Normal 2 6 24 4 2 2" xfId="20188"/>
    <cellStyle name="Normal 2 6 24 4 2 2 2" xfId="20189"/>
    <cellStyle name="Normal 2 6 24 4 2 3" xfId="20190"/>
    <cellStyle name="Normal 2 6 24 4 3" xfId="20191"/>
    <cellStyle name="Normal 2 6 24 4 3 2" xfId="20192"/>
    <cellStyle name="Normal 2 6 24 4 4" xfId="20193"/>
    <cellStyle name="Normal 2 6 24 5" xfId="20194"/>
    <cellStyle name="Normal 2 6 24 5 2" xfId="20195"/>
    <cellStyle name="Normal 2 6 24 5 2 2" xfId="20196"/>
    <cellStyle name="Normal 2 6 24 5 3" xfId="20197"/>
    <cellStyle name="Normal 2 6 24 6" xfId="20198"/>
    <cellStyle name="Normal 2 6 24 6 2" xfId="20199"/>
    <cellStyle name="Normal 2 6 24 7" xfId="20200"/>
    <cellStyle name="Normal 2 6 24 7 2" xfId="20201"/>
    <cellStyle name="Normal 2 6 24 8" xfId="20202"/>
    <cellStyle name="Normal 2 6 25" xfId="20203"/>
    <cellStyle name="Normal 2 6 25 2" xfId="20204"/>
    <cellStyle name="Normal 2 6 25 2 2" xfId="20205"/>
    <cellStyle name="Normal 2 6 25 2 2 2" xfId="20206"/>
    <cellStyle name="Normal 2 6 25 2 2 2 2" xfId="20207"/>
    <cellStyle name="Normal 2 6 25 2 2 3" xfId="20208"/>
    <cellStyle name="Normal 2 6 25 2 3" xfId="20209"/>
    <cellStyle name="Normal 2 6 25 2 3 2" xfId="20210"/>
    <cellStyle name="Normal 2 6 25 2 4" xfId="20211"/>
    <cellStyle name="Normal 2 6 25 3" xfId="20212"/>
    <cellStyle name="Normal 2 6 25 3 2" xfId="20213"/>
    <cellStyle name="Normal 2 6 25 3 2 2" xfId="20214"/>
    <cellStyle name="Normal 2 6 25 3 2 2 2" xfId="20215"/>
    <cellStyle name="Normal 2 6 25 3 2 3" xfId="20216"/>
    <cellStyle name="Normal 2 6 25 3 3" xfId="20217"/>
    <cellStyle name="Normal 2 6 25 3 3 2" xfId="20218"/>
    <cellStyle name="Normal 2 6 25 3 4" xfId="20219"/>
    <cellStyle name="Normal 2 6 25 4" xfId="20220"/>
    <cellStyle name="Normal 2 6 25 4 2" xfId="20221"/>
    <cellStyle name="Normal 2 6 25 4 2 2" xfId="20222"/>
    <cellStyle name="Normal 2 6 25 4 2 2 2" xfId="20223"/>
    <cellStyle name="Normal 2 6 25 4 2 3" xfId="20224"/>
    <cellStyle name="Normal 2 6 25 4 3" xfId="20225"/>
    <cellStyle name="Normal 2 6 25 4 3 2" xfId="20226"/>
    <cellStyle name="Normal 2 6 25 4 4" xfId="20227"/>
    <cellStyle name="Normal 2 6 25 5" xfId="20228"/>
    <cellStyle name="Normal 2 6 25 5 2" xfId="20229"/>
    <cellStyle name="Normal 2 6 25 5 2 2" xfId="20230"/>
    <cellStyle name="Normal 2 6 25 5 3" xfId="20231"/>
    <cellStyle name="Normal 2 6 25 6" xfId="20232"/>
    <cellStyle name="Normal 2 6 25 6 2" xfId="20233"/>
    <cellStyle name="Normal 2 6 25 7" xfId="20234"/>
    <cellStyle name="Normal 2 6 25 7 2" xfId="20235"/>
    <cellStyle name="Normal 2 6 25 8" xfId="20236"/>
    <cellStyle name="Normal 2 6 26" xfId="20237"/>
    <cellStyle name="Normal 2 6 26 2" xfId="20238"/>
    <cellStyle name="Normal 2 6 26 2 2" xfId="20239"/>
    <cellStyle name="Normal 2 6 26 2 2 2" xfId="20240"/>
    <cellStyle name="Normal 2 6 26 2 2 2 2" xfId="20241"/>
    <cellStyle name="Normal 2 6 26 2 2 3" xfId="20242"/>
    <cellStyle name="Normal 2 6 26 2 3" xfId="20243"/>
    <cellStyle name="Normal 2 6 26 2 3 2" xfId="20244"/>
    <cellStyle name="Normal 2 6 26 2 4" xfId="20245"/>
    <cellStyle name="Normal 2 6 26 3" xfId="20246"/>
    <cellStyle name="Normal 2 6 26 3 2" xfId="20247"/>
    <cellStyle name="Normal 2 6 26 3 2 2" xfId="20248"/>
    <cellStyle name="Normal 2 6 26 3 2 2 2" xfId="20249"/>
    <cellStyle name="Normal 2 6 26 3 2 3" xfId="20250"/>
    <cellStyle name="Normal 2 6 26 3 3" xfId="20251"/>
    <cellStyle name="Normal 2 6 26 3 3 2" xfId="20252"/>
    <cellStyle name="Normal 2 6 26 3 4" xfId="20253"/>
    <cellStyle name="Normal 2 6 26 4" xfId="20254"/>
    <cellStyle name="Normal 2 6 26 4 2" xfId="20255"/>
    <cellStyle name="Normal 2 6 26 4 2 2" xfId="20256"/>
    <cellStyle name="Normal 2 6 26 4 2 2 2" xfId="20257"/>
    <cellStyle name="Normal 2 6 26 4 2 3" xfId="20258"/>
    <cellStyle name="Normal 2 6 26 4 3" xfId="20259"/>
    <cellStyle name="Normal 2 6 26 4 3 2" xfId="20260"/>
    <cellStyle name="Normal 2 6 26 4 4" xfId="20261"/>
    <cellStyle name="Normal 2 6 26 5" xfId="20262"/>
    <cellStyle name="Normal 2 6 26 5 2" xfId="20263"/>
    <cellStyle name="Normal 2 6 26 5 2 2" xfId="20264"/>
    <cellStyle name="Normal 2 6 26 5 3" xfId="20265"/>
    <cellStyle name="Normal 2 6 26 6" xfId="20266"/>
    <cellStyle name="Normal 2 6 26 6 2" xfId="20267"/>
    <cellStyle name="Normal 2 6 26 7" xfId="20268"/>
    <cellStyle name="Normal 2 6 26 7 2" xfId="20269"/>
    <cellStyle name="Normal 2 6 26 8" xfId="20270"/>
    <cellStyle name="Normal 2 6 27" xfId="20271"/>
    <cellStyle name="Normal 2 6 27 2" xfId="20272"/>
    <cellStyle name="Normal 2 6 27 2 2" xfId="20273"/>
    <cellStyle name="Normal 2 6 27 2 2 2" xfId="20274"/>
    <cellStyle name="Normal 2 6 27 2 2 2 2" xfId="20275"/>
    <cellStyle name="Normal 2 6 27 2 2 3" xfId="20276"/>
    <cellStyle name="Normal 2 6 27 2 3" xfId="20277"/>
    <cellStyle name="Normal 2 6 27 2 3 2" xfId="20278"/>
    <cellStyle name="Normal 2 6 27 2 4" xfId="20279"/>
    <cellStyle name="Normal 2 6 27 3" xfId="20280"/>
    <cellStyle name="Normal 2 6 27 3 2" xfId="20281"/>
    <cellStyle name="Normal 2 6 27 3 2 2" xfId="20282"/>
    <cellStyle name="Normal 2 6 27 3 2 2 2" xfId="20283"/>
    <cellStyle name="Normal 2 6 27 3 2 3" xfId="20284"/>
    <cellStyle name="Normal 2 6 27 3 3" xfId="20285"/>
    <cellStyle name="Normal 2 6 27 3 3 2" xfId="20286"/>
    <cellStyle name="Normal 2 6 27 3 4" xfId="20287"/>
    <cellStyle name="Normal 2 6 27 4" xfId="20288"/>
    <cellStyle name="Normal 2 6 27 4 2" xfId="20289"/>
    <cellStyle name="Normal 2 6 27 4 2 2" xfId="20290"/>
    <cellStyle name="Normal 2 6 27 4 2 2 2" xfId="20291"/>
    <cellStyle name="Normal 2 6 27 4 2 3" xfId="20292"/>
    <cellStyle name="Normal 2 6 27 4 3" xfId="20293"/>
    <cellStyle name="Normal 2 6 27 4 3 2" xfId="20294"/>
    <cellStyle name="Normal 2 6 27 4 4" xfId="20295"/>
    <cellStyle name="Normal 2 6 27 5" xfId="20296"/>
    <cellStyle name="Normal 2 6 27 5 2" xfId="20297"/>
    <cellStyle name="Normal 2 6 27 5 2 2" xfId="20298"/>
    <cellStyle name="Normal 2 6 27 5 3" xfId="20299"/>
    <cellStyle name="Normal 2 6 27 6" xfId="20300"/>
    <cellStyle name="Normal 2 6 27 6 2" xfId="20301"/>
    <cellStyle name="Normal 2 6 27 7" xfId="20302"/>
    <cellStyle name="Normal 2 6 27 7 2" xfId="20303"/>
    <cellStyle name="Normal 2 6 27 8" xfId="20304"/>
    <cellStyle name="Normal 2 6 28" xfId="20305"/>
    <cellStyle name="Normal 2 6 28 2" xfId="20306"/>
    <cellStyle name="Normal 2 6 28 2 2" xfId="20307"/>
    <cellStyle name="Normal 2 6 28 2 2 2" xfId="20308"/>
    <cellStyle name="Normal 2 6 28 2 2 2 2" xfId="20309"/>
    <cellStyle name="Normal 2 6 28 2 2 3" xfId="20310"/>
    <cellStyle name="Normal 2 6 28 2 3" xfId="20311"/>
    <cellStyle name="Normal 2 6 28 2 3 2" xfId="20312"/>
    <cellStyle name="Normal 2 6 28 2 4" xfId="20313"/>
    <cellStyle name="Normal 2 6 28 3" xfId="20314"/>
    <cellStyle name="Normal 2 6 28 3 2" xfId="20315"/>
    <cellStyle name="Normal 2 6 28 3 2 2" xfId="20316"/>
    <cellStyle name="Normal 2 6 28 3 2 2 2" xfId="20317"/>
    <cellStyle name="Normal 2 6 28 3 2 3" xfId="20318"/>
    <cellStyle name="Normal 2 6 28 3 3" xfId="20319"/>
    <cellStyle name="Normal 2 6 28 3 3 2" xfId="20320"/>
    <cellStyle name="Normal 2 6 28 3 4" xfId="20321"/>
    <cellStyle name="Normal 2 6 28 4" xfId="20322"/>
    <cellStyle name="Normal 2 6 28 4 2" xfId="20323"/>
    <cellStyle name="Normal 2 6 28 4 2 2" xfId="20324"/>
    <cellStyle name="Normal 2 6 28 4 2 2 2" xfId="20325"/>
    <cellStyle name="Normal 2 6 28 4 2 3" xfId="20326"/>
    <cellStyle name="Normal 2 6 28 4 3" xfId="20327"/>
    <cellStyle name="Normal 2 6 28 4 3 2" xfId="20328"/>
    <cellStyle name="Normal 2 6 28 4 4" xfId="20329"/>
    <cellStyle name="Normal 2 6 28 5" xfId="20330"/>
    <cellStyle name="Normal 2 6 28 5 2" xfId="20331"/>
    <cellStyle name="Normal 2 6 28 5 2 2" xfId="20332"/>
    <cellStyle name="Normal 2 6 28 5 3" xfId="20333"/>
    <cellStyle name="Normal 2 6 28 6" xfId="20334"/>
    <cellStyle name="Normal 2 6 28 6 2" xfId="20335"/>
    <cellStyle name="Normal 2 6 28 7" xfId="20336"/>
    <cellStyle name="Normal 2 6 28 7 2" xfId="20337"/>
    <cellStyle name="Normal 2 6 28 8" xfId="20338"/>
    <cellStyle name="Normal 2 6 29" xfId="20339"/>
    <cellStyle name="Normal 2 6 29 2" xfId="20340"/>
    <cellStyle name="Normal 2 6 29 2 2" xfId="20341"/>
    <cellStyle name="Normal 2 6 29 2 2 2" xfId="20342"/>
    <cellStyle name="Normal 2 6 29 2 2 2 2" xfId="20343"/>
    <cellStyle name="Normal 2 6 29 2 2 3" xfId="20344"/>
    <cellStyle name="Normal 2 6 29 2 3" xfId="20345"/>
    <cellStyle name="Normal 2 6 29 2 3 2" xfId="20346"/>
    <cellStyle name="Normal 2 6 29 2 4" xfId="20347"/>
    <cellStyle name="Normal 2 6 29 3" xfId="20348"/>
    <cellStyle name="Normal 2 6 29 3 2" xfId="20349"/>
    <cellStyle name="Normal 2 6 29 3 2 2" xfId="20350"/>
    <cellStyle name="Normal 2 6 29 3 2 2 2" xfId="20351"/>
    <cellStyle name="Normal 2 6 29 3 2 3" xfId="20352"/>
    <cellStyle name="Normal 2 6 29 3 3" xfId="20353"/>
    <cellStyle name="Normal 2 6 29 3 3 2" xfId="20354"/>
    <cellStyle name="Normal 2 6 29 3 4" xfId="20355"/>
    <cellStyle name="Normal 2 6 29 4" xfId="20356"/>
    <cellStyle name="Normal 2 6 29 4 2" xfId="20357"/>
    <cellStyle name="Normal 2 6 29 4 2 2" xfId="20358"/>
    <cellStyle name="Normal 2 6 29 4 2 2 2" xfId="20359"/>
    <cellStyle name="Normal 2 6 29 4 2 3" xfId="20360"/>
    <cellStyle name="Normal 2 6 29 4 3" xfId="20361"/>
    <cellStyle name="Normal 2 6 29 4 3 2" xfId="20362"/>
    <cellStyle name="Normal 2 6 29 4 4" xfId="20363"/>
    <cellStyle name="Normal 2 6 29 5" xfId="20364"/>
    <cellStyle name="Normal 2 6 29 5 2" xfId="20365"/>
    <cellStyle name="Normal 2 6 29 5 2 2" xfId="20366"/>
    <cellStyle name="Normal 2 6 29 5 3" xfId="20367"/>
    <cellStyle name="Normal 2 6 29 6" xfId="20368"/>
    <cellStyle name="Normal 2 6 29 6 2" xfId="20369"/>
    <cellStyle name="Normal 2 6 29 7" xfId="20370"/>
    <cellStyle name="Normal 2 6 29 7 2" xfId="20371"/>
    <cellStyle name="Normal 2 6 29 8" xfId="20372"/>
    <cellStyle name="Normal 2 6 3" xfId="20373"/>
    <cellStyle name="Normal 2 6 3 2" xfId="20374"/>
    <cellStyle name="Normal 2 6 3 2 2" xfId="20375"/>
    <cellStyle name="Normal 2 6 3 2 2 2" xfId="20376"/>
    <cellStyle name="Normal 2 6 3 2 2 2 2" xfId="20377"/>
    <cellStyle name="Normal 2 6 3 2 2 3" xfId="20378"/>
    <cellStyle name="Normal 2 6 3 2 3" xfId="20379"/>
    <cellStyle name="Normal 2 6 3 2 3 2" xfId="20380"/>
    <cellStyle name="Normal 2 6 3 2 4" xfId="20381"/>
    <cellStyle name="Normal 2 6 3 3" xfId="20382"/>
    <cellStyle name="Normal 2 6 3 3 2" xfId="20383"/>
    <cellStyle name="Normal 2 6 3 3 2 2" xfId="20384"/>
    <cellStyle name="Normal 2 6 3 3 2 2 2" xfId="20385"/>
    <cellStyle name="Normal 2 6 3 3 2 3" xfId="20386"/>
    <cellStyle name="Normal 2 6 3 3 3" xfId="20387"/>
    <cellStyle name="Normal 2 6 3 3 3 2" xfId="20388"/>
    <cellStyle name="Normal 2 6 3 3 4" xfId="20389"/>
    <cellStyle name="Normal 2 6 3 4" xfId="20390"/>
    <cellStyle name="Normal 2 6 3 4 2" xfId="20391"/>
    <cellStyle name="Normal 2 6 3 4 2 2" xfId="20392"/>
    <cellStyle name="Normal 2 6 3 4 2 2 2" xfId="20393"/>
    <cellStyle name="Normal 2 6 3 4 2 3" xfId="20394"/>
    <cellStyle name="Normal 2 6 3 4 3" xfId="20395"/>
    <cellStyle name="Normal 2 6 3 4 3 2" xfId="20396"/>
    <cellStyle name="Normal 2 6 3 4 4" xfId="20397"/>
    <cellStyle name="Normal 2 6 3 5" xfId="20398"/>
    <cellStyle name="Normal 2 6 3 5 2" xfId="20399"/>
    <cellStyle name="Normal 2 6 3 5 2 2" xfId="20400"/>
    <cellStyle name="Normal 2 6 3 5 3" xfId="20401"/>
    <cellStyle name="Normal 2 6 3 6" xfId="20402"/>
    <cellStyle name="Normal 2 6 3 6 2" xfId="20403"/>
    <cellStyle name="Normal 2 6 3 7" xfId="20404"/>
    <cellStyle name="Normal 2 6 3 7 2" xfId="20405"/>
    <cellStyle name="Normal 2 6 3 8" xfId="20406"/>
    <cellStyle name="Normal 2 6 30" xfId="20407"/>
    <cellStyle name="Normal 2 6 30 2" xfId="20408"/>
    <cellStyle name="Normal 2 6 30 2 2" xfId="20409"/>
    <cellStyle name="Normal 2 6 30 2 2 2" xfId="20410"/>
    <cellStyle name="Normal 2 6 30 2 3" xfId="20411"/>
    <cellStyle name="Normal 2 6 30 3" xfId="20412"/>
    <cellStyle name="Normal 2 6 30 3 2" xfId="20413"/>
    <cellStyle name="Normal 2 6 30 4" xfId="20414"/>
    <cellStyle name="Normal 2 6 31" xfId="20415"/>
    <cellStyle name="Normal 2 6 31 2" xfId="20416"/>
    <cellStyle name="Normal 2 6 31 2 2" xfId="20417"/>
    <cellStyle name="Normal 2 6 31 2 2 2" xfId="20418"/>
    <cellStyle name="Normal 2 6 31 2 3" xfId="20419"/>
    <cellStyle name="Normal 2 6 31 3" xfId="20420"/>
    <cellStyle name="Normal 2 6 31 3 2" xfId="20421"/>
    <cellStyle name="Normal 2 6 31 4" xfId="20422"/>
    <cellStyle name="Normal 2 6 32" xfId="20423"/>
    <cellStyle name="Normal 2 6 32 2" xfId="20424"/>
    <cellStyle name="Normal 2 6 32 2 2" xfId="20425"/>
    <cellStyle name="Normal 2 6 32 2 2 2" xfId="20426"/>
    <cellStyle name="Normal 2 6 32 2 3" xfId="20427"/>
    <cellStyle name="Normal 2 6 32 3" xfId="20428"/>
    <cellStyle name="Normal 2 6 32 3 2" xfId="20429"/>
    <cellStyle name="Normal 2 6 32 4" xfId="20430"/>
    <cellStyle name="Normal 2 6 33" xfId="20431"/>
    <cellStyle name="Normal 2 6 33 2" xfId="20432"/>
    <cellStyle name="Normal 2 6 33 2 2" xfId="20433"/>
    <cellStyle name="Normal 2 6 33 3" xfId="20434"/>
    <cellStyle name="Normal 2 6 34" xfId="20435"/>
    <cellStyle name="Normal 2 6 34 2" xfId="20436"/>
    <cellStyle name="Normal 2 6 35" xfId="20437"/>
    <cellStyle name="Normal 2 6 35 2" xfId="20438"/>
    <cellStyle name="Normal 2 6 36" xfId="20439"/>
    <cellStyle name="Normal 2 6 4" xfId="20440"/>
    <cellStyle name="Normal 2 6 4 2" xfId="20441"/>
    <cellStyle name="Normal 2 6 4 2 2" xfId="20442"/>
    <cellStyle name="Normal 2 6 4 2 2 2" xfId="20443"/>
    <cellStyle name="Normal 2 6 4 2 2 2 2" xfId="20444"/>
    <cellStyle name="Normal 2 6 4 2 2 3" xfId="20445"/>
    <cellStyle name="Normal 2 6 4 2 3" xfId="20446"/>
    <cellStyle name="Normal 2 6 4 2 3 2" xfId="20447"/>
    <cellStyle name="Normal 2 6 4 2 4" xfId="20448"/>
    <cellStyle name="Normal 2 6 4 3" xfId="20449"/>
    <cellStyle name="Normal 2 6 4 3 2" xfId="20450"/>
    <cellStyle name="Normal 2 6 4 3 2 2" xfId="20451"/>
    <cellStyle name="Normal 2 6 4 3 2 2 2" xfId="20452"/>
    <cellStyle name="Normal 2 6 4 3 2 3" xfId="20453"/>
    <cellStyle name="Normal 2 6 4 3 3" xfId="20454"/>
    <cellStyle name="Normal 2 6 4 3 3 2" xfId="20455"/>
    <cellStyle name="Normal 2 6 4 3 4" xfId="20456"/>
    <cellStyle name="Normal 2 6 4 4" xfId="20457"/>
    <cellStyle name="Normal 2 6 4 4 2" xfId="20458"/>
    <cellStyle name="Normal 2 6 4 4 2 2" xfId="20459"/>
    <cellStyle name="Normal 2 6 4 4 2 2 2" xfId="20460"/>
    <cellStyle name="Normal 2 6 4 4 2 3" xfId="20461"/>
    <cellStyle name="Normal 2 6 4 4 3" xfId="20462"/>
    <cellStyle name="Normal 2 6 4 4 3 2" xfId="20463"/>
    <cellStyle name="Normal 2 6 4 4 4" xfId="20464"/>
    <cellStyle name="Normal 2 6 4 5" xfId="20465"/>
    <cellStyle name="Normal 2 6 4 5 2" xfId="20466"/>
    <cellStyle name="Normal 2 6 4 5 2 2" xfId="20467"/>
    <cellStyle name="Normal 2 6 4 5 3" xfId="20468"/>
    <cellStyle name="Normal 2 6 4 6" xfId="20469"/>
    <cellStyle name="Normal 2 6 4 6 2" xfId="20470"/>
    <cellStyle name="Normal 2 6 4 7" xfId="20471"/>
    <cellStyle name="Normal 2 6 4 7 2" xfId="20472"/>
    <cellStyle name="Normal 2 6 4 8" xfId="20473"/>
    <cellStyle name="Normal 2 6 5" xfId="20474"/>
    <cellStyle name="Normal 2 6 5 2" xfId="20475"/>
    <cellStyle name="Normal 2 6 5 2 2" xfId="20476"/>
    <cellStyle name="Normal 2 6 5 2 2 2" xfId="20477"/>
    <cellStyle name="Normal 2 6 5 2 2 2 2" xfId="20478"/>
    <cellStyle name="Normal 2 6 5 2 2 3" xfId="20479"/>
    <cellStyle name="Normal 2 6 5 2 3" xfId="20480"/>
    <cellStyle name="Normal 2 6 5 2 3 2" xfId="20481"/>
    <cellStyle name="Normal 2 6 5 2 4" xfId="20482"/>
    <cellStyle name="Normal 2 6 5 3" xfId="20483"/>
    <cellStyle name="Normal 2 6 5 3 2" xfId="20484"/>
    <cellStyle name="Normal 2 6 5 3 2 2" xfId="20485"/>
    <cellStyle name="Normal 2 6 5 3 2 2 2" xfId="20486"/>
    <cellStyle name="Normal 2 6 5 3 2 3" xfId="20487"/>
    <cellStyle name="Normal 2 6 5 3 3" xfId="20488"/>
    <cellStyle name="Normal 2 6 5 3 3 2" xfId="20489"/>
    <cellStyle name="Normal 2 6 5 3 4" xfId="20490"/>
    <cellStyle name="Normal 2 6 5 4" xfId="20491"/>
    <cellStyle name="Normal 2 6 5 4 2" xfId="20492"/>
    <cellStyle name="Normal 2 6 5 4 2 2" xfId="20493"/>
    <cellStyle name="Normal 2 6 5 4 2 2 2" xfId="20494"/>
    <cellStyle name="Normal 2 6 5 4 2 3" xfId="20495"/>
    <cellStyle name="Normal 2 6 5 4 3" xfId="20496"/>
    <cellStyle name="Normal 2 6 5 4 3 2" xfId="20497"/>
    <cellStyle name="Normal 2 6 5 4 4" xfId="20498"/>
    <cellStyle name="Normal 2 6 5 5" xfId="20499"/>
    <cellStyle name="Normal 2 6 5 5 2" xfId="20500"/>
    <cellStyle name="Normal 2 6 5 5 2 2" xfId="20501"/>
    <cellStyle name="Normal 2 6 5 5 3" xfId="20502"/>
    <cellStyle name="Normal 2 6 5 6" xfId="20503"/>
    <cellStyle name="Normal 2 6 5 6 2" xfId="20504"/>
    <cellStyle name="Normal 2 6 5 7" xfId="20505"/>
    <cellStyle name="Normal 2 6 5 7 2" xfId="20506"/>
    <cellStyle name="Normal 2 6 5 8" xfId="20507"/>
    <cellStyle name="Normal 2 6 6" xfId="20508"/>
    <cellStyle name="Normal 2 6 6 2" xfId="20509"/>
    <cellStyle name="Normal 2 6 6 2 2" xfId="20510"/>
    <cellStyle name="Normal 2 6 6 2 2 2" xfId="20511"/>
    <cellStyle name="Normal 2 6 6 2 2 2 2" xfId="20512"/>
    <cellStyle name="Normal 2 6 6 2 2 3" xfId="20513"/>
    <cellStyle name="Normal 2 6 6 2 3" xfId="20514"/>
    <cellStyle name="Normal 2 6 6 2 3 2" xfId="20515"/>
    <cellStyle name="Normal 2 6 6 2 4" xfId="20516"/>
    <cellStyle name="Normal 2 6 6 3" xfId="20517"/>
    <cellStyle name="Normal 2 6 6 3 2" xfId="20518"/>
    <cellStyle name="Normal 2 6 6 3 2 2" xfId="20519"/>
    <cellStyle name="Normal 2 6 6 3 2 2 2" xfId="20520"/>
    <cellStyle name="Normal 2 6 6 3 2 3" xfId="20521"/>
    <cellStyle name="Normal 2 6 6 3 3" xfId="20522"/>
    <cellStyle name="Normal 2 6 6 3 3 2" xfId="20523"/>
    <cellStyle name="Normal 2 6 6 3 4" xfId="20524"/>
    <cellStyle name="Normal 2 6 6 4" xfId="20525"/>
    <cellStyle name="Normal 2 6 6 4 2" xfId="20526"/>
    <cellStyle name="Normal 2 6 6 4 2 2" xfId="20527"/>
    <cellStyle name="Normal 2 6 6 4 2 2 2" xfId="20528"/>
    <cellStyle name="Normal 2 6 6 4 2 3" xfId="20529"/>
    <cellStyle name="Normal 2 6 6 4 3" xfId="20530"/>
    <cellStyle name="Normal 2 6 6 4 3 2" xfId="20531"/>
    <cellStyle name="Normal 2 6 6 4 4" xfId="20532"/>
    <cellStyle name="Normal 2 6 6 5" xfId="20533"/>
    <cellStyle name="Normal 2 6 6 5 2" xfId="20534"/>
    <cellStyle name="Normal 2 6 6 5 2 2" xfId="20535"/>
    <cellStyle name="Normal 2 6 6 5 3" xfId="20536"/>
    <cellStyle name="Normal 2 6 6 6" xfId="20537"/>
    <cellStyle name="Normal 2 6 6 6 2" xfId="20538"/>
    <cellStyle name="Normal 2 6 6 7" xfId="20539"/>
    <cellStyle name="Normal 2 6 6 7 2" xfId="20540"/>
    <cellStyle name="Normal 2 6 6 8" xfId="20541"/>
    <cellStyle name="Normal 2 6 7" xfId="20542"/>
    <cellStyle name="Normal 2 6 7 2" xfId="20543"/>
    <cellStyle name="Normal 2 6 7 2 2" xfId="20544"/>
    <cellStyle name="Normal 2 6 7 2 2 2" xfId="20545"/>
    <cellStyle name="Normal 2 6 7 2 2 2 2" xfId="20546"/>
    <cellStyle name="Normal 2 6 7 2 2 3" xfId="20547"/>
    <cellStyle name="Normal 2 6 7 2 3" xfId="20548"/>
    <cellStyle name="Normal 2 6 7 2 3 2" xfId="20549"/>
    <cellStyle name="Normal 2 6 7 2 4" xfId="20550"/>
    <cellStyle name="Normal 2 6 7 3" xfId="20551"/>
    <cellStyle name="Normal 2 6 7 3 2" xfId="20552"/>
    <cellStyle name="Normal 2 6 7 3 2 2" xfId="20553"/>
    <cellStyle name="Normal 2 6 7 3 2 2 2" xfId="20554"/>
    <cellStyle name="Normal 2 6 7 3 2 3" xfId="20555"/>
    <cellStyle name="Normal 2 6 7 3 3" xfId="20556"/>
    <cellStyle name="Normal 2 6 7 3 3 2" xfId="20557"/>
    <cellStyle name="Normal 2 6 7 3 4" xfId="20558"/>
    <cellStyle name="Normal 2 6 7 4" xfId="20559"/>
    <cellStyle name="Normal 2 6 7 4 2" xfId="20560"/>
    <cellStyle name="Normal 2 6 7 4 2 2" xfId="20561"/>
    <cellStyle name="Normal 2 6 7 4 2 2 2" xfId="20562"/>
    <cellStyle name="Normal 2 6 7 4 2 3" xfId="20563"/>
    <cellStyle name="Normal 2 6 7 4 3" xfId="20564"/>
    <cellStyle name="Normal 2 6 7 4 3 2" xfId="20565"/>
    <cellStyle name="Normal 2 6 7 4 4" xfId="20566"/>
    <cellStyle name="Normal 2 6 7 5" xfId="20567"/>
    <cellStyle name="Normal 2 6 7 5 2" xfId="20568"/>
    <cellStyle name="Normal 2 6 7 5 2 2" xfId="20569"/>
    <cellStyle name="Normal 2 6 7 5 3" xfId="20570"/>
    <cellStyle name="Normal 2 6 7 6" xfId="20571"/>
    <cellStyle name="Normal 2 6 7 6 2" xfId="20572"/>
    <cellStyle name="Normal 2 6 7 7" xfId="20573"/>
    <cellStyle name="Normal 2 6 7 7 2" xfId="20574"/>
    <cellStyle name="Normal 2 6 7 8" xfId="20575"/>
    <cellStyle name="Normal 2 6 8" xfId="20576"/>
    <cellStyle name="Normal 2 6 8 2" xfId="20577"/>
    <cellStyle name="Normal 2 6 8 2 2" xfId="20578"/>
    <cellStyle name="Normal 2 6 8 2 2 2" xfId="20579"/>
    <cellStyle name="Normal 2 6 8 2 2 2 2" xfId="20580"/>
    <cellStyle name="Normal 2 6 8 2 2 3" xfId="20581"/>
    <cellStyle name="Normal 2 6 8 2 3" xfId="20582"/>
    <cellStyle name="Normal 2 6 8 2 3 2" xfId="20583"/>
    <cellStyle name="Normal 2 6 8 2 4" xfId="20584"/>
    <cellStyle name="Normal 2 6 8 3" xfId="20585"/>
    <cellStyle name="Normal 2 6 8 3 2" xfId="20586"/>
    <cellStyle name="Normal 2 6 8 3 2 2" xfId="20587"/>
    <cellStyle name="Normal 2 6 8 3 2 2 2" xfId="20588"/>
    <cellStyle name="Normal 2 6 8 3 2 3" xfId="20589"/>
    <cellStyle name="Normal 2 6 8 3 3" xfId="20590"/>
    <cellStyle name="Normal 2 6 8 3 3 2" xfId="20591"/>
    <cellStyle name="Normal 2 6 8 3 4" xfId="20592"/>
    <cellStyle name="Normal 2 6 8 4" xfId="20593"/>
    <cellStyle name="Normal 2 6 8 4 2" xfId="20594"/>
    <cellStyle name="Normal 2 6 8 4 2 2" xfId="20595"/>
    <cellStyle name="Normal 2 6 8 4 2 2 2" xfId="20596"/>
    <cellStyle name="Normal 2 6 8 4 2 3" xfId="20597"/>
    <cellStyle name="Normal 2 6 8 4 3" xfId="20598"/>
    <cellStyle name="Normal 2 6 8 4 3 2" xfId="20599"/>
    <cellStyle name="Normal 2 6 8 4 4" xfId="20600"/>
    <cellStyle name="Normal 2 6 8 5" xfId="20601"/>
    <cellStyle name="Normal 2 6 8 5 2" xfId="20602"/>
    <cellStyle name="Normal 2 6 8 5 2 2" xfId="20603"/>
    <cellStyle name="Normal 2 6 8 5 3" xfId="20604"/>
    <cellStyle name="Normal 2 6 8 6" xfId="20605"/>
    <cellStyle name="Normal 2 6 8 6 2" xfId="20606"/>
    <cellStyle name="Normal 2 6 8 7" xfId="20607"/>
    <cellStyle name="Normal 2 6 8 7 2" xfId="20608"/>
    <cellStyle name="Normal 2 6 8 8" xfId="20609"/>
    <cellStyle name="Normal 2 6 9" xfId="20610"/>
    <cellStyle name="Normal 2 6 9 2" xfId="20611"/>
    <cellStyle name="Normal 2 6 9 2 2" xfId="20612"/>
    <cellStyle name="Normal 2 6 9 2 2 2" xfId="20613"/>
    <cellStyle name="Normal 2 6 9 2 2 2 2" xfId="20614"/>
    <cellStyle name="Normal 2 6 9 2 2 3" xfId="20615"/>
    <cellStyle name="Normal 2 6 9 2 3" xfId="20616"/>
    <cellStyle name="Normal 2 6 9 2 3 2" xfId="20617"/>
    <cellStyle name="Normal 2 6 9 2 4" xfId="20618"/>
    <cellStyle name="Normal 2 6 9 3" xfId="20619"/>
    <cellStyle name="Normal 2 6 9 3 2" xfId="20620"/>
    <cellStyle name="Normal 2 6 9 3 2 2" xfId="20621"/>
    <cellStyle name="Normal 2 6 9 3 2 2 2" xfId="20622"/>
    <cellStyle name="Normal 2 6 9 3 2 3" xfId="20623"/>
    <cellStyle name="Normal 2 6 9 3 3" xfId="20624"/>
    <cellStyle name="Normal 2 6 9 3 3 2" xfId="20625"/>
    <cellStyle name="Normal 2 6 9 3 4" xfId="20626"/>
    <cellStyle name="Normal 2 6 9 4" xfId="20627"/>
    <cellStyle name="Normal 2 6 9 4 2" xfId="20628"/>
    <cellStyle name="Normal 2 6 9 4 2 2" xfId="20629"/>
    <cellStyle name="Normal 2 6 9 4 2 2 2" xfId="20630"/>
    <cellStyle name="Normal 2 6 9 4 2 3" xfId="20631"/>
    <cellStyle name="Normal 2 6 9 4 3" xfId="20632"/>
    <cellStyle name="Normal 2 6 9 4 3 2" xfId="20633"/>
    <cellStyle name="Normal 2 6 9 4 4" xfId="20634"/>
    <cellStyle name="Normal 2 6 9 5" xfId="20635"/>
    <cellStyle name="Normal 2 6 9 5 2" xfId="20636"/>
    <cellStyle name="Normal 2 6 9 5 2 2" xfId="20637"/>
    <cellStyle name="Normal 2 6 9 5 3" xfId="20638"/>
    <cellStyle name="Normal 2 6 9 6" xfId="20639"/>
    <cellStyle name="Normal 2 6 9 6 2" xfId="20640"/>
    <cellStyle name="Normal 2 6 9 7" xfId="20641"/>
    <cellStyle name="Normal 2 6 9 7 2" xfId="20642"/>
    <cellStyle name="Normal 2 6 9 8" xfId="20643"/>
    <cellStyle name="Normal 2 7" xfId="20644"/>
    <cellStyle name="Normal 2 7 10" xfId="20645"/>
    <cellStyle name="Normal 2 7 10 2" xfId="20646"/>
    <cellStyle name="Normal 2 7 10 2 2" xfId="20647"/>
    <cellStyle name="Normal 2 7 10 2 2 2" xfId="20648"/>
    <cellStyle name="Normal 2 7 10 2 2 2 2" xfId="20649"/>
    <cellStyle name="Normal 2 7 10 2 2 3" xfId="20650"/>
    <cellStyle name="Normal 2 7 10 2 3" xfId="20651"/>
    <cellStyle name="Normal 2 7 10 2 3 2" xfId="20652"/>
    <cellStyle name="Normal 2 7 10 2 4" xfId="20653"/>
    <cellStyle name="Normal 2 7 10 3" xfId="20654"/>
    <cellStyle name="Normal 2 7 10 3 2" xfId="20655"/>
    <cellStyle name="Normal 2 7 10 3 2 2" xfId="20656"/>
    <cellStyle name="Normal 2 7 10 3 2 2 2" xfId="20657"/>
    <cellStyle name="Normal 2 7 10 3 2 3" xfId="20658"/>
    <cellStyle name="Normal 2 7 10 3 3" xfId="20659"/>
    <cellStyle name="Normal 2 7 10 3 3 2" xfId="20660"/>
    <cellStyle name="Normal 2 7 10 3 4" xfId="20661"/>
    <cellStyle name="Normal 2 7 10 4" xfId="20662"/>
    <cellStyle name="Normal 2 7 10 4 2" xfId="20663"/>
    <cellStyle name="Normal 2 7 10 4 2 2" xfId="20664"/>
    <cellStyle name="Normal 2 7 10 4 2 2 2" xfId="20665"/>
    <cellStyle name="Normal 2 7 10 4 2 3" xfId="20666"/>
    <cellStyle name="Normal 2 7 10 4 3" xfId="20667"/>
    <cellStyle name="Normal 2 7 10 4 3 2" xfId="20668"/>
    <cellStyle name="Normal 2 7 10 4 4" xfId="20669"/>
    <cellStyle name="Normal 2 7 10 5" xfId="20670"/>
    <cellStyle name="Normal 2 7 10 5 2" xfId="20671"/>
    <cellStyle name="Normal 2 7 10 5 2 2" xfId="20672"/>
    <cellStyle name="Normal 2 7 10 5 3" xfId="20673"/>
    <cellStyle name="Normal 2 7 10 6" xfId="20674"/>
    <cellStyle name="Normal 2 7 10 6 2" xfId="20675"/>
    <cellStyle name="Normal 2 7 10 7" xfId="20676"/>
    <cellStyle name="Normal 2 7 10 7 2" xfId="20677"/>
    <cellStyle name="Normal 2 7 10 8" xfId="20678"/>
    <cellStyle name="Normal 2 7 11" xfId="20679"/>
    <cellStyle name="Normal 2 7 11 2" xfId="20680"/>
    <cellStyle name="Normal 2 7 11 2 2" xfId="20681"/>
    <cellStyle name="Normal 2 7 11 2 2 2" xfId="20682"/>
    <cellStyle name="Normal 2 7 11 2 2 2 2" xfId="20683"/>
    <cellStyle name="Normal 2 7 11 2 2 3" xfId="20684"/>
    <cellStyle name="Normal 2 7 11 2 3" xfId="20685"/>
    <cellStyle name="Normal 2 7 11 2 3 2" xfId="20686"/>
    <cellStyle name="Normal 2 7 11 2 4" xfId="20687"/>
    <cellStyle name="Normal 2 7 11 3" xfId="20688"/>
    <cellStyle name="Normal 2 7 11 3 2" xfId="20689"/>
    <cellStyle name="Normal 2 7 11 3 2 2" xfId="20690"/>
    <cellStyle name="Normal 2 7 11 3 2 2 2" xfId="20691"/>
    <cellStyle name="Normal 2 7 11 3 2 3" xfId="20692"/>
    <cellStyle name="Normal 2 7 11 3 3" xfId="20693"/>
    <cellStyle name="Normal 2 7 11 3 3 2" xfId="20694"/>
    <cellStyle name="Normal 2 7 11 3 4" xfId="20695"/>
    <cellStyle name="Normal 2 7 11 4" xfId="20696"/>
    <cellStyle name="Normal 2 7 11 4 2" xfId="20697"/>
    <cellStyle name="Normal 2 7 11 4 2 2" xfId="20698"/>
    <cellStyle name="Normal 2 7 11 4 2 2 2" xfId="20699"/>
    <cellStyle name="Normal 2 7 11 4 2 3" xfId="20700"/>
    <cellStyle name="Normal 2 7 11 4 3" xfId="20701"/>
    <cellStyle name="Normal 2 7 11 4 3 2" xfId="20702"/>
    <cellStyle name="Normal 2 7 11 4 4" xfId="20703"/>
    <cellStyle name="Normal 2 7 11 5" xfId="20704"/>
    <cellStyle name="Normal 2 7 11 5 2" xfId="20705"/>
    <cellStyle name="Normal 2 7 11 5 2 2" xfId="20706"/>
    <cellStyle name="Normal 2 7 11 5 3" xfId="20707"/>
    <cellStyle name="Normal 2 7 11 6" xfId="20708"/>
    <cellStyle name="Normal 2 7 11 6 2" xfId="20709"/>
    <cellStyle name="Normal 2 7 11 7" xfId="20710"/>
    <cellStyle name="Normal 2 7 11 7 2" xfId="20711"/>
    <cellStyle name="Normal 2 7 11 8" xfId="20712"/>
    <cellStyle name="Normal 2 7 12" xfId="20713"/>
    <cellStyle name="Normal 2 7 12 2" xfId="20714"/>
    <cellStyle name="Normal 2 7 12 2 2" xfId="20715"/>
    <cellStyle name="Normal 2 7 12 2 2 2" xfId="20716"/>
    <cellStyle name="Normal 2 7 12 2 2 2 2" xfId="20717"/>
    <cellStyle name="Normal 2 7 12 2 2 3" xfId="20718"/>
    <cellStyle name="Normal 2 7 12 2 3" xfId="20719"/>
    <cellStyle name="Normal 2 7 12 2 3 2" xfId="20720"/>
    <cellStyle name="Normal 2 7 12 2 4" xfId="20721"/>
    <cellStyle name="Normal 2 7 12 3" xfId="20722"/>
    <cellStyle name="Normal 2 7 12 3 2" xfId="20723"/>
    <cellStyle name="Normal 2 7 12 3 2 2" xfId="20724"/>
    <cellStyle name="Normal 2 7 12 3 2 2 2" xfId="20725"/>
    <cellStyle name="Normal 2 7 12 3 2 3" xfId="20726"/>
    <cellStyle name="Normal 2 7 12 3 3" xfId="20727"/>
    <cellStyle name="Normal 2 7 12 3 3 2" xfId="20728"/>
    <cellStyle name="Normal 2 7 12 3 4" xfId="20729"/>
    <cellStyle name="Normal 2 7 12 4" xfId="20730"/>
    <cellStyle name="Normal 2 7 12 4 2" xfId="20731"/>
    <cellStyle name="Normal 2 7 12 4 2 2" xfId="20732"/>
    <cellStyle name="Normal 2 7 12 4 2 2 2" xfId="20733"/>
    <cellStyle name="Normal 2 7 12 4 2 3" xfId="20734"/>
    <cellStyle name="Normal 2 7 12 4 3" xfId="20735"/>
    <cellStyle name="Normal 2 7 12 4 3 2" xfId="20736"/>
    <cellStyle name="Normal 2 7 12 4 4" xfId="20737"/>
    <cellStyle name="Normal 2 7 12 5" xfId="20738"/>
    <cellStyle name="Normal 2 7 12 5 2" xfId="20739"/>
    <cellStyle name="Normal 2 7 12 5 2 2" xfId="20740"/>
    <cellStyle name="Normal 2 7 12 5 3" xfId="20741"/>
    <cellStyle name="Normal 2 7 12 6" xfId="20742"/>
    <cellStyle name="Normal 2 7 12 6 2" xfId="20743"/>
    <cellStyle name="Normal 2 7 12 7" xfId="20744"/>
    <cellStyle name="Normal 2 7 12 7 2" xfId="20745"/>
    <cellStyle name="Normal 2 7 12 8" xfId="20746"/>
    <cellStyle name="Normal 2 7 13" xfId="20747"/>
    <cellStyle name="Normal 2 7 13 2" xfId="20748"/>
    <cellStyle name="Normal 2 7 13 2 2" xfId="20749"/>
    <cellStyle name="Normal 2 7 13 2 2 2" xfId="20750"/>
    <cellStyle name="Normal 2 7 13 2 2 2 2" xfId="20751"/>
    <cellStyle name="Normal 2 7 13 2 2 3" xfId="20752"/>
    <cellStyle name="Normal 2 7 13 2 3" xfId="20753"/>
    <cellStyle name="Normal 2 7 13 2 3 2" xfId="20754"/>
    <cellStyle name="Normal 2 7 13 2 4" xfId="20755"/>
    <cellStyle name="Normal 2 7 13 3" xfId="20756"/>
    <cellStyle name="Normal 2 7 13 3 2" xfId="20757"/>
    <cellStyle name="Normal 2 7 13 3 2 2" xfId="20758"/>
    <cellStyle name="Normal 2 7 13 3 2 2 2" xfId="20759"/>
    <cellStyle name="Normal 2 7 13 3 2 3" xfId="20760"/>
    <cellStyle name="Normal 2 7 13 3 3" xfId="20761"/>
    <cellStyle name="Normal 2 7 13 3 3 2" xfId="20762"/>
    <cellStyle name="Normal 2 7 13 3 4" xfId="20763"/>
    <cellStyle name="Normal 2 7 13 4" xfId="20764"/>
    <cellStyle name="Normal 2 7 13 4 2" xfId="20765"/>
    <cellStyle name="Normal 2 7 13 4 2 2" xfId="20766"/>
    <cellStyle name="Normal 2 7 13 4 2 2 2" xfId="20767"/>
    <cellStyle name="Normal 2 7 13 4 2 3" xfId="20768"/>
    <cellStyle name="Normal 2 7 13 4 3" xfId="20769"/>
    <cellStyle name="Normal 2 7 13 4 3 2" xfId="20770"/>
    <cellStyle name="Normal 2 7 13 4 4" xfId="20771"/>
    <cellStyle name="Normal 2 7 13 5" xfId="20772"/>
    <cellStyle name="Normal 2 7 13 5 2" xfId="20773"/>
    <cellStyle name="Normal 2 7 13 5 2 2" xfId="20774"/>
    <cellStyle name="Normal 2 7 13 5 3" xfId="20775"/>
    <cellStyle name="Normal 2 7 13 6" xfId="20776"/>
    <cellStyle name="Normal 2 7 13 6 2" xfId="20777"/>
    <cellStyle name="Normal 2 7 13 7" xfId="20778"/>
    <cellStyle name="Normal 2 7 13 7 2" xfId="20779"/>
    <cellStyle name="Normal 2 7 13 8" xfId="20780"/>
    <cellStyle name="Normal 2 7 14" xfId="20781"/>
    <cellStyle name="Normal 2 7 14 2" xfId="20782"/>
    <cellStyle name="Normal 2 7 14 2 2" xfId="20783"/>
    <cellStyle name="Normal 2 7 14 2 2 2" xfId="20784"/>
    <cellStyle name="Normal 2 7 14 2 2 2 2" xfId="20785"/>
    <cellStyle name="Normal 2 7 14 2 2 3" xfId="20786"/>
    <cellStyle name="Normal 2 7 14 2 3" xfId="20787"/>
    <cellStyle name="Normal 2 7 14 2 3 2" xfId="20788"/>
    <cellStyle name="Normal 2 7 14 2 4" xfId="20789"/>
    <cellStyle name="Normal 2 7 14 3" xfId="20790"/>
    <cellStyle name="Normal 2 7 14 3 2" xfId="20791"/>
    <cellStyle name="Normal 2 7 14 3 2 2" xfId="20792"/>
    <cellStyle name="Normal 2 7 14 3 2 2 2" xfId="20793"/>
    <cellStyle name="Normal 2 7 14 3 2 3" xfId="20794"/>
    <cellStyle name="Normal 2 7 14 3 3" xfId="20795"/>
    <cellStyle name="Normal 2 7 14 3 3 2" xfId="20796"/>
    <cellStyle name="Normal 2 7 14 3 4" xfId="20797"/>
    <cellStyle name="Normal 2 7 14 4" xfId="20798"/>
    <cellStyle name="Normal 2 7 14 4 2" xfId="20799"/>
    <cellStyle name="Normal 2 7 14 4 2 2" xfId="20800"/>
    <cellStyle name="Normal 2 7 14 4 2 2 2" xfId="20801"/>
    <cellStyle name="Normal 2 7 14 4 2 3" xfId="20802"/>
    <cellStyle name="Normal 2 7 14 4 3" xfId="20803"/>
    <cellStyle name="Normal 2 7 14 4 3 2" xfId="20804"/>
    <cellStyle name="Normal 2 7 14 4 4" xfId="20805"/>
    <cellStyle name="Normal 2 7 14 5" xfId="20806"/>
    <cellStyle name="Normal 2 7 14 5 2" xfId="20807"/>
    <cellStyle name="Normal 2 7 14 5 2 2" xfId="20808"/>
    <cellStyle name="Normal 2 7 14 5 3" xfId="20809"/>
    <cellStyle name="Normal 2 7 14 6" xfId="20810"/>
    <cellStyle name="Normal 2 7 14 6 2" xfId="20811"/>
    <cellStyle name="Normal 2 7 14 7" xfId="20812"/>
    <cellStyle name="Normal 2 7 14 7 2" xfId="20813"/>
    <cellStyle name="Normal 2 7 14 8" xfId="20814"/>
    <cellStyle name="Normal 2 7 15" xfId="20815"/>
    <cellStyle name="Normal 2 7 15 2" xfId="20816"/>
    <cellStyle name="Normal 2 7 15 2 2" xfId="20817"/>
    <cellStyle name="Normal 2 7 15 2 2 2" xfId="20818"/>
    <cellStyle name="Normal 2 7 15 2 2 2 2" xfId="20819"/>
    <cellStyle name="Normal 2 7 15 2 2 3" xfId="20820"/>
    <cellStyle name="Normal 2 7 15 2 3" xfId="20821"/>
    <cellStyle name="Normal 2 7 15 2 3 2" xfId="20822"/>
    <cellStyle name="Normal 2 7 15 2 4" xfId="20823"/>
    <cellStyle name="Normal 2 7 15 3" xfId="20824"/>
    <cellStyle name="Normal 2 7 15 3 2" xfId="20825"/>
    <cellStyle name="Normal 2 7 15 3 2 2" xfId="20826"/>
    <cellStyle name="Normal 2 7 15 3 2 2 2" xfId="20827"/>
    <cellStyle name="Normal 2 7 15 3 2 3" xfId="20828"/>
    <cellStyle name="Normal 2 7 15 3 3" xfId="20829"/>
    <cellStyle name="Normal 2 7 15 3 3 2" xfId="20830"/>
    <cellStyle name="Normal 2 7 15 3 4" xfId="20831"/>
    <cellStyle name="Normal 2 7 15 4" xfId="20832"/>
    <cellStyle name="Normal 2 7 15 4 2" xfId="20833"/>
    <cellStyle name="Normal 2 7 15 4 2 2" xfId="20834"/>
    <cellStyle name="Normal 2 7 15 4 2 2 2" xfId="20835"/>
    <cellStyle name="Normal 2 7 15 4 2 3" xfId="20836"/>
    <cellStyle name="Normal 2 7 15 4 3" xfId="20837"/>
    <cellStyle name="Normal 2 7 15 4 3 2" xfId="20838"/>
    <cellStyle name="Normal 2 7 15 4 4" xfId="20839"/>
    <cellStyle name="Normal 2 7 15 5" xfId="20840"/>
    <cellStyle name="Normal 2 7 15 5 2" xfId="20841"/>
    <cellStyle name="Normal 2 7 15 5 2 2" xfId="20842"/>
    <cellStyle name="Normal 2 7 15 5 3" xfId="20843"/>
    <cellStyle name="Normal 2 7 15 6" xfId="20844"/>
    <cellStyle name="Normal 2 7 15 6 2" xfId="20845"/>
    <cellStyle name="Normal 2 7 15 7" xfId="20846"/>
    <cellStyle name="Normal 2 7 15 7 2" xfId="20847"/>
    <cellStyle name="Normal 2 7 15 8" xfId="20848"/>
    <cellStyle name="Normal 2 7 16" xfId="20849"/>
    <cellStyle name="Normal 2 7 16 2" xfId="20850"/>
    <cellStyle name="Normal 2 7 16 2 2" xfId="20851"/>
    <cellStyle name="Normal 2 7 16 2 2 2" xfId="20852"/>
    <cellStyle name="Normal 2 7 16 2 2 2 2" xfId="20853"/>
    <cellStyle name="Normal 2 7 16 2 2 3" xfId="20854"/>
    <cellStyle name="Normal 2 7 16 2 3" xfId="20855"/>
    <cellStyle name="Normal 2 7 16 2 3 2" xfId="20856"/>
    <cellStyle name="Normal 2 7 16 2 4" xfId="20857"/>
    <cellStyle name="Normal 2 7 16 3" xfId="20858"/>
    <cellStyle name="Normal 2 7 16 3 2" xfId="20859"/>
    <cellStyle name="Normal 2 7 16 3 2 2" xfId="20860"/>
    <cellStyle name="Normal 2 7 16 3 2 2 2" xfId="20861"/>
    <cellStyle name="Normal 2 7 16 3 2 3" xfId="20862"/>
    <cellStyle name="Normal 2 7 16 3 3" xfId="20863"/>
    <cellStyle name="Normal 2 7 16 3 3 2" xfId="20864"/>
    <cellStyle name="Normal 2 7 16 3 4" xfId="20865"/>
    <cellStyle name="Normal 2 7 16 4" xfId="20866"/>
    <cellStyle name="Normal 2 7 16 4 2" xfId="20867"/>
    <cellStyle name="Normal 2 7 16 4 2 2" xfId="20868"/>
    <cellStyle name="Normal 2 7 16 4 2 2 2" xfId="20869"/>
    <cellStyle name="Normal 2 7 16 4 2 3" xfId="20870"/>
    <cellStyle name="Normal 2 7 16 4 3" xfId="20871"/>
    <cellStyle name="Normal 2 7 16 4 3 2" xfId="20872"/>
    <cellStyle name="Normal 2 7 16 4 4" xfId="20873"/>
    <cellStyle name="Normal 2 7 16 5" xfId="20874"/>
    <cellStyle name="Normal 2 7 16 5 2" xfId="20875"/>
    <cellStyle name="Normal 2 7 16 5 2 2" xfId="20876"/>
    <cellStyle name="Normal 2 7 16 5 3" xfId="20877"/>
    <cellStyle name="Normal 2 7 16 6" xfId="20878"/>
    <cellStyle name="Normal 2 7 16 6 2" xfId="20879"/>
    <cellStyle name="Normal 2 7 16 7" xfId="20880"/>
    <cellStyle name="Normal 2 7 16 7 2" xfId="20881"/>
    <cellStyle name="Normal 2 7 16 8" xfId="20882"/>
    <cellStyle name="Normal 2 7 17" xfId="20883"/>
    <cellStyle name="Normal 2 7 17 2" xfId="20884"/>
    <cellStyle name="Normal 2 7 17 2 2" xfId="20885"/>
    <cellStyle name="Normal 2 7 17 2 2 2" xfId="20886"/>
    <cellStyle name="Normal 2 7 17 2 2 2 2" xfId="20887"/>
    <cellStyle name="Normal 2 7 17 2 2 3" xfId="20888"/>
    <cellStyle name="Normal 2 7 17 2 3" xfId="20889"/>
    <cellStyle name="Normal 2 7 17 2 3 2" xfId="20890"/>
    <cellStyle name="Normal 2 7 17 2 4" xfId="20891"/>
    <cellStyle name="Normal 2 7 17 3" xfId="20892"/>
    <cellStyle name="Normal 2 7 17 3 2" xfId="20893"/>
    <cellStyle name="Normal 2 7 17 3 2 2" xfId="20894"/>
    <cellStyle name="Normal 2 7 17 3 2 2 2" xfId="20895"/>
    <cellStyle name="Normal 2 7 17 3 2 3" xfId="20896"/>
    <cellStyle name="Normal 2 7 17 3 3" xfId="20897"/>
    <cellStyle name="Normal 2 7 17 3 3 2" xfId="20898"/>
    <cellStyle name="Normal 2 7 17 3 4" xfId="20899"/>
    <cellStyle name="Normal 2 7 17 4" xfId="20900"/>
    <cellStyle name="Normal 2 7 17 4 2" xfId="20901"/>
    <cellStyle name="Normal 2 7 17 4 2 2" xfId="20902"/>
    <cellStyle name="Normal 2 7 17 4 2 2 2" xfId="20903"/>
    <cellStyle name="Normal 2 7 17 4 2 3" xfId="20904"/>
    <cellStyle name="Normal 2 7 17 4 3" xfId="20905"/>
    <cellStyle name="Normal 2 7 17 4 3 2" xfId="20906"/>
    <cellStyle name="Normal 2 7 17 4 4" xfId="20907"/>
    <cellStyle name="Normal 2 7 17 5" xfId="20908"/>
    <cellStyle name="Normal 2 7 17 5 2" xfId="20909"/>
    <cellStyle name="Normal 2 7 17 5 2 2" xfId="20910"/>
    <cellStyle name="Normal 2 7 17 5 3" xfId="20911"/>
    <cellStyle name="Normal 2 7 17 6" xfId="20912"/>
    <cellStyle name="Normal 2 7 17 6 2" xfId="20913"/>
    <cellStyle name="Normal 2 7 17 7" xfId="20914"/>
    <cellStyle name="Normal 2 7 17 7 2" xfId="20915"/>
    <cellStyle name="Normal 2 7 17 8" xfId="20916"/>
    <cellStyle name="Normal 2 7 18" xfId="20917"/>
    <cellStyle name="Normal 2 7 18 2" xfId="20918"/>
    <cellStyle name="Normal 2 7 18 2 2" xfId="20919"/>
    <cellStyle name="Normal 2 7 18 2 2 2" xfId="20920"/>
    <cellStyle name="Normal 2 7 18 2 2 2 2" xfId="20921"/>
    <cellStyle name="Normal 2 7 18 2 2 3" xfId="20922"/>
    <cellStyle name="Normal 2 7 18 2 3" xfId="20923"/>
    <cellStyle name="Normal 2 7 18 2 3 2" xfId="20924"/>
    <cellStyle name="Normal 2 7 18 2 4" xfId="20925"/>
    <cellStyle name="Normal 2 7 18 3" xfId="20926"/>
    <cellStyle name="Normal 2 7 18 3 2" xfId="20927"/>
    <cellStyle name="Normal 2 7 18 3 2 2" xfId="20928"/>
    <cellStyle name="Normal 2 7 18 3 2 2 2" xfId="20929"/>
    <cellStyle name="Normal 2 7 18 3 2 3" xfId="20930"/>
    <cellStyle name="Normal 2 7 18 3 3" xfId="20931"/>
    <cellStyle name="Normal 2 7 18 3 3 2" xfId="20932"/>
    <cellStyle name="Normal 2 7 18 3 4" xfId="20933"/>
    <cellStyle name="Normal 2 7 18 4" xfId="20934"/>
    <cellStyle name="Normal 2 7 18 4 2" xfId="20935"/>
    <cellStyle name="Normal 2 7 18 4 2 2" xfId="20936"/>
    <cellStyle name="Normal 2 7 18 4 2 2 2" xfId="20937"/>
    <cellStyle name="Normal 2 7 18 4 2 3" xfId="20938"/>
    <cellStyle name="Normal 2 7 18 4 3" xfId="20939"/>
    <cellStyle name="Normal 2 7 18 4 3 2" xfId="20940"/>
    <cellStyle name="Normal 2 7 18 4 4" xfId="20941"/>
    <cellStyle name="Normal 2 7 18 5" xfId="20942"/>
    <cellStyle name="Normal 2 7 18 5 2" xfId="20943"/>
    <cellStyle name="Normal 2 7 18 5 2 2" xfId="20944"/>
    <cellStyle name="Normal 2 7 18 5 3" xfId="20945"/>
    <cellStyle name="Normal 2 7 18 6" xfId="20946"/>
    <cellStyle name="Normal 2 7 18 6 2" xfId="20947"/>
    <cellStyle name="Normal 2 7 18 7" xfId="20948"/>
    <cellStyle name="Normal 2 7 18 7 2" xfId="20949"/>
    <cellStyle name="Normal 2 7 18 8" xfId="20950"/>
    <cellStyle name="Normal 2 7 19" xfId="20951"/>
    <cellStyle name="Normal 2 7 19 2" xfId="20952"/>
    <cellStyle name="Normal 2 7 19 2 2" xfId="20953"/>
    <cellStyle name="Normal 2 7 19 2 2 2" xfId="20954"/>
    <cellStyle name="Normal 2 7 19 2 2 2 2" xfId="20955"/>
    <cellStyle name="Normal 2 7 19 2 2 3" xfId="20956"/>
    <cellStyle name="Normal 2 7 19 2 3" xfId="20957"/>
    <cellStyle name="Normal 2 7 19 2 3 2" xfId="20958"/>
    <cellStyle name="Normal 2 7 19 2 4" xfId="20959"/>
    <cellStyle name="Normal 2 7 19 3" xfId="20960"/>
    <cellStyle name="Normal 2 7 19 3 2" xfId="20961"/>
    <cellStyle name="Normal 2 7 19 3 2 2" xfId="20962"/>
    <cellStyle name="Normal 2 7 19 3 2 2 2" xfId="20963"/>
    <cellStyle name="Normal 2 7 19 3 2 3" xfId="20964"/>
    <cellStyle name="Normal 2 7 19 3 3" xfId="20965"/>
    <cellStyle name="Normal 2 7 19 3 3 2" xfId="20966"/>
    <cellStyle name="Normal 2 7 19 3 4" xfId="20967"/>
    <cellStyle name="Normal 2 7 19 4" xfId="20968"/>
    <cellStyle name="Normal 2 7 19 4 2" xfId="20969"/>
    <cellStyle name="Normal 2 7 19 4 2 2" xfId="20970"/>
    <cellStyle name="Normal 2 7 19 4 2 2 2" xfId="20971"/>
    <cellStyle name="Normal 2 7 19 4 2 3" xfId="20972"/>
    <cellStyle name="Normal 2 7 19 4 3" xfId="20973"/>
    <cellStyle name="Normal 2 7 19 4 3 2" xfId="20974"/>
    <cellStyle name="Normal 2 7 19 4 4" xfId="20975"/>
    <cellStyle name="Normal 2 7 19 5" xfId="20976"/>
    <cellStyle name="Normal 2 7 19 5 2" xfId="20977"/>
    <cellStyle name="Normal 2 7 19 5 2 2" xfId="20978"/>
    <cellStyle name="Normal 2 7 19 5 3" xfId="20979"/>
    <cellStyle name="Normal 2 7 19 6" xfId="20980"/>
    <cellStyle name="Normal 2 7 19 6 2" xfId="20981"/>
    <cellStyle name="Normal 2 7 19 7" xfId="20982"/>
    <cellStyle name="Normal 2 7 19 7 2" xfId="20983"/>
    <cellStyle name="Normal 2 7 19 8" xfId="20984"/>
    <cellStyle name="Normal 2 7 2" xfId="20985"/>
    <cellStyle name="Normal 2 7 2 2" xfId="20986"/>
    <cellStyle name="Normal 2 7 2 2 2" xfId="20987"/>
    <cellStyle name="Normal 2 7 2 2 2 2" xfId="20988"/>
    <cellStyle name="Normal 2 7 2 2 2 2 2" xfId="20989"/>
    <cellStyle name="Normal 2 7 2 2 2 3" xfId="20990"/>
    <cellStyle name="Normal 2 7 2 2 3" xfId="20991"/>
    <cellStyle name="Normal 2 7 2 2 3 2" xfId="20992"/>
    <cellStyle name="Normal 2 7 2 2 4" xfId="20993"/>
    <cellStyle name="Normal 2 7 2 3" xfId="20994"/>
    <cellStyle name="Normal 2 7 2 3 2" xfId="20995"/>
    <cellStyle name="Normal 2 7 2 3 2 2" xfId="20996"/>
    <cellStyle name="Normal 2 7 2 3 2 2 2" xfId="20997"/>
    <cellStyle name="Normal 2 7 2 3 2 3" xfId="20998"/>
    <cellStyle name="Normal 2 7 2 3 3" xfId="20999"/>
    <cellStyle name="Normal 2 7 2 3 3 2" xfId="21000"/>
    <cellStyle name="Normal 2 7 2 3 4" xfId="21001"/>
    <cellStyle name="Normal 2 7 2 4" xfId="21002"/>
    <cellStyle name="Normal 2 7 2 4 2" xfId="21003"/>
    <cellStyle name="Normal 2 7 2 4 2 2" xfId="21004"/>
    <cellStyle name="Normal 2 7 2 4 2 2 2" xfId="21005"/>
    <cellStyle name="Normal 2 7 2 4 2 3" xfId="21006"/>
    <cellStyle name="Normal 2 7 2 4 3" xfId="21007"/>
    <cellStyle name="Normal 2 7 2 4 3 2" xfId="21008"/>
    <cellStyle name="Normal 2 7 2 4 4" xfId="21009"/>
    <cellStyle name="Normal 2 7 2 5" xfId="21010"/>
    <cellStyle name="Normal 2 7 2 5 2" xfId="21011"/>
    <cellStyle name="Normal 2 7 2 5 2 2" xfId="21012"/>
    <cellStyle name="Normal 2 7 2 5 3" xfId="21013"/>
    <cellStyle name="Normal 2 7 2 6" xfId="21014"/>
    <cellStyle name="Normal 2 7 2 6 2" xfId="21015"/>
    <cellStyle name="Normal 2 7 2 7" xfId="21016"/>
    <cellStyle name="Normal 2 7 2 7 2" xfId="21017"/>
    <cellStyle name="Normal 2 7 2 8" xfId="21018"/>
    <cellStyle name="Normal 2 7 20" xfId="21019"/>
    <cellStyle name="Normal 2 7 20 2" xfId="21020"/>
    <cellStyle name="Normal 2 7 20 2 2" xfId="21021"/>
    <cellStyle name="Normal 2 7 20 2 2 2" xfId="21022"/>
    <cellStyle name="Normal 2 7 20 2 2 2 2" xfId="21023"/>
    <cellStyle name="Normal 2 7 20 2 2 3" xfId="21024"/>
    <cellStyle name="Normal 2 7 20 2 3" xfId="21025"/>
    <cellStyle name="Normal 2 7 20 2 3 2" xfId="21026"/>
    <cellStyle name="Normal 2 7 20 2 4" xfId="21027"/>
    <cellStyle name="Normal 2 7 20 3" xfId="21028"/>
    <cellStyle name="Normal 2 7 20 3 2" xfId="21029"/>
    <cellStyle name="Normal 2 7 20 3 2 2" xfId="21030"/>
    <cellStyle name="Normal 2 7 20 3 2 2 2" xfId="21031"/>
    <cellStyle name="Normal 2 7 20 3 2 3" xfId="21032"/>
    <cellStyle name="Normal 2 7 20 3 3" xfId="21033"/>
    <cellStyle name="Normal 2 7 20 3 3 2" xfId="21034"/>
    <cellStyle name="Normal 2 7 20 3 4" xfId="21035"/>
    <cellStyle name="Normal 2 7 20 4" xfId="21036"/>
    <cellStyle name="Normal 2 7 20 4 2" xfId="21037"/>
    <cellStyle name="Normal 2 7 20 4 2 2" xfId="21038"/>
    <cellStyle name="Normal 2 7 20 4 2 2 2" xfId="21039"/>
    <cellStyle name="Normal 2 7 20 4 2 3" xfId="21040"/>
    <cellStyle name="Normal 2 7 20 4 3" xfId="21041"/>
    <cellStyle name="Normal 2 7 20 4 3 2" xfId="21042"/>
    <cellStyle name="Normal 2 7 20 4 4" xfId="21043"/>
    <cellStyle name="Normal 2 7 20 5" xfId="21044"/>
    <cellStyle name="Normal 2 7 20 5 2" xfId="21045"/>
    <cellStyle name="Normal 2 7 20 5 2 2" xfId="21046"/>
    <cellStyle name="Normal 2 7 20 5 3" xfId="21047"/>
    <cellStyle name="Normal 2 7 20 6" xfId="21048"/>
    <cellStyle name="Normal 2 7 20 6 2" xfId="21049"/>
    <cellStyle name="Normal 2 7 20 7" xfId="21050"/>
    <cellStyle name="Normal 2 7 20 7 2" xfId="21051"/>
    <cellStyle name="Normal 2 7 20 8" xfId="21052"/>
    <cellStyle name="Normal 2 7 21" xfId="21053"/>
    <cellStyle name="Normal 2 7 21 2" xfId="21054"/>
    <cellStyle name="Normal 2 7 21 2 2" xfId="21055"/>
    <cellStyle name="Normal 2 7 21 2 2 2" xfId="21056"/>
    <cellStyle name="Normal 2 7 21 2 2 2 2" xfId="21057"/>
    <cellStyle name="Normal 2 7 21 2 2 3" xfId="21058"/>
    <cellStyle name="Normal 2 7 21 2 3" xfId="21059"/>
    <cellStyle name="Normal 2 7 21 2 3 2" xfId="21060"/>
    <cellStyle name="Normal 2 7 21 2 4" xfId="21061"/>
    <cellStyle name="Normal 2 7 21 3" xfId="21062"/>
    <cellStyle name="Normal 2 7 21 3 2" xfId="21063"/>
    <cellStyle name="Normal 2 7 21 3 2 2" xfId="21064"/>
    <cellStyle name="Normal 2 7 21 3 2 2 2" xfId="21065"/>
    <cellStyle name="Normal 2 7 21 3 2 3" xfId="21066"/>
    <cellStyle name="Normal 2 7 21 3 3" xfId="21067"/>
    <cellStyle name="Normal 2 7 21 3 3 2" xfId="21068"/>
    <cellStyle name="Normal 2 7 21 3 4" xfId="21069"/>
    <cellStyle name="Normal 2 7 21 4" xfId="21070"/>
    <cellStyle name="Normal 2 7 21 4 2" xfId="21071"/>
    <cellStyle name="Normal 2 7 21 4 2 2" xfId="21072"/>
    <cellStyle name="Normal 2 7 21 4 2 2 2" xfId="21073"/>
    <cellStyle name="Normal 2 7 21 4 2 3" xfId="21074"/>
    <cellStyle name="Normal 2 7 21 4 3" xfId="21075"/>
    <cellStyle name="Normal 2 7 21 4 3 2" xfId="21076"/>
    <cellStyle name="Normal 2 7 21 4 4" xfId="21077"/>
    <cellStyle name="Normal 2 7 21 5" xfId="21078"/>
    <cellStyle name="Normal 2 7 21 5 2" xfId="21079"/>
    <cellStyle name="Normal 2 7 21 5 2 2" xfId="21080"/>
    <cellStyle name="Normal 2 7 21 5 3" xfId="21081"/>
    <cellStyle name="Normal 2 7 21 6" xfId="21082"/>
    <cellStyle name="Normal 2 7 21 6 2" xfId="21083"/>
    <cellStyle name="Normal 2 7 21 7" xfId="21084"/>
    <cellStyle name="Normal 2 7 21 7 2" xfId="21085"/>
    <cellStyle name="Normal 2 7 21 8" xfId="21086"/>
    <cellStyle name="Normal 2 7 22" xfId="21087"/>
    <cellStyle name="Normal 2 7 22 2" xfId="21088"/>
    <cellStyle name="Normal 2 7 22 2 2" xfId="21089"/>
    <cellStyle name="Normal 2 7 22 2 2 2" xfId="21090"/>
    <cellStyle name="Normal 2 7 22 2 2 2 2" xfId="21091"/>
    <cellStyle name="Normal 2 7 22 2 2 3" xfId="21092"/>
    <cellStyle name="Normal 2 7 22 2 3" xfId="21093"/>
    <cellStyle name="Normal 2 7 22 2 3 2" xfId="21094"/>
    <cellStyle name="Normal 2 7 22 2 4" xfId="21095"/>
    <cellStyle name="Normal 2 7 22 3" xfId="21096"/>
    <cellStyle name="Normal 2 7 22 3 2" xfId="21097"/>
    <cellStyle name="Normal 2 7 22 3 2 2" xfId="21098"/>
    <cellStyle name="Normal 2 7 22 3 2 2 2" xfId="21099"/>
    <cellStyle name="Normal 2 7 22 3 2 3" xfId="21100"/>
    <cellStyle name="Normal 2 7 22 3 3" xfId="21101"/>
    <cellStyle name="Normal 2 7 22 3 3 2" xfId="21102"/>
    <cellStyle name="Normal 2 7 22 3 4" xfId="21103"/>
    <cellStyle name="Normal 2 7 22 4" xfId="21104"/>
    <cellStyle name="Normal 2 7 22 4 2" xfId="21105"/>
    <cellStyle name="Normal 2 7 22 4 2 2" xfId="21106"/>
    <cellStyle name="Normal 2 7 22 4 2 2 2" xfId="21107"/>
    <cellStyle name="Normal 2 7 22 4 2 3" xfId="21108"/>
    <cellStyle name="Normal 2 7 22 4 3" xfId="21109"/>
    <cellStyle name="Normal 2 7 22 4 3 2" xfId="21110"/>
    <cellStyle name="Normal 2 7 22 4 4" xfId="21111"/>
    <cellStyle name="Normal 2 7 22 5" xfId="21112"/>
    <cellStyle name="Normal 2 7 22 5 2" xfId="21113"/>
    <cellStyle name="Normal 2 7 22 5 2 2" xfId="21114"/>
    <cellStyle name="Normal 2 7 22 5 3" xfId="21115"/>
    <cellStyle name="Normal 2 7 22 6" xfId="21116"/>
    <cellStyle name="Normal 2 7 22 6 2" xfId="21117"/>
    <cellStyle name="Normal 2 7 22 7" xfId="21118"/>
    <cellStyle name="Normal 2 7 22 7 2" xfId="21119"/>
    <cellStyle name="Normal 2 7 22 8" xfId="21120"/>
    <cellStyle name="Normal 2 7 23" xfId="21121"/>
    <cellStyle name="Normal 2 7 23 2" xfId="21122"/>
    <cellStyle name="Normal 2 7 23 2 2" xfId="21123"/>
    <cellStyle name="Normal 2 7 23 2 2 2" xfId="21124"/>
    <cellStyle name="Normal 2 7 23 2 2 2 2" xfId="21125"/>
    <cellStyle name="Normal 2 7 23 2 2 3" xfId="21126"/>
    <cellStyle name="Normal 2 7 23 2 3" xfId="21127"/>
    <cellStyle name="Normal 2 7 23 2 3 2" xfId="21128"/>
    <cellStyle name="Normal 2 7 23 2 4" xfId="21129"/>
    <cellStyle name="Normal 2 7 23 3" xfId="21130"/>
    <cellStyle name="Normal 2 7 23 3 2" xfId="21131"/>
    <cellStyle name="Normal 2 7 23 3 2 2" xfId="21132"/>
    <cellStyle name="Normal 2 7 23 3 2 2 2" xfId="21133"/>
    <cellStyle name="Normal 2 7 23 3 2 3" xfId="21134"/>
    <cellStyle name="Normal 2 7 23 3 3" xfId="21135"/>
    <cellStyle name="Normal 2 7 23 3 3 2" xfId="21136"/>
    <cellStyle name="Normal 2 7 23 3 4" xfId="21137"/>
    <cellStyle name="Normal 2 7 23 4" xfId="21138"/>
    <cellStyle name="Normal 2 7 23 4 2" xfId="21139"/>
    <cellStyle name="Normal 2 7 23 4 2 2" xfId="21140"/>
    <cellStyle name="Normal 2 7 23 4 2 2 2" xfId="21141"/>
    <cellStyle name="Normal 2 7 23 4 2 3" xfId="21142"/>
    <cellStyle name="Normal 2 7 23 4 3" xfId="21143"/>
    <cellStyle name="Normal 2 7 23 4 3 2" xfId="21144"/>
    <cellStyle name="Normal 2 7 23 4 4" xfId="21145"/>
    <cellStyle name="Normal 2 7 23 5" xfId="21146"/>
    <cellStyle name="Normal 2 7 23 5 2" xfId="21147"/>
    <cellStyle name="Normal 2 7 23 5 2 2" xfId="21148"/>
    <cellStyle name="Normal 2 7 23 5 3" xfId="21149"/>
    <cellStyle name="Normal 2 7 23 6" xfId="21150"/>
    <cellStyle name="Normal 2 7 23 6 2" xfId="21151"/>
    <cellStyle name="Normal 2 7 23 7" xfId="21152"/>
    <cellStyle name="Normal 2 7 23 7 2" xfId="21153"/>
    <cellStyle name="Normal 2 7 23 8" xfId="21154"/>
    <cellStyle name="Normal 2 7 24" xfId="21155"/>
    <cellStyle name="Normal 2 7 24 2" xfId="21156"/>
    <cellStyle name="Normal 2 7 24 2 2" xfId="21157"/>
    <cellStyle name="Normal 2 7 24 2 2 2" xfId="21158"/>
    <cellStyle name="Normal 2 7 24 2 2 2 2" xfId="21159"/>
    <cellStyle name="Normal 2 7 24 2 2 3" xfId="21160"/>
    <cellStyle name="Normal 2 7 24 2 3" xfId="21161"/>
    <cellStyle name="Normal 2 7 24 2 3 2" xfId="21162"/>
    <cellStyle name="Normal 2 7 24 2 4" xfId="21163"/>
    <cellStyle name="Normal 2 7 24 3" xfId="21164"/>
    <cellStyle name="Normal 2 7 24 3 2" xfId="21165"/>
    <cellStyle name="Normal 2 7 24 3 2 2" xfId="21166"/>
    <cellStyle name="Normal 2 7 24 3 2 2 2" xfId="21167"/>
    <cellStyle name="Normal 2 7 24 3 2 3" xfId="21168"/>
    <cellStyle name="Normal 2 7 24 3 3" xfId="21169"/>
    <cellStyle name="Normal 2 7 24 3 3 2" xfId="21170"/>
    <cellStyle name="Normal 2 7 24 3 4" xfId="21171"/>
    <cellStyle name="Normal 2 7 24 4" xfId="21172"/>
    <cellStyle name="Normal 2 7 24 4 2" xfId="21173"/>
    <cellStyle name="Normal 2 7 24 4 2 2" xfId="21174"/>
    <cellStyle name="Normal 2 7 24 4 2 2 2" xfId="21175"/>
    <cellStyle name="Normal 2 7 24 4 2 3" xfId="21176"/>
    <cellStyle name="Normal 2 7 24 4 3" xfId="21177"/>
    <cellStyle name="Normal 2 7 24 4 3 2" xfId="21178"/>
    <cellStyle name="Normal 2 7 24 4 4" xfId="21179"/>
    <cellStyle name="Normal 2 7 24 5" xfId="21180"/>
    <cellStyle name="Normal 2 7 24 5 2" xfId="21181"/>
    <cellStyle name="Normal 2 7 24 5 2 2" xfId="21182"/>
    <cellStyle name="Normal 2 7 24 5 3" xfId="21183"/>
    <cellStyle name="Normal 2 7 24 6" xfId="21184"/>
    <cellStyle name="Normal 2 7 24 6 2" xfId="21185"/>
    <cellStyle name="Normal 2 7 24 7" xfId="21186"/>
    <cellStyle name="Normal 2 7 24 7 2" xfId="21187"/>
    <cellStyle name="Normal 2 7 24 8" xfId="21188"/>
    <cellStyle name="Normal 2 7 25" xfId="21189"/>
    <cellStyle name="Normal 2 7 25 2" xfId="21190"/>
    <cellStyle name="Normal 2 7 25 2 2" xfId="21191"/>
    <cellStyle name="Normal 2 7 25 2 2 2" xfId="21192"/>
    <cellStyle name="Normal 2 7 25 2 2 2 2" xfId="21193"/>
    <cellStyle name="Normal 2 7 25 2 2 3" xfId="21194"/>
    <cellStyle name="Normal 2 7 25 2 3" xfId="21195"/>
    <cellStyle name="Normal 2 7 25 2 3 2" xfId="21196"/>
    <cellStyle name="Normal 2 7 25 2 4" xfId="21197"/>
    <cellStyle name="Normal 2 7 25 3" xfId="21198"/>
    <cellStyle name="Normal 2 7 25 3 2" xfId="21199"/>
    <cellStyle name="Normal 2 7 25 3 2 2" xfId="21200"/>
    <cellStyle name="Normal 2 7 25 3 2 2 2" xfId="21201"/>
    <cellStyle name="Normal 2 7 25 3 2 3" xfId="21202"/>
    <cellStyle name="Normal 2 7 25 3 3" xfId="21203"/>
    <cellStyle name="Normal 2 7 25 3 3 2" xfId="21204"/>
    <cellStyle name="Normal 2 7 25 3 4" xfId="21205"/>
    <cellStyle name="Normal 2 7 25 4" xfId="21206"/>
    <cellStyle name="Normal 2 7 25 4 2" xfId="21207"/>
    <cellStyle name="Normal 2 7 25 4 2 2" xfId="21208"/>
    <cellStyle name="Normal 2 7 25 4 2 2 2" xfId="21209"/>
    <cellStyle name="Normal 2 7 25 4 2 3" xfId="21210"/>
    <cellStyle name="Normal 2 7 25 4 3" xfId="21211"/>
    <cellStyle name="Normal 2 7 25 4 3 2" xfId="21212"/>
    <cellStyle name="Normal 2 7 25 4 4" xfId="21213"/>
    <cellStyle name="Normal 2 7 25 5" xfId="21214"/>
    <cellStyle name="Normal 2 7 25 5 2" xfId="21215"/>
    <cellStyle name="Normal 2 7 25 5 2 2" xfId="21216"/>
    <cellStyle name="Normal 2 7 25 5 3" xfId="21217"/>
    <cellStyle name="Normal 2 7 25 6" xfId="21218"/>
    <cellStyle name="Normal 2 7 25 6 2" xfId="21219"/>
    <cellStyle name="Normal 2 7 25 7" xfId="21220"/>
    <cellStyle name="Normal 2 7 25 7 2" xfId="21221"/>
    <cellStyle name="Normal 2 7 25 8" xfId="21222"/>
    <cellStyle name="Normal 2 7 26" xfId="21223"/>
    <cellStyle name="Normal 2 7 26 2" xfId="21224"/>
    <cellStyle name="Normal 2 7 26 2 2" xfId="21225"/>
    <cellStyle name="Normal 2 7 26 2 2 2" xfId="21226"/>
    <cellStyle name="Normal 2 7 26 2 2 2 2" xfId="21227"/>
    <cellStyle name="Normal 2 7 26 2 2 3" xfId="21228"/>
    <cellStyle name="Normal 2 7 26 2 3" xfId="21229"/>
    <cellStyle name="Normal 2 7 26 2 3 2" xfId="21230"/>
    <cellStyle name="Normal 2 7 26 2 4" xfId="21231"/>
    <cellStyle name="Normal 2 7 26 3" xfId="21232"/>
    <cellStyle name="Normal 2 7 26 3 2" xfId="21233"/>
    <cellStyle name="Normal 2 7 26 3 2 2" xfId="21234"/>
    <cellStyle name="Normal 2 7 26 3 2 2 2" xfId="21235"/>
    <cellStyle name="Normal 2 7 26 3 2 3" xfId="21236"/>
    <cellStyle name="Normal 2 7 26 3 3" xfId="21237"/>
    <cellStyle name="Normal 2 7 26 3 3 2" xfId="21238"/>
    <cellStyle name="Normal 2 7 26 3 4" xfId="21239"/>
    <cellStyle name="Normal 2 7 26 4" xfId="21240"/>
    <cellStyle name="Normal 2 7 26 4 2" xfId="21241"/>
    <cellStyle name="Normal 2 7 26 4 2 2" xfId="21242"/>
    <cellStyle name="Normal 2 7 26 4 2 2 2" xfId="21243"/>
    <cellStyle name="Normal 2 7 26 4 2 3" xfId="21244"/>
    <cellStyle name="Normal 2 7 26 4 3" xfId="21245"/>
    <cellStyle name="Normal 2 7 26 4 3 2" xfId="21246"/>
    <cellStyle name="Normal 2 7 26 4 4" xfId="21247"/>
    <cellStyle name="Normal 2 7 26 5" xfId="21248"/>
    <cellStyle name="Normal 2 7 26 5 2" xfId="21249"/>
    <cellStyle name="Normal 2 7 26 5 2 2" xfId="21250"/>
    <cellStyle name="Normal 2 7 26 5 3" xfId="21251"/>
    <cellStyle name="Normal 2 7 26 6" xfId="21252"/>
    <cellStyle name="Normal 2 7 26 6 2" xfId="21253"/>
    <cellStyle name="Normal 2 7 26 7" xfId="21254"/>
    <cellStyle name="Normal 2 7 26 7 2" xfId="21255"/>
    <cellStyle name="Normal 2 7 26 8" xfId="21256"/>
    <cellStyle name="Normal 2 7 27" xfId="21257"/>
    <cellStyle name="Normal 2 7 27 2" xfId="21258"/>
    <cellStyle name="Normal 2 7 27 2 2" xfId="21259"/>
    <cellStyle name="Normal 2 7 27 2 2 2" xfId="21260"/>
    <cellStyle name="Normal 2 7 27 2 2 2 2" xfId="21261"/>
    <cellStyle name="Normal 2 7 27 2 2 3" xfId="21262"/>
    <cellStyle name="Normal 2 7 27 2 3" xfId="21263"/>
    <cellStyle name="Normal 2 7 27 2 3 2" xfId="21264"/>
    <cellStyle name="Normal 2 7 27 2 4" xfId="21265"/>
    <cellStyle name="Normal 2 7 27 3" xfId="21266"/>
    <cellStyle name="Normal 2 7 27 3 2" xfId="21267"/>
    <cellStyle name="Normal 2 7 27 3 2 2" xfId="21268"/>
    <cellStyle name="Normal 2 7 27 3 2 2 2" xfId="21269"/>
    <cellStyle name="Normal 2 7 27 3 2 3" xfId="21270"/>
    <cellStyle name="Normal 2 7 27 3 3" xfId="21271"/>
    <cellStyle name="Normal 2 7 27 3 3 2" xfId="21272"/>
    <cellStyle name="Normal 2 7 27 3 4" xfId="21273"/>
    <cellStyle name="Normal 2 7 27 4" xfId="21274"/>
    <cellStyle name="Normal 2 7 27 4 2" xfId="21275"/>
    <cellStyle name="Normal 2 7 27 4 2 2" xfId="21276"/>
    <cellStyle name="Normal 2 7 27 4 2 2 2" xfId="21277"/>
    <cellStyle name="Normal 2 7 27 4 2 3" xfId="21278"/>
    <cellStyle name="Normal 2 7 27 4 3" xfId="21279"/>
    <cellStyle name="Normal 2 7 27 4 3 2" xfId="21280"/>
    <cellStyle name="Normal 2 7 27 4 4" xfId="21281"/>
    <cellStyle name="Normal 2 7 27 5" xfId="21282"/>
    <cellStyle name="Normal 2 7 27 5 2" xfId="21283"/>
    <cellStyle name="Normal 2 7 27 5 2 2" xfId="21284"/>
    <cellStyle name="Normal 2 7 27 5 3" xfId="21285"/>
    <cellStyle name="Normal 2 7 27 6" xfId="21286"/>
    <cellStyle name="Normal 2 7 27 6 2" xfId="21287"/>
    <cellStyle name="Normal 2 7 27 7" xfId="21288"/>
    <cellStyle name="Normal 2 7 27 7 2" xfId="21289"/>
    <cellStyle name="Normal 2 7 27 8" xfId="21290"/>
    <cellStyle name="Normal 2 7 28" xfId="21291"/>
    <cellStyle name="Normal 2 7 28 2" xfId="21292"/>
    <cellStyle name="Normal 2 7 28 2 2" xfId="21293"/>
    <cellStyle name="Normal 2 7 28 2 2 2" xfId="21294"/>
    <cellStyle name="Normal 2 7 28 2 2 2 2" xfId="21295"/>
    <cellStyle name="Normal 2 7 28 2 2 3" xfId="21296"/>
    <cellStyle name="Normal 2 7 28 2 3" xfId="21297"/>
    <cellStyle name="Normal 2 7 28 2 3 2" xfId="21298"/>
    <cellStyle name="Normal 2 7 28 2 4" xfId="21299"/>
    <cellStyle name="Normal 2 7 28 3" xfId="21300"/>
    <cellStyle name="Normal 2 7 28 3 2" xfId="21301"/>
    <cellStyle name="Normal 2 7 28 3 2 2" xfId="21302"/>
    <cellStyle name="Normal 2 7 28 3 2 2 2" xfId="21303"/>
    <cellStyle name="Normal 2 7 28 3 2 3" xfId="21304"/>
    <cellStyle name="Normal 2 7 28 3 3" xfId="21305"/>
    <cellStyle name="Normal 2 7 28 3 3 2" xfId="21306"/>
    <cellStyle name="Normal 2 7 28 3 4" xfId="21307"/>
    <cellStyle name="Normal 2 7 28 4" xfId="21308"/>
    <cellStyle name="Normal 2 7 28 4 2" xfId="21309"/>
    <cellStyle name="Normal 2 7 28 4 2 2" xfId="21310"/>
    <cellStyle name="Normal 2 7 28 4 2 2 2" xfId="21311"/>
    <cellStyle name="Normal 2 7 28 4 2 3" xfId="21312"/>
    <cellStyle name="Normal 2 7 28 4 3" xfId="21313"/>
    <cellStyle name="Normal 2 7 28 4 3 2" xfId="21314"/>
    <cellStyle name="Normal 2 7 28 4 4" xfId="21315"/>
    <cellStyle name="Normal 2 7 28 5" xfId="21316"/>
    <cellStyle name="Normal 2 7 28 5 2" xfId="21317"/>
    <cellStyle name="Normal 2 7 28 5 2 2" xfId="21318"/>
    <cellStyle name="Normal 2 7 28 5 3" xfId="21319"/>
    <cellStyle name="Normal 2 7 28 6" xfId="21320"/>
    <cellStyle name="Normal 2 7 28 6 2" xfId="21321"/>
    <cellStyle name="Normal 2 7 28 7" xfId="21322"/>
    <cellStyle name="Normal 2 7 28 7 2" xfId="21323"/>
    <cellStyle name="Normal 2 7 28 8" xfId="21324"/>
    <cellStyle name="Normal 2 7 29" xfId="21325"/>
    <cellStyle name="Normal 2 7 29 2" xfId="21326"/>
    <cellStyle name="Normal 2 7 29 2 2" xfId="21327"/>
    <cellStyle name="Normal 2 7 29 2 2 2" xfId="21328"/>
    <cellStyle name="Normal 2 7 29 2 2 2 2" xfId="21329"/>
    <cellStyle name="Normal 2 7 29 2 2 3" xfId="21330"/>
    <cellStyle name="Normal 2 7 29 2 3" xfId="21331"/>
    <cellStyle name="Normal 2 7 29 2 3 2" xfId="21332"/>
    <cellStyle name="Normal 2 7 29 2 4" xfId="21333"/>
    <cellStyle name="Normal 2 7 29 3" xfId="21334"/>
    <cellStyle name="Normal 2 7 29 3 2" xfId="21335"/>
    <cellStyle name="Normal 2 7 29 3 2 2" xfId="21336"/>
    <cellStyle name="Normal 2 7 29 3 2 2 2" xfId="21337"/>
    <cellStyle name="Normal 2 7 29 3 2 3" xfId="21338"/>
    <cellStyle name="Normal 2 7 29 3 3" xfId="21339"/>
    <cellStyle name="Normal 2 7 29 3 3 2" xfId="21340"/>
    <cellStyle name="Normal 2 7 29 3 4" xfId="21341"/>
    <cellStyle name="Normal 2 7 29 4" xfId="21342"/>
    <cellStyle name="Normal 2 7 29 4 2" xfId="21343"/>
    <cellStyle name="Normal 2 7 29 4 2 2" xfId="21344"/>
    <cellStyle name="Normal 2 7 29 4 2 2 2" xfId="21345"/>
    <cellStyle name="Normal 2 7 29 4 2 3" xfId="21346"/>
    <cellStyle name="Normal 2 7 29 4 3" xfId="21347"/>
    <cellStyle name="Normal 2 7 29 4 3 2" xfId="21348"/>
    <cellStyle name="Normal 2 7 29 4 4" xfId="21349"/>
    <cellStyle name="Normal 2 7 29 5" xfId="21350"/>
    <cellStyle name="Normal 2 7 29 5 2" xfId="21351"/>
    <cellStyle name="Normal 2 7 29 5 2 2" xfId="21352"/>
    <cellStyle name="Normal 2 7 29 5 3" xfId="21353"/>
    <cellStyle name="Normal 2 7 29 6" xfId="21354"/>
    <cellStyle name="Normal 2 7 29 6 2" xfId="21355"/>
    <cellStyle name="Normal 2 7 29 7" xfId="21356"/>
    <cellStyle name="Normal 2 7 29 7 2" xfId="21357"/>
    <cellStyle name="Normal 2 7 29 8" xfId="21358"/>
    <cellStyle name="Normal 2 7 3" xfId="21359"/>
    <cellStyle name="Normal 2 7 3 2" xfId="21360"/>
    <cellStyle name="Normal 2 7 3 2 2" xfId="21361"/>
    <cellStyle name="Normal 2 7 3 2 2 2" xfId="21362"/>
    <cellStyle name="Normal 2 7 3 2 2 2 2" xfId="21363"/>
    <cellStyle name="Normal 2 7 3 2 2 3" xfId="21364"/>
    <cellStyle name="Normal 2 7 3 2 3" xfId="21365"/>
    <cellStyle name="Normal 2 7 3 2 3 2" xfId="21366"/>
    <cellStyle name="Normal 2 7 3 2 4" xfId="21367"/>
    <cellStyle name="Normal 2 7 3 3" xfId="21368"/>
    <cellStyle name="Normal 2 7 3 3 2" xfId="21369"/>
    <cellStyle name="Normal 2 7 3 3 2 2" xfId="21370"/>
    <cellStyle name="Normal 2 7 3 3 2 2 2" xfId="21371"/>
    <cellStyle name="Normal 2 7 3 3 2 3" xfId="21372"/>
    <cellStyle name="Normal 2 7 3 3 3" xfId="21373"/>
    <cellStyle name="Normal 2 7 3 3 3 2" xfId="21374"/>
    <cellStyle name="Normal 2 7 3 3 4" xfId="21375"/>
    <cellStyle name="Normal 2 7 3 4" xfId="21376"/>
    <cellStyle name="Normal 2 7 3 4 2" xfId="21377"/>
    <cellStyle name="Normal 2 7 3 4 2 2" xfId="21378"/>
    <cellStyle name="Normal 2 7 3 4 2 2 2" xfId="21379"/>
    <cellStyle name="Normal 2 7 3 4 2 3" xfId="21380"/>
    <cellStyle name="Normal 2 7 3 4 3" xfId="21381"/>
    <cellStyle name="Normal 2 7 3 4 3 2" xfId="21382"/>
    <cellStyle name="Normal 2 7 3 4 4" xfId="21383"/>
    <cellStyle name="Normal 2 7 3 5" xfId="21384"/>
    <cellStyle name="Normal 2 7 3 5 2" xfId="21385"/>
    <cellStyle name="Normal 2 7 3 5 2 2" xfId="21386"/>
    <cellStyle name="Normal 2 7 3 5 3" xfId="21387"/>
    <cellStyle name="Normal 2 7 3 6" xfId="21388"/>
    <cellStyle name="Normal 2 7 3 6 2" xfId="21389"/>
    <cellStyle name="Normal 2 7 3 7" xfId="21390"/>
    <cellStyle name="Normal 2 7 3 7 2" xfId="21391"/>
    <cellStyle name="Normal 2 7 3 8" xfId="21392"/>
    <cellStyle name="Normal 2 7 30" xfId="21393"/>
    <cellStyle name="Normal 2 7 30 2" xfId="21394"/>
    <cellStyle name="Normal 2 7 30 2 2" xfId="21395"/>
    <cellStyle name="Normal 2 7 30 2 2 2" xfId="21396"/>
    <cellStyle name="Normal 2 7 30 2 3" xfId="21397"/>
    <cellStyle name="Normal 2 7 30 3" xfId="21398"/>
    <cellStyle name="Normal 2 7 30 3 2" xfId="21399"/>
    <cellStyle name="Normal 2 7 30 4" xfId="21400"/>
    <cellStyle name="Normal 2 7 31" xfId="21401"/>
    <cellStyle name="Normal 2 7 31 2" xfId="21402"/>
    <cellStyle name="Normal 2 7 31 2 2" xfId="21403"/>
    <cellStyle name="Normal 2 7 31 2 2 2" xfId="21404"/>
    <cellStyle name="Normal 2 7 31 2 3" xfId="21405"/>
    <cellStyle name="Normal 2 7 31 3" xfId="21406"/>
    <cellStyle name="Normal 2 7 31 3 2" xfId="21407"/>
    <cellStyle name="Normal 2 7 31 4" xfId="21408"/>
    <cellStyle name="Normal 2 7 32" xfId="21409"/>
    <cellStyle name="Normal 2 7 32 2" xfId="21410"/>
    <cellStyle name="Normal 2 7 32 2 2" xfId="21411"/>
    <cellStyle name="Normal 2 7 32 2 2 2" xfId="21412"/>
    <cellStyle name="Normal 2 7 32 2 3" xfId="21413"/>
    <cellStyle name="Normal 2 7 32 3" xfId="21414"/>
    <cellStyle name="Normal 2 7 32 3 2" xfId="21415"/>
    <cellStyle name="Normal 2 7 32 4" xfId="21416"/>
    <cellStyle name="Normal 2 7 33" xfId="21417"/>
    <cellStyle name="Normal 2 7 33 2" xfId="21418"/>
    <cellStyle name="Normal 2 7 33 2 2" xfId="21419"/>
    <cellStyle name="Normal 2 7 33 3" xfId="21420"/>
    <cellStyle name="Normal 2 7 34" xfId="21421"/>
    <cellStyle name="Normal 2 7 34 2" xfId="21422"/>
    <cellStyle name="Normal 2 7 35" xfId="21423"/>
    <cellStyle name="Normal 2 7 35 2" xfId="21424"/>
    <cellStyle name="Normal 2 7 36" xfId="21425"/>
    <cellStyle name="Normal 2 7 4" xfId="21426"/>
    <cellStyle name="Normal 2 7 4 2" xfId="21427"/>
    <cellStyle name="Normal 2 7 4 2 2" xfId="21428"/>
    <cellStyle name="Normal 2 7 4 2 2 2" xfId="21429"/>
    <cellStyle name="Normal 2 7 4 2 2 2 2" xfId="21430"/>
    <cellStyle name="Normal 2 7 4 2 2 3" xfId="21431"/>
    <cellStyle name="Normal 2 7 4 2 3" xfId="21432"/>
    <cellStyle name="Normal 2 7 4 2 3 2" xfId="21433"/>
    <cellStyle name="Normal 2 7 4 2 4" xfId="21434"/>
    <cellStyle name="Normal 2 7 4 3" xfId="21435"/>
    <cellStyle name="Normal 2 7 4 3 2" xfId="21436"/>
    <cellStyle name="Normal 2 7 4 3 2 2" xfId="21437"/>
    <cellStyle name="Normal 2 7 4 3 2 2 2" xfId="21438"/>
    <cellStyle name="Normal 2 7 4 3 2 3" xfId="21439"/>
    <cellStyle name="Normal 2 7 4 3 3" xfId="21440"/>
    <cellStyle name="Normal 2 7 4 3 3 2" xfId="21441"/>
    <cellStyle name="Normal 2 7 4 3 4" xfId="21442"/>
    <cellStyle name="Normal 2 7 4 4" xfId="21443"/>
    <cellStyle name="Normal 2 7 4 4 2" xfId="21444"/>
    <cellStyle name="Normal 2 7 4 4 2 2" xfId="21445"/>
    <cellStyle name="Normal 2 7 4 4 2 2 2" xfId="21446"/>
    <cellStyle name="Normal 2 7 4 4 2 3" xfId="21447"/>
    <cellStyle name="Normal 2 7 4 4 3" xfId="21448"/>
    <cellStyle name="Normal 2 7 4 4 3 2" xfId="21449"/>
    <cellStyle name="Normal 2 7 4 4 4" xfId="21450"/>
    <cellStyle name="Normal 2 7 4 5" xfId="21451"/>
    <cellStyle name="Normal 2 7 4 5 2" xfId="21452"/>
    <cellStyle name="Normal 2 7 4 5 2 2" xfId="21453"/>
    <cellStyle name="Normal 2 7 4 5 3" xfId="21454"/>
    <cellStyle name="Normal 2 7 4 6" xfId="21455"/>
    <cellStyle name="Normal 2 7 4 6 2" xfId="21456"/>
    <cellStyle name="Normal 2 7 4 7" xfId="21457"/>
    <cellStyle name="Normal 2 7 4 7 2" xfId="21458"/>
    <cellStyle name="Normal 2 7 4 8" xfId="21459"/>
    <cellStyle name="Normal 2 7 5" xfId="21460"/>
    <cellStyle name="Normal 2 7 5 2" xfId="21461"/>
    <cellStyle name="Normal 2 7 5 2 2" xfId="21462"/>
    <cellStyle name="Normal 2 7 5 2 2 2" xfId="21463"/>
    <cellStyle name="Normal 2 7 5 2 2 2 2" xfId="21464"/>
    <cellStyle name="Normal 2 7 5 2 2 3" xfId="21465"/>
    <cellStyle name="Normal 2 7 5 2 3" xfId="21466"/>
    <cellStyle name="Normal 2 7 5 2 3 2" xfId="21467"/>
    <cellStyle name="Normal 2 7 5 2 4" xfId="21468"/>
    <cellStyle name="Normal 2 7 5 3" xfId="21469"/>
    <cellStyle name="Normal 2 7 5 3 2" xfId="21470"/>
    <cellStyle name="Normal 2 7 5 3 2 2" xfId="21471"/>
    <cellStyle name="Normal 2 7 5 3 2 2 2" xfId="21472"/>
    <cellStyle name="Normal 2 7 5 3 2 3" xfId="21473"/>
    <cellStyle name="Normal 2 7 5 3 3" xfId="21474"/>
    <cellStyle name="Normal 2 7 5 3 3 2" xfId="21475"/>
    <cellStyle name="Normal 2 7 5 3 4" xfId="21476"/>
    <cellStyle name="Normal 2 7 5 4" xfId="21477"/>
    <cellStyle name="Normal 2 7 5 4 2" xfId="21478"/>
    <cellStyle name="Normal 2 7 5 4 2 2" xfId="21479"/>
    <cellStyle name="Normal 2 7 5 4 2 2 2" xfId="21480"/>
    <cellStyle name="Normal 2 7 5 4 2 3" xfId="21481"/>
    <cellStyle name="Normal 2 7 5 4 3" xfId="21482"/>
    <cellStyle name="Normal 2 7 5 4 3 2" xfId="21483"/>
    <cellStyle name="Normal 2 7 5 4 4" xfId="21484"/>
    <cellStyle name="Normal 2 7 5 5" xfId="21485"/>
    <cellStyle name="Normal 2 7 5 5 2" xfId="21486"/>
    <cellStyle name="Normal 2 7 5 5 2 2" xfId="21487"/>
    <cellStyle name="Normal 2 7 5 5 3" xfId="21488"/>
    <cellStyle name="Normal 2 7 5 6" xfId="21489"/>
    <cellStyle name="Normal 2 7 5 6 2" xfId="21490"/>
    <cellStyle name="Normal 2 7 5 7" xfId="21491"/>
    <cellStyle name="Normal 2 7 5 7 2" xfId="21492"/>
    <cellStyle name="Normal 2 7 5 8" xfId="21493"/>
    <cellStyle name="Normal 2 7 6" xfId="21494"/>
    <cellStyle name="Normal 2 7 6 2" xfId="21495"/>
    <cellStyle name="Normal 2 7 6 2 2" xfId="21496"/>
    <cellStyle name="Normal 2 7 6 2 2 2" xfId="21497"/>
    <cellStyle name="Normal 2 7 6 2 2 2 2" xfId="21498"/>
    <cellStyle name="Normal 2 7 6 2 2 3" xfId="21499"/>
    <cellStyle name="Normal 2 7 6 2 3" xfId="21500"/>
    <cellStyle name="Normal 2 7 6 2 3 2" xfId="21501"/>
    <cellStyle name="Normal 2 7 6 2 4" xfId="21502"/>
    <cellStyle name="Normal 2 7 6 3" xfId="21503"/>
    <cellStyle name="Normal 2 7 6 3 2" xfId="21504"/>
    <cellStyle name="Normal 2 7 6 3 2 2" xfId="21505"/>
    <cellStyle name="Normal 2 7 6 3 2 2 2" xfId="21506"/>
    <cellStyle name="Normal 2 7 6 3 2 3" xfId="21507"/>
    <cellStyle name="Normal 2 7 6 3 3" xfId="21508"/>
    <cellStyle name="Normal 2 7 6 3 3 2" xfId="21509"/>
    <cellStyle name="Normal 2 7 6 3 4" xfId="21510"/>
    <cellStyle name="Normal 2 7 6 4" xfId="21511"/>
    <cellStyle name="Normal 2 7 6 4 2" xfId="21512"/>
    <cellStyle name="Normal 2 7 6 4 2 2" xfId="21513"/>
    <cellStyle name="Normal 2 7 6 4 2 2 2" xfId="21514"/>
    <cellStyle name="Normal 2 7 6 4 2 3" xfId="21515"/>
    <cellStyle name="Normal 2 7 6 4 3" xfId="21516"/>
    <cellStyle name="Normal 2 7 6 4 3 2" xfId="21517"/>
    <cellStyle name="Normal 2 7 6 4 4" xfId="21518"/>
    <cellStyle name="Normal 2 7 6 5" xfId="21519"/>
    <cellStyle name="Normal 2 7 6 5 2" xfId="21520"/>
    <cellStyle name="Normal 2 7 6 5 2 2" xfId="21521"/>
    <cellStyle name="Normal 2 7 6 5 3" xfId="21522"/>
    <cellStyle name="Normal 2 7 6 6" xfId="21523"/>
    <cellStyle name="Normal 2 7 6 6 2" xfId="21524"/>
    <cellStyle name="Normal 2 7 6 7" xfId="21525"/>
    <cellStyle name="Normal 2 7 6 7 2" xfId="21526"/>
    <cellStyle name="Normal 2 7 6 8" xfId="21527"/>
    <cellStyle name="Normal 2 7 7" xfId="21528"/>
    <cellStyle name="Normal 2 7 7 2" xfId="21529"/>
    <cellStyle name="Normal 2 7 7 2 2" xfId="21530"/>
    <cellStyle name="Normal 2 7 7 2 2 2" xfId="21531"/>
    <cellStyle name="Normal 2 7 7 2 2 2 2" xfId="21532"/>
    <cellStyle name="Normal 2 7 7 2 2 3" xfId="21533"/>
    <cellStyle name="Normal 2 7 7 2 3" xfId="21534"/>
    <cellStyle name="Normal 2 7 7 2 3 2" xfId="21535"/>
    <cellStyle name="Normal 2 7 7 2 4" xfId="21536"/>
    <cellStyle name="Normal 2 7 7 3" xfId="21537"/>
    <cellStyle name="Normal 2 7 7 3 2" xfId="21538"/>
    <cellStyle name="Normal 2 7 7 3 2 2" xfId="21539"/>
    <cellStyle name="Normal 2 7 7 3 2 2 2" xfId="21540"/>
    <cellStyle name="Normal 2 7 7 3 2 3" xfId="21541"/>
    <cellStyle name="Normal 2 7 7 3 3" xfId="21542"/>
    <cellStyle name="Normal 2 7 7 3 3 2" xfId="21543"/>
    <cellStyle name="Normal 2 7 7 3 4" xfId="21544"/>
    <cellStyle name="Normal 2 7 7 4" xfId="21545"/>
    <cellStyle name="Normal 2 7 7 4 2" xfId="21546"/>
    <cellStyle name="Normal 2 7 7 4 2 2" xfId="21547"/>
    <cellStyle name="Normal 2 7 7 4 2 2 2" xfId="21548"/>
    <cellStyle name="Normal 2 7 7 4 2 3" xfId="21549"/>
    <cellStyle name="Normal 2 7 7 4 3" xfId="21550"/>
    <cellStyle name="Normal 2 7 7 4 3 2" xfId="21551"/>
    <cellStyle name="Normal 2 7 7 4 4" xfId="21552"/>
    <cellStyle name="Normal 2 7 7 5" xfId="21553"/>
    <cellStyle name="Normal 2 7 7 5 2" xfId="21554"/>
    <cellStyle name="Normal 2 7 7 5 2 2" xfId="21555"/>
    <cellStyle name="Normal 2 7 7 5 3" xfId="21556"/>
    <cellStyle name="Normal 2 7 7 6" xfId="21557"/>
    <cellStyle name="Normal 2 7 7 6 2" xfId="21558"/>
    <cellStyle name="Normal 2 7 7 7" xfId="21559"/>
    <cellStyle name="Normal 2 7 7 7 2" xfId="21560"/>
    <cellStyle name="Normal 2 7 7 8" xfId="21561"/>
    <cellStyle name="Normal 2 7 8" xfId="21562"/>
    <cellStyle name="Normal 2 7 8 2" xfId="21563"/>
    <cellStyle name="Normal 2 7 8 2 2" xfId="21564"/>
    <cellStyle name="Normal 2 7 8 2 2 2" xfId="21565"/>
    <cellStyle name="Normal 2 7 8 2 2 2 2" xfId="21566"/>
    <cellStyle name="Normal 2 7 8 2 2 3" xfId="21567"/>
    <cellStyle name="Normal 2 7 8 2 3" xfId="21568"/>
    <cellStyle name="Normal 2 7 8 2 3 2" xfId="21569"/>
    <cellStyle name="Normal 2 7 8 2 4" xfId="21570"/>
    <cellStyle name="Normal 2 7 8 3" xfId="21571"/>
    <cellStyle name="Normal 2 7 8 3 2" xfId="21572"/>
    <cellStyle name="Normal 2 7 8 3 2 2" xfId="21573"/>
    <cellStyle name="Normal 2 7 8 3 2 2 2" xfId="21574"/>
    <cellStyle name="Normal 2 7 8 3 2 3" xfId="21575"/>
    <cellStyle name="Normal 2 7 8 3 3" xfId="21576"/>
    <cellStyle name="Normal 2 7 8 3 3 2" xfId="21577"/>
    <cellStyle name="Normal 2 7 8 3 4" xfId="21578"/>
    <cellStyle name="Normal 2 7 8 4" xfId="21579"/>
    <cellStyle name="Normal 2 7 8 4 2" xfId="21580"/>
    <cellStyle name="Normal 2 7 8 4 2 2" xfId="21581"/>
    <cellStyle name="Normal 2 7 8 4 2 2 2" xfId="21582"/>
    <cellStyle name="Normal 2 7 8 4 2 3" xfId="21583"/>
    <cellStyle name="Normal 2 7 8 4 3" xfId="21584"/>
    <cellStyle name="Normal 2 7 8 4 3 2" xfId="21585"/>
    <cellStyle name="Normal 2 7 8 4 4" xfId="21586"/>
    <cellStyle name="Normal 2 7 8 5" xfId="21587"/>
    <cellStyle name="Normal 2 7 8 5 2" xfId="21588"/>
    <cellStyle name="Normal 2 7 8 5 2 2" xfId="21589"/>
    <cellStyle name="Normal 2 7 8 5 3" xfId="21590"/>
    <cellStyle name="Normal 2 7 8 6" xfId="21591"/>
    <cellStyle name="Normal 2 7 8 6 2" xfId="21592"/>
    <cellStyle name="Normal 2 7 8 7" xfId="21593"/>
    <cellStyle name="Normal 2 7 8 7 2" xfId="21594"/>
    <cellStyle name="Normal 2 7 8 8" xfId="21595"/>
    <cellStyle name="Normal 2 7 9" xfId="21596"/>
    <cellStyle name="Normal 2 7 9 2" xfId="21597"/>
    <cellStyle name="Normal 2 7 9 2 2" xfId="21598"/>
    <cellStyle name="Normal 2 7 9 2 2 2" xfId="21599"/>
    <cellStyle name="Normal 2 7 9 2 2 2 2" xfId="21600"/>
    <cellStyle name="Normal 2 7 9 2 2 3" xfId="21601"/>
    <cellStyle name="Normal 2 7 9 2 3" xfId="21602"/>
    <cellStyle name="Normal 2 7 9 2 3 2" xfId="21603"/>
    <cellStyle name="Normal 2 7 9 2 4" xfId="21604"/>
    <cellStyle name="Normal 2 7 9 3" xfId="21605"/>
    <cellStyle name="Normal 2 7 9 3 2" xfId="21606"/>
    <cellStyle name="Normal 2 7 9 3 2 2" xfId="21607"/>
    <cellStyle name="Normal 2 7 9 3 2 2 2" xfId="21608"/>
    <cellStyle name="Normal 2 7 9 3 2 3" xfId="21609"/>
    <cellStyle name="Normal 2 7 9 3 3" xfId="21610"/>
    <cellStyle name="Normal 2 7 9 3 3 2" xfId="21611"/>
    <cellStyle name="Normal 2 7 9 3 4" xfId="21612"/>
    <cellStyle name="Normal 2 7 9 4" xfId="21613"/>
    <cellStyle name="Normal 2 7 9 4 2" xfId="21614"/>
    <cellStyle name="Normal 2 7 9 4 2 2" xfId="21615"/>
    <cellStyle name="Normal 2 7 9 4 2 2 2" xfId="21616"/>
    <cellStyle name="Normal 2 7 9 4 2 3" xfId="21617"/>
    <cellStyle name="Normal 2 7 9 4 3" xfId="21618"/>
    <cellStyle name="Normal 2 7 9 4 3 2" xfId="21619"/>
    <cellStyle name="Normal 2 7 9 4 4" xfId="21620"/>
    <cellStyle name="Normal 2 7 9 5" xfId="21621"/>
    <cellStyle name="Normal 2 7 9 5 2" xfId="21622"/>
    <cellStyle name="Normal 2 7 9 5 2 2" xfId="21623"/>
    <cellStyle name="Normal 2 7 9 5 3" xfId="21624"/>
    <cellStyle name="Normal 2 7 9 6" xfId="21625"/>
    <cellStyle name="Normal 2 7 9 6 2" xfId="21626"/>
    <cellStyle name="Normal 2 7 9 7" xfId="21627"/>
    <cellStyle name="Normal 2 7 9 7 2" xfId="21628"/>
    <cellStyle name="Normal 2 7 9 8" xfId="21629"/>
    <cellStyle name="Normal 2 8" xfId="21630"/>
    <cellStyle name="Normal 2 8 10" xfId="21631"/>
    <cellStyle name="Normal 2 8 10 2" xfId="21632"/>
    <cellStyle name="Normal 2 8 10 2 2" xfId="21633"/>
    <cellStyle name="Normal 2 8 10 2 2 2" xfId="21634"/>
    <cellStyle name="Normal 2 8 10 2 2 2 2" xfId="21635"/>
    <cellStyle name="Normal 2 8 10 2 2 3" xfId="21636"/>
    <cellStyle name="Normal 2 8 10 2 3" xfId="21637"/>
    <cellStyle name="Normal 2 8 10 2 3 2" xfId="21638"/>
    <cellStyle name="Normal 2 8 10 2 4" xfId="21639"/>
    <cellStyle name="Normal 2 8 10 3" xfId="21640"/>
    <cellStyle name="Normal 2 8 10 3 2" xfId="21641"/>
    <cellStyle name="Normal 2 8 10 3 2 2" xfId="21642"/>
    <cellStyle name="Normal 2 8 10 3 2 2 2" xfId="21643"/>
    <cellStyle name="Normal 2 8 10 3 2 3" xfId="21644"/>
    <cellStyle name="Normal 2 8 10 3 3" xfId="21645"/>
    <cellStyle name="Normal 2 8 10 3 3 2" xfId="21646"/>
    <cellStyle name="Normal 2 8 10 3 4" xfId="21647"/>
    <cellStyle name="Normal 2 8 10 4" xfId="21648"/>
    <cellStyle name="Normal 2 8 10 4 2" xfId="21649"/>
    <cellStyle name="Normal 2 8 10 4 2 2" xfId="21650"/>
    <cellStyle name="Normal 2 8 10 4 2 2 2" xfId="21651"/>
    <cellStyle name="Normal 2 8 10 4 2 3" xfId="21652"/>
    <cellStyle name="Normal 2 8 10 4 3" xfId="21653"/>
    <cellStyle name="Normal 2 8 10 4 3 2" xfId="21654"/>
    <cellStyle name="Normal 2 8 10 4 4" xfId="21655"/>
    <cellStyle name="Normal 2 8 10 5" xfId="21656"/>
    <cellStyle name="Normal 2 8 10 5 2" xfId="21657"/>
    <cellStyle name="Normal 2 8 10 5 2 2" xfId="21658"/>
    <cellStyle name="Normal 2 8 10 5 3" xfId="21659"/>
    <cellStyle name="Normal 2 8 10 6" xfId="21660"/>
    <cellStyle name="Normal 2 8 10 6 2" xfId="21661"/>
    <cellStyle name="Normal 2 8 10 7" xfId="21662"/>
    <cellStyle name="Normal 2 8 10 7 2" xfId="21663"/>
    <cellStyle name="Normal 2 8 10 8" xfId="21664"/>
    <cellStyle name="Normal 2 8 11" xfId="21665"/>
    <cellStyle name="Normal 2 8 11 2" xfId="21666"/>
    <cellStyle name="Normal 2 8 11 2 2" xfId="21667"/>
    <cellStyle name="Normal 2 8 11 2 2 2" xfId="21668"/>
    <cellStyle name="Normal 2 8 11 2 2 2 2" xfId="21669"/>
    <cellStyle name="Normal 2 8 11 2 2 3" xfId="21670"/>
    <cellStyle name="Normal 2 8 11 2 3" xfId="21671"/>
    <cellStyle name="Normal 2 8 11 2 3 2" xfId="21672"/>
    <cellStyle name="Normal 2 8 11 2 4" xfId="21673"/>
    <cellStyle name="Normal 2 8 11 3" xfId="21674"/>
    <cellStyle name="Normal 2 8 11 3 2" xfId="21675"/>
    <cellStyle name="Normal 2 8 11 3 2 2" xfId="21676"/>
    <cellStyle name="Normal 2 8 11 3 2 2 2" xfId="21677"/>
    <cellStyle name="Normal 2 8 11 3 2 3" xfId="21678"/>
    <cellStyle name="Normal 2 8 11 3 3" xfId="21679"/>
    <cellStyle name="Normal 2 8 11 3 3 2" xfId="21680"/>
    <cellStyle name="Normal 2 8 11 3 4" xfId="21681"/>
    <cellStyle name="Normal 2 8 11 4" xfId="21682"/>
    <cellStyle name="Normal 2 8 11 4 2" xfId="21683"/>
    <cellStyle name="Normal 2 8 11 4 2 2" xfId="21684"/>
    <cellStyle name="Normal 2 8 11 4 2 2 2" xfId="21685"/>
    <cellStyle name="Normal 2 8 11 4 2 3" xfId="21686"/>
    <cellStyle name="Normal 2 8 11 4 3" xfId="21687"/>
    <cellStyle name="Normal 2 8 11 4 3 2" xfId="21688"/>
    <cellStyle name="Normal 2 8 11 4 4" xfId="21689"/>
    <cellStyle name="Normal 2 8 11 5" xfId="21690"/>
    <cellStyle name="Normal 2 8 11 5 2" xfId="21691"/>
    <cellStyle name="Normal 2 8 11 5 2 2" xfId="21692"/>
    <cellStyle name="Normal 2 8 11 5 3" xfId="21693"/>
    <cellStyle name="Normal 2 8 11 6" xfId="21694"/>
    <cellStyle name="Normal 2 8 11 6 2" xfId="21695"/>
    <cellStyle name="Normal 2 8 11 7" xfId="21696"/>
    <cellStyle name="Normal 2 8 11 7 2" xfId="21697"/>
    <cellStyle name="Normal 2 8 11 8" xfId="21698"/>
    <cellStyle name="Normal 2 8 12" xfId="21699"/>
    <cellStyle name="Normal 2 8 12 2" xfId="21700"/>
    <cellStyle name="Normal 2 8 12 2 2" xfId="21701"/>
    <cellStyle name="Normal 2 8 12 2 2 2" xfId="21702"/>
    <cellStyle name="Normal 2 8 12 2 2 2 2" xfId="21703"/>
    <cellStyle name="Normal 2 8 12 2 2 3" xfId="21704"/>
    <cellStyle name="Normal 2 8 12 2 3" xfId="21705"/>
    <cellStyle name="Normal 2 8 12 2 3 2" xfId="21706"/>
    <cellStyle name="Normal 2 8 12 2 4" xfId="21707"/>
    <cellStyle name="Normal 2 8 12 3" xfId="21708"/>
    <cellStyle name="Normal 2 8 12 3 2" xfId="21709"/>
    <cellStyle name="Normal 2 8 12 3 2 2" xfId="21710"/>
    <cellStyle name="Normal 2 8 12 3 2 2 2" xfId="21711"/>
    <cellStyle name="Normal 2 8 12 3 2 3" xfId="21712"/>
    <cellStyle name="Normal 2 8 12 3 3" xfId="21713"/>
    <cellStyle name="Normal 2 8 12 3 3 2" xfId="21714"/>
    <cellStyle name="Normal 2 8 12 3 4" xfId="21715"/>
    <cellStyle name="Normal 2 8 12 4" xfId="21716"/>
    <cellStyle name="Normal 2 8 12 4 2" xfId="21717"/>
    <cellStyle name="Normal 2 8 12 4 2 2" xfId="21718"/>
    <cellStyle name="Normal 2 8 12 4 2 2 2" xfId="21719"/>
    <cellStyle name="Normal 2 8 12 4 2 3" xfId="21720"/>
    <cellStyle name="Normal 2 8 12 4 3" xfId="21721"/>
    <cellStyle name="Normal 2 8 12 4 3 2" xfId="21722"/>
    <cellStyle name="Normal 2 8 12 4 4" xfId="21723"/>
    <cellStyle name="Normal 2 8 12 5" xfId="21724"/>
    <cellStyle name="Normal 2 8 12 5 2" xfId="21725"/>
    <cellStyle name="Normal 2 8 12 5 2 2" xfId="21726"/>
    <cellStyle name="Normal 2 8 12 5 3" xfId="21727"/>
    <cellStyle name="Normal 2 8 12 6" xfId="21728"/>
    <cellStyle name="Normal 2 8 12 6 2" xfId="21729"/>
    <cellStyle name="Normal 2 8 12 7" xfId="21730"/>
    <cellStyle name="Normal 2 8 12 7 2" xfId="21731"/>
    <cellStyle name="Normal 2 8 12 8" xfId="21732"/>
    <cellStyle name="Normal 2 8 13" xfId="21733"/>
    <cellStyle name="Normal 2 8 13 2" xfId="21734"/>
    <cellStyle name="Normal 2 8 13 2 2" xfId="21735"/>
    <cellStyle name="Normal 2 8 13 2 2 2" xfId="21736"/>
    <cellStyle name="Normal 2 8 13 2 2 2 2" xfId="21737"/>
    <cellStyle name="Normal 2 8 13 2 2 3" xfId="21738"/>
    <cellStyle name="Normal 2 8 13 2 3" xfId="21739"/>
    <cellStyle name="Normal 2 8 13 2 3 2" xfId="21740"/>
    <cellStyle name="Normal 2 8 13 2 4" xfId="21741"/>
    <cellStyle name="Normal 2 8 13 3" xfId="21742"/>
    <cellStyle name="Normal 2 8 13 3 2" xfId="21743"/>
    <cellStyle name="Normal 2 8 13 3 2 2" xfId="21744"/>
    <cellStyle name="Normal 2 8 13 3 2 2 2" xfId="21745"/>
    <cellStyle name="Normal 2 8 13 3 2 3" xfId="21746"/>
    <cellStyle name="Normal 2 8 13 3 3" xfId="21747"/>
    <cellStyle name="Normal 2 8 13 3 3 2" xfId="21748"/>
    <cellStyle name="Normal 2 8 13 3 4" xfId="21749"/>
    <cellStyle name="Normal 2 8 13 4" xfId="21750"/>
    <cellStyle name="Normal 2 8 13 4 2" xfId="21751"/>
    <cellStyle name="Normal 2 8 13 4 2 2" xfId="21752"/>
    <cellStyle name="Normal 2 8 13 4 2 2 2" xfId="21753"/>
    <cellStyle name="Normal 2 8 13 4 2 3" xfId="21754"/>
    <cellStyle name="Normal 2 8 13 4 3" xfId="21755"/>
    <cellStyle name="Normal 2 8 13 4 3 2" xfId="21756"/>
    <cellStyle name="Normal 2 8 13 4 4" xfId="21757"/>
    <cellStyle name="Normal 2 8 13 5" xfId="21758"/>
    <cellStyle name="Normal 2 8 13 5 2" xfId="21759"/>
    <cellStyle name="Normal 2 8 13 5 2 2" xfId="21760"/>
    <cellStyle name="Normal 2 8 13 5 3" xfId="21761"/>
    <cellStyle name="Normal 2 8 13 6" xfId="21762"/>
    <cellStyle name="Normal 2 8 13 6 2" xfId="21763"/>
    <cellStyle name="Normal 2 8 13 7" xfId="21764"/>
    <cellStyle name="Normal 2 8 13 7 2" xfId="21765"/>
    <cellStyle name="Normal 2 8 13 8" xfId="21766"/>
    <cellStyle name="Normal 2 8 14" xfId="21767"/>
    <cellStyle name="Normal 2 8 14 2" xfId="21768"/>
    <cellStyle name="Normal 2 8 14 2 2" xfId="21769"/>
    <cellStyle name="Normal 2 8 14 2 2 2" xfId="21770"/>
    <cellStyle name="Normal 2 8 14 2 2 2 2" xfId="21771"/>
    <cellStyle name="Normal 2 8 14 2 2 3" xfId="21772"/>
    <cellStyle name="Normal 2 8 14 2 3" xfId="21773"/>
    <cellStyle name="Normal 2 8 14 2 3 2" xfId="21774"/>
    <cellStyle name="Normal 2 8 14 2 4" xfId="21775"/>
    <cellStyle name="Normal 2 8 14 3" xfId="21776"/>
    <cellStyle name="Normal 2 8 14 3 2" xfId="21777"/>
    <cellStyle name="Normal 2 8 14 3 2 2" xfId="21778"/>
    <cellStyle name="Normal 2 8 14 3 2 2 2" xfId="21779"/>
    <cellStyle name="Normal 2 8 14 3 2 3" xfId="21780"/>
    <cellStyle name="Normal 2 8 14 3 3" xfId="21781"/>
    <cellStyle name="Normal 2 8 14 3 3 2" xfId="21782"/>
    <cellStyle name="Normal 2 8 14 3 4" xfId="21783"/>
    <cellStyle name="Normal 2 8 14 4" xfId="21784"/>
    <cellStyle name="Normal 2 8 14 4 2" xfId="21785"/>
    <cellStyle name="Normal 2 8 14 4 2 2" xfId="21786"/>
    <cellStyle name="Normal 2 8 14 4 2 2 2" xfId="21787"/>
    <cellStyle name="Normal 2 8 14 4 2 3" xfId="21788"/>
    <cellStyle name="Normal 2 8 14 4 3" xfId="21789"/>
    <cellStyle name="Normal 2 8 14 4 3 2" xfId="21790"/>
    <cellStyle name="Normal 2 8 14 4 4" xfId="21791"/>
    <cellStyle name="Normal 2 8 14 5" xfId="21792"/>
    <cellStyle name="Normal 2 8 14 5 2" xfId="21793"/>
    <cellStyle name="Normal 2 8 14 5 2 2" xfId="21794"/>
    <cellStyle name="Normal 2 8 14 5 3" xfId="21795"/>
    <cellStyle name="Normal 2 8 14 6" xfId="21796"/>
    <cellStyle name="Normal 2 8 14 6 2" xfId="21797"/>
    <cellStyle name="Normal 2 8 14 7" xfId="21798"/>
    <cellStyle name="Normal 2 8 14 7 2" xfId="21799"/>
    <cellStyle name="Normal 2 8 14 8" xfId="21800"/>
    <cellStyle name="Normal 2 8 15" xfId="21801"/>
    <cellStyle name="Normal 2 8 15 2" xfId="21802"/>
    <cellStyle name="Normal 2 8 15 2 2" xfId="21803"/>
    <cellStyle name="Normal 2 8 15 2 2 2" xfId="21804"/>
    <cellStyle name="Normal 2 8 15 2 2 2 2" xfId="21805"/>
    <cellStyle name="Normal 2 8 15 2 2 3" xfId="21806"/>
    <cellStyle name="Normal 2 8 15 2 3" xfId="21807"/>
    <cellStyle name="Normal 2 8 15 2 3 2" xfId="21808"/>
    <cellStyle name="Normal 2 8 15 2 4" xfId="21809"/>
    <cellStyle name="Normal 2 8 15 3" xfId="21810"/>
    <cellStyle name="Normal 2 8 15 3 2" xfId="21811"/>
    <cellStyle name="Normal 2 8 15 3 2 2" xfId="21812"/>
    <cellStyle name="Normal 2 8 15 3 2 2 2" xfId="21813"/>
    <cellStyle name="Normal 2 8 15 3 2 3" xfId="21814"/>
    <cellStyle name="Normal 2 8 15 3 3" xfId="21815"/>
    <cellStyle name="Normal 2 8 15 3 3 2" xfId="21816"/>
    <cellStyle name="Normal 2 8 15 3 4" xfId="21817"/>
    <cellStyle name="Normal 2 8 15 4" xfId="21818"/>
    <cellStyle name="Normal 2 8 15 4 2" xfId="21819"/>
    <cellStyle name="Normal 2 8 15 4 2 2" xfId="21820"/>
    <cellStyle name="Normal 2 8 15 4 2 2 2" xfId="21821"/>
    <cellStyle name="Normal 2 8 15 4 2 3" xfId="21822"/>
    <cellStyle name="Normal 2 8 15 4 3" xfId="21823"/>
    <cellStyle name="Normal 2 8 15 4 3 2" xfId="21824"/>
    <cellStyle name="Normal 2 8 15 4 4" xfId="21825"/>
    <cellStyle name="Normal 2 8 15 5" xfId="21826"/>
    <cellStyle name="Normal 2 8 15 5 2" xfId="21827"/>
    <cellStyle name="Normal 2 8 15 5 2 2" xfId="21828"/>
    <cellStyle name="Normal 2 8 15 5 3" xfId="21829"/>
    <cellStyle name="Normal 2 8 15 6" xfId="21830"/>
    <cellStyle name="Normal 2 8 15 6 2" xfId="21831"/>
    <cellStyle name="Normal 2 8 15 7" xfId="21832"/>
    <cellStyle name="Normal 2 8 15 7 2" xfId="21833"/>
    <cellStyle name="Normal 2 8 15 8" xfId="21834"/>
    <cellStyle name="Normal 2 8 16" xfId="21835"/>
    <cellStyle name="Normal 2 8 16 2" xfId="21836"/>
    <cellStyle name="Normal 2 8 16 2 2" xfId="21837"/>
    <cellStyle name="Normal 2 8 16 2 2 2" xfId="21838"/>
    <cellStyle name="Normal 2 8 16 2 2 2 2" xfId="21839"/>
    <cellStyle name="Normal 2 8 16 2 2 3" xfId="21840"/>
    <cellStyle name="Normal 2 8 16 2 3" xfId="21841"/>
    <cellStyle name="Normal 2 8 16 2 3 2" xfId="21842"/>
    <cellStyle name="Normal 2 8 16 2 4" xfId="21843"/>
    <cellStyle name="Normal 2 8 16 3" xfId="21844"/>
    <cellStyle name="Normal 2 8 16 3 2" xfId="21845"/>
    <cellStyle name="Normal 2 8 16 3 2 2" xfId="21846"/>
    <cellStyle name="Normal 2 8 16 3 2 2 2" xfId="21847"/>
    <cellStyle name="Normal 2 8 16 3 2 3" xfId="21848"/>
    <cellStyle name="Normal 2 8 16 3 3" xfId="21849"/>
    <cellStyle name="Normal 2 8 16 3 3 2" xfId="21850"/>
    <cellStyle name="Normal 2 8 16 3 4" xfId="21851"/>
    <cellStyle name="Normal 2 8 16 4" xfId="21852"/>
    <cellStyle name="Normal 2 8 16 4 2" xfId="21853"/>
    <cellStyle name="Normal 2 8 16 4 2 2" xfId="21854"/>
    <cellStyle name="Normal 2 8 16 4 2 2 2" xfId="21855"/>
    <cellStyle name="Normal 2 8 16 4 2 3" xfId="21856"/>
    <cellStyle name="Normal 2 8 16 4 3" xfId="21857"/>
    <cellStyle name="Normal 2 8 16 4 3 2" xfId="21858"/>
    <cellStyle name="Normal 2 8 16 4 4" xfId="21859"/>
    <cellStyle name="Normal 2 8 16 5" xfId="21860"/>
    <cellStyle name="Normal 2 8 16 5 2" xfId="21861"/>
    <cellStyle name="Normal 2 8 16 5 2 2" xfId="21862"/>
    <cellStyle name="Normal 2 8 16 5 3" xfId="21863"/>
    <cellStyle name="Normal 2 8 16 6" xfId="21864"/>
    <cellStyle name="Normal 2 8 16 6 2" xfId="21865"/>
    <cellStyle name="Normal 2 8 16 7" xfId="21866"/>
    <cellStyle name="Normal 2 8 16 7 2" xfId="21867"/>
    <cellStyle name="Normal 2 8 16 8" xfId="21868"/>
    <cellStyle name="Normal 2 8 17" xfId="21869"/>
    <cellStyle name="Normal 2 8 17 2" xfId="21870"/>
    <cellStyle name="Normal 2 8 17 2 2" xfId="21871"/>
    <cellStyle name="Normal 2 8 17 2 2 2" xfId="21872"/>
    <cellStyle name="Normal 2 8 17 2 2 2 2" xfId="21873"/>
    <cellStyle name="Normal 2 8 17 2 2 3" xfId="21874"/>
    <cellStyle name="Normal 2 8 17 2 3" xfId="21875"/>
    <cellStyle name="Normal 2 8 17 2 3 2" xfId="21876"/>
    <cellStyle name="Normal 2 8 17 2 4" xfId="21877"/>
    <cellStyle name="Normal 2 8 17 3" xfId="21878"/>
    <cellStyle name="Normal 2 8 17 3 2" xfId="21879"/>
    <cellStyle name="Normal 2 8 17 3 2 2" xfId="21880"/>
    <cellStyle name="Normal 2 8 17 3 2 2 2" xfId="21881"/>
    <cellStyle name="Normal 2 8 17 3 2 3" xfId="21882"/>
    <cellStyle name="Normal 2 8 17 3 3" xfId="21883"/>
    <cellStyle name="Normal 2 8 17 3 3 2" xfId="21884"/>
    <cellStyle name="Normal 2 8 17 3 4" xfId="21885"/>
    <cellStyle name="Normal 2 8 17 4" xfId="21886"/>
    <cellStyle name="Normal 2 8 17 4 2" xfId="21887"/>
    <cellStyle name="Normal 2 8 17 4 2 2" xfId="21888"/>
    <cellStyle name="Normal 2 8 17 4 2 2 2" xfId="21889"/>
    <cellStyle name="Normal 2 8 17 4 2 3" xfId="21890"/>
    <cellStyle name="Normal 2 8 17 4 3" xfId="21891"/>
    <cellStyle name="Normal 2 8 17 4 3 2" xfId="21892"/>
    <cellStyle name="Normal 2 8 17 4 4" xfId="21893"/>
    <cellStyle name="Normal 2 8 17 5" xfId="21894"/>
    <cellStyle name="Normal 2 8 17 5 2" xfId="21895"/>
    <cellStyle name="Normal 2 8 17 5 2 2" xfId="21896"/>
    <cellStyle name="Normal 2 8 17 5 3" xfId="21897"/>
    <cellStyle name="Normal 2 8 17 6" xfId="21898"/>
    <cellStyle name="Normal 2 8 17 6 2" xfId="21899"/>
    <cellStyle name="Normal 2 8 17 7" xfId="21900"/>
    <cellStyle name="Normal 2 8 17 7 2" xfId="21901"/>
    <cellStyle name="Normal 2 8 17 8" xfId="21902"/>
    <cellStyle name="Normal 2 8 18" xfId="21903"/>
    <cellStyle name="Normal 2 8 18 2" xfId="21904"/>
    <cellStyle name="Normal 2 8 18 2 2" xfId="21905"/>
    <cellStyle name="Normal 2 8 18 2 2 2" xfId="21906"/>
    <cellStyle name="Normal 2 8 18 2 2 2 2" xfId="21907"/>
    <cellStyle name="Normal 2 8 18 2 2 3" xfId="21908"/>
    <cellStyle name="Normal 2 8 18 2 3" xfId="21909"/>
    <cellStyle name="Normal 2 8 18 2 3 2" xfId="21910"/>
    <cellStyle name="Normal 2 8 18 2 4" xfId="21911"/>
    <cellStyle name="Normal 2 8 18 3" xfId="21912"/>
    <cellStyle name="Normal 2 8 18 3 2" xfId="21913"/>
    <cellStyle name="Normal 2 8 18 3 2 2" xfId="21914"/>
    <cellStyle name="Normal 2 8 18 3 2 2 2" xfId="21915"/>
    <cellStyle name="Normal 2 8 18 3 2 3" xfId="21916"/>
    <cellStyle name="Normal 2 8 18 3 3" xfId="21917"/>
    <cellStyle name="Normal 2 8 18 3 3 2" xfId="21918"/>
    <cellStyle name="Normal 2 8 18 3 4" xfId="21919"/>
    <cellStyle name="Normal 2 8 18 4" xfId="21920"/>
    <cellStyle name="Normal 2 8 18 4 2" xfId="21921"/>
    <cellStyle name="Normal 2 8 18 4 2 2" xfId="21922"/>
    <cellStyle name="Normal 2 8 18 4 2 2 2" xfId="21923"/>
    <cellStyle name="Normal 2 8 18 4 2 3" xfId="21924"/>
    <cellStyle name="Normal 2 8 18 4 3" xfId="21925"/>
    <cellStyle name="Normal 2 8 18 4 3 2" xfId="21926"/>
    <cellStyle name="Normal 2 8 18 4 4" xfId="21927"/>
    <cellStyle name="Normal 2 8 18 5" xfId="21928"/>
    <cellStyle name="Normal 2 8 18 5 2" xfId="21929"/>
    <cellStyle name="Normal 2 8 18 5 2 2" xfId="21930"/>
    <cellStyle name="Normal 2 8 18 5 3" xfId="21931"/>
    <cellStyle name="Normal 2 8 18 6" xfId="21932"/>
    <cellStyle name="Normal 2 8 18 6 2" xfId="21933"/>
    <cellStyle name="Normal 2 8 18 7" xfId="21934"/>
    <cellStyle name="Normal 2 8 18 7 2" xfId="21935"/>
    <cellStyle name="Normal 2 8 18 8" xfId="21936"/>
    <cellStyle name="Normal 2 8 19" xfId="21937"/>
    <cellStyle name="Normal 2 8 19 2" xfId="21938"/>
    <cellStyle name="Normal 2 8 19 2 2" xfId="21939"/>
    <cellStyle name="Normal 2 8 19 2 2 2" xfId="21940"/>
    <cellStyle name="Normal 2 8 19 2 2 2 2" xfId="21941"/>
    <cellStyle name="Normal 2 8 19 2 2 3" xfId="21942"/>
    <cellStyle name="Normal 2 8 19 2 3" xfId="21943"/>
    <cellStyle name="Normal 2 8 19 2 3 2" xfId="21944"/>
    <cellStyle name="Normal 2 8 19 2 4" xfId="21945"/>
    <cellStyle name="Normal 2 8 19 3" xfId="21946"/>
    <cellStyle name="Normal 2 8 19 3 2" xfId="21947"/>
    <cellStyle name="Normal 2 8 19 3 2 2" xfId="21948"/>
    <cellStyle name="Normal 2 8 19 3 2 2 2" xfId="21949"/>
    <cellStyle name="Normal 2 8 19 3 2 3" xfId="21950"/>
    <cellStyle name="Normal 2 8 19 3 3" xfId="21951"/>
    <cellStyle name="Normal 2 8 19 3 3 2" xfId="21952"/>
    <cellStyle name="Normal 2 8 19 3 4" xfId="21953"/>
    <cellStyle name="Normal 2 8 19 4" xfId="21954"/>
    <cellStyle name="Normal 2 8 19 4 2" xfId="21955"/>
    <cellStyle name="Normal 2 8 19 4 2 2" xfId="21956"/>
    <cellStyle name="Normal 2 8 19 4 2 2 2" xfId="21957"/>
    <cellStyle name="Normal 2 8 19 4 2 3" xfId="21958"/>
    <cellStyle name="Normal 2 8 19 4 3" xfId="21959"/>
    <cellStyle name="Normal 2 8 19 4 3 2" xfId="21960"/>
    <cellStyle name="Normal 2 8 19 4 4" xfId="21961"/>
    <cellStyle name="Normal 2 8 19 5" xfId="21962"/>
    <cellStyle name="Normal 2 8 19 5 2" xfId="21963"/>
    <cellStyle name="Normal 2 8 19 5 2 2" xfId="21964"/>
    <cellStyle name="Normal 2 8 19 5 3" xfId="21965"/>
    <cellStyle name="Normal 2 8 19 6" xfId="21966"/>
    <cellStyle name="Normal 2 8 19 6 2" xfId="21967"/>
    <cellStyle name="Normal 2 8 19 7" xfId="21968"/>
    <cellStyle name="Normal 2 8 19 7 2" xfId="21969"/>
    <cellStyle name="Normal 2 8 19 8" xfId="21970"/>
    <cellStyle name="Normal 2 8 2" xfId="21971"/>
    <cellStyle name="Normal 2 8 2 2" xfId="21972"/>
    <cellStyle name="Normal 2 8 2 2 2" xfId="21973"/>
    <cellStyle name="Normal 2 8 2 2 2 2" xfId="21974"/>
    <cellStyle name="Normal 2 8 2 2 2 2 2" xfId="21975"/>
    <cellStyle name="Normal 2 8 2 2 2 3" xfId="21976"/>
    <cellStyle name="Normal 2 8 2 2 3" xfId="21977"/>
    <cellStyle name="Normal 2 8 2 2 3 2" xfId="21978"/>
    <cellStyle name="Normal 2 8 2 2 4" xfId="21979"/>
    <cellStyle name="Normal 2 8 2 3" xfId="21980"/>
    <cellStyle name="Normal 2 8 2 3 2" xfId="21981"/>
    <cellStyle name="Normal 2 8 2 3 2 2" xfId="21982"/>
    <cellStyle name="Normal 2 8 2 3 2 2 2" xfId="21983"/>
    <cellStyle name="Normal 2 8 2 3 2 3" xfId="21984"/>
    <cellStyle name="Normal 2 8 2 3 3" xfId="21985"/>
    <cellStyle name="Normal 2 8 2 3 3 2" xfId="21986"/>
    <cellStyle name="Normal 2 8 2 3 4" xfId="21987"/>
    <cellStyle name="Normal 2 8 2 4" xfId="21988"/>
    <cellStyle name="Normal 2 8 2 4 2" xfId="21989"/>
    <cellStyle name="Normal 2 8 2 4 2 2" xfId="21990"/>
    <cellStyle name="Normal 2 8 2 4 2 2 2" xfId="21991"/>
    <cellStyle name="Normal 2 8 2 4 2 3" xfId="21992"/>
    <cellStyle name="Normal 2 8 2 4 3" xfId="21993"/>
    <cellStyle name="Normal 2 8 2 4 3 2" xfId="21994"/>
    <cellStyle name="Normal 2 8 2 4 4" xfId="21995"/>
    <cellStyle name="Normal 2 8 2 5" xfId="21996"/>
    <cellStyle name="Normal 2 8 2 5 2" xfId="21997"/>
    <cellStyle name="Normal 2 8 2 5 2 2" xfId="21998"/>
    <cellStyle name="Normal 2 8 2 5 3" xfId="21999"/>
    <cellStyle name="Normal 2 8 2 6" xfId="22000"/>
    <cellStyle name="Normal 2 8 2 6 2" xfId="22001"/>
    <cellStyle name="Normal 2 8 2 7" xfId="22002"/>
    <cellStyle name="Normal 2 8 2 7 2" xfId="22003"/>
    <cellStyle name="Normal 2 8 2 8" xfId="22004"/>
    <cellStyle name="Normal 2 8 20" xfId="22005"/>
    <cellStyle name="Normal 2 8 20 2" xfId="22006"/>
    <cellStyle name="Normal 2 8 20 2 2" xfId="22007"/>
    <cellStyle name="Normal 2 8 20 2 2 2" xfId="22008"/>
    <cellStyle name="Normal 2 8 20 2 2 2 2" xfId="22009"/>
    <cellStyle name="Normal 2 8 20 2 2 3" xfId="22010"/>
    <cellStyle name="Normal 2 8 20 2 3" xfId="22011"/>
    <cellStyle name="Normal 2 8 20 2 3 2" xfId="22012"/>
    <cellStyle name="Normal 2 8 20 2 4" xfId="22013"/>
    <cellStyle name="Normal 2 8 20 3" xfId="22014"/>
    <cellStyle name="Normal 2 8 20 3 2" xfId="22015"/>
    <cellStyle name="Normal 2 8 20 3 2 2" xfId="22016"/>
    <cellStyle name="Normal 2 8 20 3 2 2 2" xfId="22017"/>
    <cellStyle name="Normal 2 8 20 3 2 3" xfId="22018"/>
    <cellStyle name="Normal 2 8 20 3 3" xfId="22019"/>
    <cellStyle name="Normal 2 8 20 3 3 2" xfId="22020"/>
    <cellStyle name="Normal 2 8 20 3 4" xfId="22021"/>
    <cellStyle name="Normal 2 8 20 4" xfId="22022"/>
    <cellStyle name="Normal 2 8 20 4 2" xfId="22023"/>
    <cellStyle name="Normal 2 8 20 4 2 2" xfId="22024"/>
    <cellStyle name="Normal 2 8 20 4 2 2 2" xfId="22025"/>
    <cellStyle name="Normal 2 8 20 4 2 3" xfId="22026"/>
    <cellStyle name="Normal 2 8 20 4 3" xfId="22027"/>
    <cellStyle name="Normal 2 8 20 4 3 2" xfId="22028"/>
    <cellStyle name="Normal 2 8 20 4 4" xfId="22029"/>
    <cellStyle name="Normal 2 8 20 5" xfId="22030"/>
    <cellStyle name="Normal 2 8 20 5 2" xfId="22031"/>
    <cellStyle name="Normal 2 8 20 5 2 2" xfId="22032"/>
    <cellStyle name="Normal 2 8 20 5 3" xfId="22033"/>
    <cellStyle name="Normal 2 8 20 6" xfId="22034"/>
    <cellStyle name="Normal 2 8 20 6 2" xfId="22035"/>
    <cellStyle name="Normal 2 8 20 7" xfId="22036"/>
    <cellStyle name="Normal 2 8 20 7 2" xfId="22037"/>
    <cellStyle name="Normal 2 8 20 8" xfId="22038"/>
    <cellStyle name="Normal 2 8 21" xfId="22039"/>
    <cellStyle name="Normal 2 8 21 2" xfId="22040"/>
    <cellStyle name="Normal 2 8 21 2 2" xfId="22041"/>
    <cellStyle name="Normal 2 8 21 2 2 2" xfId="22042"/>
    <cellStyle name="Normal 2 8 21 2 2 2 2" xfId="22043"/>
    <cellStyle name="Normal 2 8 21 2 2 3" xfId="22044"/>
    <cellStyle name="Normal 2 8 21 2 3" xfId="22045"/>
    <cellStyle name="Normal 2 8 21 2 3 2" xfId="22046"/>
    <cellStyle name="Normal 2 8 21 2 4" xfId="22047"/>
    <cellStyle name="Normal 2 8 21 3" xfId="22048"/>
    <cellStyle name="Normal 2 8 21 3 2" xfId="22049"/>
    <cellStyle name="Normal 2 8 21 3 2 2" xfId="22050"/>
    <cellStyle name="Normal 2 8 21 3 2 2 2" xfId="22051"/>
    <cellStyle name="Normal 2 8 21 3 2 3" xfId="22052"/>
    <cellStyle name="Normal 2 8 21 3 3" xfId="22053"/>
    <cellStyle name="Normal 2 8 21 3 3 2" xfId="22054"/>
    <cellStyle name="Normal 2 8 21 3 4" xfId="22055"/>
    <cellStyle name="Normal 2 8 21 4" xfId="22056"/>
    <cellStyle name="Normal 2 8 21 4 2" xfId="22057"/>
    <cellStyle name="Normal 2 8 21 4 2 2" xfId="22058"/>
    <cellStyle name="Normal 2 8 21 4 2 2 2" xfId="22059"/>
    <cellStyle name="Normal 2 8 21 4 2 3" xfId="22060"/>
    <cellStyle name="Normal 2 8 21 4 3" xfId="22061"/>
    <cellStyle name="Normal 2 8 21 4 3 2" xfId="22062"/>
    <cellStyle name="Normal 2 8 21 4 4" xfId="22063"/>
    <cellStyle name="Normal 2 8 21 5" xfId="22064"/>
    <cellStyle name="Normal 2 8 21 5 2" xfId="22065"/>
    <cellStyle name="Normal 2 8 21 5 2 2" xfId="22066"/>
    <cellStyle name="Normal 2 8 21 5 3" xfId="22067"/>
    <cellStyle name="Normal 2 8 21 6" xfId="22068"/>
    <cellStyle name="Normal 2 8 21 6 2" xfId="22069"/>
    <cellStyle name="Normal 2 8 21 7" xfId="22070"/>
    <cellStyle name="Normal 2 8 21 7 2" xfId="22071"/>
    <cellStyle name="Normal 2 8 21 8" xfId="22072"/>
    <cellStyle name="Normal 2 8 22" xfId="22073"/>
    <cellStyle name="Normal 2 8 22 2" xfId="22074"/>
    <cellStyle name="Normal 2 8 22 2 2" xfId="22075"/>
    <cellStyle name="Normal 2 8 22 2 2 2" xfId="22076"/>
    <cellStyle name="Normal 2 8 22 2 2 2 2" xfId="22077"/>
    <cellStyle name="Normal 2 8 22 2 2 3" xfId="22078"/>
    <cellStyle name="Normal 2 8 22 2 3" xfId="22079"/>
    <cellStyle name="Normal 2 8 22 2 3 2" xfId="22080"/>
    <cellStyle name="Normal 2 8 22 2 4" xfId="22081"/>
    <cellStyle name="Normal 2 8 22 3" xfId="22082"/>
    <cellStyle name="Normal 2 8 22 3 2" xfId="22083"/>
    <cellStyle name="Normal 2 8 22 3 2 2" xfId="22084"/>
    <cellStyle name="Normal 2 8 22 3 2 2 2" xfId="22085"/>
    <cellStyle name="Normal 2 8 22 3 2 3" xfId="22086"/>
    <cellStyle name="Normal 2 8 22 3 3" xfId="22087"/>
    <cellStyle name="Normal 2 8 22 3 3 2" xfId="22088"/>
    <cellStyle name="Normal 2 8 22 3 4" xfId="22089"/>
    <cellStyle name="Normal 2 8 22 4" xfId="22090"/>
    <cellStyle name="Normal 2 8 22 4 2" xfId="22091"/>
    <cellStyle name="Normal 2 8 22 4 2 2" xfId="22092"/>
    <cellStyle name="Normal 2 8 22 4 2 2 2" xfId="22093"/>
    <cellStyle name="Normal 2 8 22 4 2 3" xfId="22094"/>
    <cellStyle name="Normal 2 8 22 4 3" xfId="22095"/>
    <cellStyle name="Normal 2 8 22 4 3 2" xfId="22096"/>
    <cellStyle name="Normal 2 8 22 4 4" xfId="22097"/>
    <cellStyle name="Normal 2 8 22 5" xfId="22098"/>
    <cellStyle name="Normal 2 8 22 5 2" xfId="22099"/>
    <cellStyle name="Normal 2 8 22 5 2 2" xfId="22100"/>
    <cellStyle name="Normal 2 8 22 5 3" xfId="22101"/>
    <cellStyle name="Normal 2 8 22 6" xfId="22102"/>
    <cellStyle name="Normal 2 8 22 6 2" xfId="22103"/>
    <cellStyle name="Normal 2 8 22 7" xfId="22104"/>
    <cellStyle name="Normal 2 8 22 7 2" xfId="22105"/>
    <cellStyle name="Normal 2 8 22 8" xfId="22106"/>
    <cellStyle name="Normal 2 8 23" xfId="22107"/>
    <cellStyle name="Normal 2 8 23 2" xfId="22108"/>
    <cellStyle name="Normal 2 8 23 2 2" xfId="22109"/>
    <cellStyle name="Normal 2 8 23 2 2 2" xfId="22110"/>
    <cellStyle name="Normal 2 8 23 2 2 2 2" xfId="22111"/>
    <cellStyle name="Normal 2 8 23 2 2 3" xfId="22112"/>
    <cellStyle name="Normal 2 8 23 2 3" xfId="22113"/>
    <cellStyle name="Normal 2 8 23 2 3 2" xfId="22114"/>
    <cellStyle name="Normal 2 8 23 2 4" xfId="22115"/>
    <cellStyle name="Normal 2 8 23 3" xfId="22116"/>
    <cellStyle name="Normal 2 8 23 3 2" xfId="22117"/>
    <cellStyle name="Normal 2 8 23 3 2 2" xfId="22118"/>
    <cellStyle name="Normal 2 8 23 3 2 2 2" xfId="22119"/>
    <cellStyle name="Normal 2 8 23 3 2 3" xfId="22120"/>
    <cellStyle name="Normal 2 8 23 3 3" xfId="22121"/>
    <cellStyle name="Normal 2 8 23 3 3 2" xfId="22122"/>
    <cellStyle name="Normal 2 8 23 3 4" xfId="22123"/>
    <cellStyle name="Normal 2 8 23 4" xfId="22124"/>
    <cellStyle name="Normal 2 8 23 4 2" xfId="22125"/>
    <cellStyle name="Normal 2 8 23 4 2 2" xfId="22126"/>
    <cellStyle name="Normal 2 8 23 4 2 2 2" xfId="22127"/>
    <cellStyle name="Normal 2 8 23 4 2 3" xfId="22128"/>
    <cellStyle name="Normal 2 8 23 4 3" xfId="22129"/>
    <cellStyle name="Normal 2 8 23 4 3 2" xfId="22130"/>
    <cellStyle name="Normal 2 8 23 4 4" xfId="22131"/>
    <cellStyle name="Normal 2 8 23 5" xfId="22132"/>
    <cellStyle name="Normal 2 8 23 5 2" xfId="22133"/>
    <cellStyle name="Normal 2 8 23 5 2 2" xfId="22134"/>
    <cellStyle name="Normal 2 8 23 5 3" xfId="22135"/>
    <cellStyle name="Normal 2 8 23 6" xfId="22136"/>
    <cellStyle name="Normal 2 8 23 6 2" xfId="22137"/>
    <cellStyle name="Normal 2 8 23 7" xfId="22138"/>
    <cellStyle name="Normal 2 8 23 7 2" xfId="22139"/>
    <cellStyle name="Normal 2 8 23 8" xfId="22140"/>
    <cellStyle name="Normal 2 8 24" xfId="22141"/>
    <cellStyle name="Normal 2 8 24 2" xfId="22142"/>
    <cellStyle name="Normal 2 8 24 2 2" xfId="22143"/>
    <cellStyle name="Normal 2 8 24 2 2 2" xfId="22144"/>
    <cellStyle name="Normal 2 8 24 2 2 2 2" xfId="22145"/>
    <cellStyle name="Normal 2 8 24 2 2 3" xfId="22146"/>
    <cellStyle name="Normal 2 8 24 2 3" xfId="22147"/>
    <cellStyle name="Normal 2 8 24 2 3 2" xfId="22148"/>
    <cellStyle name="Normal 2 8 24 2 4" xfId="22149"/>
    <cellStyle name="Normal 2 8 24 3" xfId="22150"/>
    <cellStyle name="Normal 2 8 24 3 2" xfId="22151"/>
    <cellStyle name="Normal 2 8 24 3 2 2" xfId="22152"/>
    <cellStyle name="Normal 2 8 24 3 2 2 2" xfId="22153"/>
    <cellStyle name="Normal 2 8 24 3 2 3" xfId="22154"/>
    <cellStyle name="Normal 2 8 24 3 3" xfId="22155"/>
    <cellStyle name="Normal 2 8 24 3 3 2" xfId="22156"/>
    <cellStyle name="Normal 2 8 24 3 4" xfId="22157"/>
    <cellStyle name="Normal 2 8 24 4" xfId="22158"/>
    <cellStyle name="Normal 2 8 24 4 2" xfId="22159"/>
    <cellStyle name="Normal 2 8 24 4 2 2" xfId="22160"/>
    <cellStyle name="Normal 2 8 24 4 2 2 2" xfId="22161"/>
    <cellStyle name="Normal 2 8 24 4 2 3" xfId="22162"/>
    <cellStyle name="Normal 2 8 24 4 3" xfId="22163"/>
    <cellStyle name="Normal 2 8 24 4 3 2" xfId="22164"/>
    <cellStyle name="Normal 2 8 24 4 4" xfId="22165"/>
    <cellStyle name="Normal 2 8 24 5" xfId="22166"/>
    <cellStyle name="Normal 2 8 24 5 2" xfId="22167"/>
    <cellStyle name="Normal 2 8 24 5 2 2" xfId="22168"/>
    <cellStyle name="Normal 2 8 24 5 3" xfId="22169"/>
    <cellStyle name="Normal 2 8 24 6" xfId="22170"/>
    <cellStyle name="Normal 2 8 24 6 2" xfId="22171"/>
    <cellStyle name="Normal 2 8 24 7" xfId="22172"/>
    <cellStyle name="Normal 2 8 24 7 2" xfId="22173"/>
    <cellStyle name="Normal 2 8 24 8" xfId="22174"/>
    <cellStyle name="Normal 2 8 25" xfId="22175"/>
    <cellStyle name="Normal 2 8 25 2" xfId="22176"/>
    <cellStyle name="Normal 2 8 25 2 2" xfId="22177"/>
    <cellStyle name="Normal 2 8 25 2 2 2" xfId="22178"/>
    <cellStyle name="Normal 2 8 25 2 2 2 2" xfId="22179"/>
    <cellStyle name="Normal 2 8 25 2 2 3" xfId="22180"/>
    <cellStyle name="Normal 2 8 25 2 3" xfId="22181"/>
    <cellStyle name="Normal 2 8 25 2 3 2" xfId="22182"/>
    <cellStyle name="Normal 2 8 25 2 4" xfId="22183"/>
    <cellStyle name="Normal 2 8 25 3" xfId="22184"/>
    <cellStyle name="Normal 2 8 25 3 2" xfId="22185"/>
    <cellStyle name="Normal 2 8 25 3 2 2" xfId="22186"/>
    <cellStyle name="Normal 2 8 25 3 2 2 2" xfId="22187"/>
    <cellStyle name="Normal 2 8 25 3 2 3" xfId="22188"/>
    <cellStyle name="Normal 2 8 25 3 3" xfId="22189"/>
    <cellStyle name="Normal 2 8 25 3 3 2" xfId="22190"/>
    <cellStyle name="Normal 2 8 25 3 4" xfId="22191"/>
    <cellStyle name="Normal 2 8 25 4" xfId="22192"/>
    <cellStyle name="Normal 2 8 25 4 2" xfId="22193"/>
    <cellStyle name="Normal 2 8 25 4 2 2" xfId="22194"/>
    <cellStyle name="Normal 2 8 25 4 2 2 2" xfId="22195"/>
    <cellStyle name="Normal 2 8 25 4 2 3" xfId="22196"/>
    <cellStyle name="Normal 2 8 25 4 3" xfId="22197"/>
    <cellStyle name="Normal 2 8 25 4 3 2" xfId="22198"/>
    <cellStyle name="Normal 2 8 25 4 4" xfId="22199"/>
    <cellStyle name="Normal 2 8 25 5" xfId="22200"/>
    <cellStyle name="Normal 2 8 25 5 2" xfId="22201"/>
    <cellStyle name="Normal 2 8 25 5 2 2" xfId="22202"/>
    <cellStyle name="Normal 2 8 25 5 3" xfId="22203"/>
    <cellStyle name="Normal 2 8 25 6" xfId="22204"/>
    <cellStyle name="Normal 2 8 25 6 2" xfId="22205"/>
    <cellStyle name="Normal 2 8 25 7" xfId="22206"/>
    <cellStyle name="Normal 2 8 25 7 2" xfId="22207"/>
    <cellStyle name="Normal 2 8 25 8" xfId="22208"/>
    <cellStyle name="Normal 2 8 26" xfId="22209"/>
    <cellStyle name="Normal 2 8 26 2" xfId="22210"/>
    <cellStyle name="Normal 2 8 26 2 2" xfId="22211"/>
    <cellStyle name="Normal 2 8 26 2 2 2" xfId="22212"/>
    <cellStyle name="Normal 2 8 26 2 2 2 2" xfId="22213"/>
    <cellStyle name="Normal 2 8 26 2 2 3" xfId="22214"/>
    <cellStyle name="Normal 2 8 26 2 3" xfId="22215"/>
    <cellStyle name="Normal 2 8 26 2 3 2" xfId="22216"/>
    <cellStyle name="Normal 2 8 26 2 4" xfId="22217"/>
    <cellStyle name="Normal 2 8 26 3" xfId="22218"/>
    <cellStyle name="Normal 2 8 26 3 2" xfId="22219"/>
    <cellStyle name="Normal 2 8 26 3 2 2" xfId="22220"/>
    <cellStyle name="Normal 2 8 26 3 2 2 2" xfId="22221"/>
    <cellStyle name="Normal 2 8 26 3 2 3" xfId="22222"/>
    <cellStyle name="Normal 2 8 26 3 3" xfId="22223"/>
    <cellStyle name="Normal 2 8 26 3 3 2" xfId="22224"/>
    <cellStyle name="Normal 2 8 26 3 4" xfId="22225"/>
    <cellStyle name="Normal 2 8 26 4" xfId="22226"/>
    <cellStyle name="Normal 2 8 26 4 2" xfId="22227"/>
    <cellStyle name="Normal 2 8 26 4 2 2" xfId="22228"/>
    <cellStyle name="Normal 2 8 26 4 2 2 2" xfId="22229"/>
    <cellStyle name="Normal 2 8 26 4 2 3" xfId="22230"/>
    <cellStyle name="Normal 2 8 26 4 3" xfId="22231"/>
    <cellStyle name="Normal 2 8 26 4 3 2" xfId="22232"/>
    <cellStyle name="Normal 2 8 26 4 4" xfId="22233"/>
    <cellStyle name="Normal 2 8 26 5" xfId="22234"/>
    <cellStyle name="Normal 2 8 26 5 2" xfId="22235"/>
    <cellStyle name="Normal 2 8 26 5 2 2" xfId="22236"/>
    <cellStyle name="Normal 2 8 26 5 3" xfId="22237"/>
    <cellStyle name="Normal 2 8 26 6" xfId="22238"/>
    <cellStyle name="Normal 2 8 26 6 2" xfId="22239"/>
    <cellStyle name="Normal 2 8 26 7" xfId="22240"/>
    <cellStyle name="Normal 2 8 26 7 2" xfId="22241"/>
    <cellStyle name="Normal 2 8 26 8" xfId="22242"/>
    <cellStyle name="Normal 2 8 27" xfId="22243"/>
    <cellStyle name="Normal 2 8 27 2" xfId="22244"/>
    <cellStyle name="Normal 2 8 27 2 2" xfId="22245"/>
    <cellStyle name="Normal 2 8 27 2 2 2" xfId="22246"/>
    <cellStyle name="Normal 2 8 27 2 2 2 2" xfId="22247"/>
    <cellStyle name="Normal 2 8 27 2 2 3" xfId="22248"/>
    <cellStyle name="Normal 2 8 27 2 3" xfId="22249"/>
    <cellStyle name="Normal 2 8 27 2 3 2" xfId="22250"/>
    <cellStyle name="Normal 2 8 27 2 4" xfId="22251"/>
    <cellStyle name="Normal 2 8 27 3" xfId="22252"/>
    <cellStyle name="Normal 2 8 27 3 2" xfId="22253"/>
    <cellStyle name="Normal 2 8 27 3 2 2" xfId="22254"/>
    <cellStyle name="Normal 2 8 27 3 2 2 2" xfId="22255"/>
    <cellStyle name="Normal 2 8 27 3 2 3" xfId="22256"/>
    <cellStyle name="Normal 2 8 27 3 3" xfId="22257"/>
    <cellStyle name="Normal 2 8 27 3 3 2" xfId="22258"/>
    <cellStyle name="Normal 2 8 27 3 4" xfId="22259"/>
    <cellStyle name="Normal 2 8 27 4" xfId="22260"/>
    <cellStyle name="Normal 2 8 27 4 2" xfId="22261"/>
    <cellStyle name="Normal 2 8 27 4 2 2" xfId="22262"/>
    <cellStyle name="Normal 2 8 27 4 2 2 2" xfId="22263"/>
    <cellStyle name="Normal 2 8 27 4 2 3" xfId="22264"/>
    <cellStyle name="Normal 2 8 27 4 3" xfId="22265"/>
    <cellStyle name="Normal 2 8 27 4 3 2" xfId="22266"/>
    <cellStyle name="Normal 2 8 27 4 4" xfId="22267"/>
    <cellStyle name="Normal 2 8 27 5" xfId="22268"/>
    <cellStyle name="Normal 2 8 27 5 2" xfId="22269"/>
    <cellStyle name="Normal 2 8 27 5 2 2" xfId="22270"/>
    <cellStyle name="Normal 2 8 27 5 3" xfId="22271"/>
    <cellStyle name="Normal 2 8 27 6" xfId="22272"/>
    <cellStyle name="Normal 2 8 27 6 2" xfId="22273"/>
    <cellStyle name="Normal 2 8 27 7" xfId="22274"/>
    <cellStyle name="Normal 2 8 27 7 2" xfId="22275"/>
    <cellStyle name="Normal 2 8 27 8" xfId="22276"/>
    <cellStyle name="Normal 2 8 28" xfId="22277"/>
    <cellStyle name="Normal 2 8 28 2" xfId="22278"/>
    <cellStyle name="Normal 2 8 28 2 2" xfId="22279"/>
    <cellStyle name="Normal 2 8 28 2 2 2" xfId="22280"/>
    <cellStyle name="Normal 2 8 28 2 2 2 2" xfId="22281"/>
    <cellStyle name="Normal 2 8 28 2 2 3" xfId="22282"/>
    <cellStyle name="Normal 2 8 28 2 3" xfId="22283"/>
    <cellStyle name="Normal 2 8 28 2 3 2" xfId="22284"/>
    <cellStyle name="Normal 2 8 28 2 4" xfId="22285"/>
    <cellStyle name="Normal 2 8 28 3" xfId="22286"/>
    <cellStyle name="Normal 2 8 28 3 2" xfId="22287"/>
    <cellStyle name="Normal 2 8 28 3 2 2" xfId="22288"/>
    <cellStyle name="Normal 2 8 28 3 2 2 2" xfId="22289"/>
    <cellStyle name="Normal 2 8 28 3 2 3" xfId="22290"/>
    <cellStyle name="Normal 2 8 28 3 3" xfId="22291"/>
    <cellStyle name="Normal 2 8 28 3 3 2" xfId="22292"/>
    <cellStyle name="Normal 2 8 28 3 4" xfId="22293"/>
    <cellStyle name="Normal 2 8 28 4" xfId="22294"/>
    <cellStyle name="Normal 2 8 28 4 2" xfId="22295"/>
    <cellStyle name="Normal 2 8 28 4 2 2" xfId="22296"/>
    <cellStyle name="Normal 2 8 28 4 2 2 2" xfId="22297"/>
    <cellStyle name="Normal 2 8 28 4 2 3" xfId="22298"/>
    <cellStyle name="Normal 2 8 28 4 3" xfId="22299"/>
    <cellStyle name="Normal 2 8 28 4 3 2" xfId="22300"/>
    <cellStyle name="Normal 2 8 28 4 4" xfId="22301"/>
    <cellStyle name="Normal 2 8 28 5" xfId="22302"/>
    <cellStyle name="Normal 2 8 28 5 2" xfId="22303"/>
    <cellStyle name="Normal 2 8 28 5 2 2" xfId="22304"/>
    <cellStyle name="Normal 2 8 28 5 3" xfId="22305"/>
    <cellStyle name="Normal 2 8 28 6" xfId="22306"/>
    <cellStyle name="Normal 2 8 28 6 2" xfId="22307"/>
    <cellStyle name="Normal 2 8 28 7" xfId="22308"/>
    <cellStyle name="Normal 2 8 28 7 2" xfId="22309"/>
    <cellStyle name="Normal 2 8 28 8" xfId="22310"/>
    <cellStyle name="Normal 2 8 29" xfId="22311"/>
    <cellStyle name="Normal 2 8 29 2" xfId="22312"/>
    <cellStyle name="Normal 2 8 29 2 2" xfId="22313"/>
    <cellStyle name="Normal 2 8 29 2 2 2" xfId="22314"/>
    <cellStyle name="Normal 2 8 29 2 2 2 2" xfId="22315"/>
    <cellStyle name="Normal 2 8 29 2 2 3" xfId="22316"/>
    <cellStyle name="Normal 2 8 29 2 3" xfId="22317"/>
    <cellStyle name="Normal 2 8 29 2 3 2" xfId="22318"/>
    <cellStyle name="Normal 2 8 29 2 4" xfId="22319"/>
    <cellStyle name="Normal 2 8 29 3" xfId="22320"/>
    <cellStyle name="Normal 2 8 29 3 2" xfId="22321"/>
    <cellStyle name="Normal 2 8 29 3 2 2" xfId="22322"/>
    <cellStyle name="Normal 2 8 29 3 2 2 2" xfId="22323"/>
    <cellStyle name="Normal 2 8 29 3 2 3" xfId="22324"/>
    <cellStyle name="Normal 2 8 29 3 3" xfId="22325"/>
    <cellStyle name="Normal 2 8 29 3 3 2" xfId="22326"/>
    <cellStyle name="Normal 2 8 29 3 4" xfId="22327"/>
    <cellStyle name="Normal 2 8 29 4" xfId="22328"/>
    <cellStyle name="Normal 2 8 29 4 2" xfId="22329"/>
    <cellStyle name="Normal 2 8 29 4 2 2" xfId="22330"/>
    <cellStyle name="Normal 2 8 29 4 2 2 2" xfId="22331"/>
    <cellStyle name="Normal 2 8 29 4 2 3" xfId="22332"/>
    <cellStyle name="Normal 2 8 29 4 3" xfId="22333"/>
    <cellStyle name="Normal 2 8 29 4 3 2" xfId="22334"/>
    <cellStyle name="Normal 2 8 29 4 4" xfId="22335"/>
    <cellStyle name="Normal 2 8 29 5" xfId="22336"/>
    <cellStyle name="Normal 2 8 29 5 2" xfId="22337"/>
    <cellStyle name="Normal 2 8 29 5 2 2" xfId="22338"/>
    <cellStyle name="Normal 2 8 29 5 3" xfId="22339"/>
    <cellStyle name="Normal 2 8 29 6" xfId="22340"/>
    <cellStyle name="Normal 2 8 29 6 2" xfId="22341"/>
    <cellStyle name="Normal 2 8 29 7" xfId="22342"/>
    <cellStyle name="Normal 2 8 29 7 2" xfId="22343"/>
    <cellStyle name="Normal 2 8 29 8" xfId="22344"/>
    <cellStyle name="Normal 2 8 3" xfId="22345"/>
    <cellStyle name="Normal 2 8 3 2" xfId="22346"/>
    <cellStyle name="Normal 2 8 3 2 2" xfId="22347"/>
    <cellStyle name="Normal 2 8 3 2 2 2" xfId="22348"/>
    <cellStyle name="Normal 2 8 3 2 2 2 2" xfId="22349"/>
    <cellStyle name="Normal 2 8 3 2 2 3" xfId="22350"/>
    <cellStyle name="Normal 2 8 3 2 3" xfId="22351"/>
    <cellStyle name="Normal 2 8 3 2 3 2" xfId="22352"/>
    <cellStyle name="Normal 2 8 3 2 4" xfId="22353"/>
    <cellStyle name="Normal 2 8 3 3" xfId="22354"/>
    <cellStyle name="Normal 2 8 3 3 2" xfId="22355"/>
    <cellStyle name="Normal 2 8 3 3 2 2" xfId="22356"/>
    <cellStyle name="Normal 2 8 3 3 2 2 2" xfId="22357"/>
    <cellStyle name="Normal 2 8 3 3 2 3" xfId="22358"/>
    <cellStyle name="Normal 2 8 3 3 3" xfId="22359"/>
    <cellStyle name="Normal 2 8 3 3 3 2" xfId="22360"/>
    <cellStyle name="Normal 2 8 3 3 4" xfId="22361"/>
    <cellStyle name="Normal 2 8 3 4" xfId="22362"/>
    <cellStyle name="Normal 2 8 3 4 2" xfId="22363"/>
    <cellStyle name="Normal 2 8 3 4 2 2" xfId="22364"/>
    <cellStyle name="Normal 2 8 3 4 2 2 2" xfId="22365"/>
    <cellStyle name="Normal 2 8 3 4 2 3" xfId="22366"/>
    <cellStyle name="Normal 2 8 3 4 3" xfId="22367"/>
    <cellStyle name="Normal 2 8 3 4 3 2" xfId="22368"/>
    <cellStyle name="Normal 2 8 3 4 4" xfId="22369"/>
    <cellStyle name="Normal 2 8 3 5" xfId="22370"/>
    <cellStyle name="Normal 2 8 3 5 2" xfId="22371"/>
    <cellStyle name="Normal 2 8 3 5 2 2" xfId="22372"/>
    <cellStyle name="Normal 2 8 3 5 3" xfId="22373"/>
    <cellStyle name="Normal 2 8 3 6" xfId="22374"/>
    <cellStyle name="Normal 2 8 3 6 2" xfId="22375"/>
    <cellStyle name="Normal 2 8 3 7" xfId="22376"/>
    <cellStyle name="Normal 2 8 3 7 2" xfId="22377"/>
    <cellStyle name="Normal 2 8 3 8" xfId="22378"/>
    <cellStyle name="Normal 2 8 30" xfId="22379"/>
    <cellStyle name="Normal 2 8 30 2" xfId="22380"/>
    <cellStyle name="Normal 2 8 30 2 2" xfId="22381"/>
    <cellStyle name="Normal 2 8 30 2 2 2" xfId="22382"/>
    <cellStyle name="Normal 2 8 30 2 3" xfId="22383"/>
    <cellStyle name="Normal 2 8 30 3" xfId="22384"/>
    <cellStyle name="Normal 2 8 30 3 2" xfId="22385"/>
    <cellStyle name="Normal 2 8 30 4" xfId="22386"/>
    <cellStyle name="Normal 2 8 31" xfId="22387"/>
    <cellStyle name="Normal 2 8 31 2" xfId="22388"/>
    <cellStyle name="Normal 2 8 31 2 2" xfId="22389"/>
    <cellStyle name="Normal 2 8 31 2 2 2" xfId="22390"/>
    <cellStyle name="Normal 2 8 31 2 3" xfId="22391"/>
    <cellStyle name="Normal 2 8 31 3" xfId="22392"/>
    <cellStyle name="Normal 2 8 31 3 2" xfId="22393"/>
    <cellStyle name="Normal 2 8 31 4" xfId="22394"/>
    <cellStyle name="Normal 2 8 32" xfId="22395"/>
    <cellStyle name="Normal 2 8 32 2" xfId="22396"/>
    <cellStyle name="Normal 2 8 32 2 2" xfId="22397"/>
    <cellStyle name="Normal 2 8 32 2 2 2" xfId="22398"/>
    <cellStyle name="Normal 2 8 32 2 3" xfId="22399"/>
    <cellStyle name="Normal 2 8 32 3" xfId="22400"/>
    <cellStyle name="Normal 2 8 32 3 2" xfId="22401"/>
    <cellStyle name="Normal 2 8 32 4" xfId="22402"/>
    <cellStyle name="Normal 2 8 33" xfId="22403"/>
    <cellStyle name="Normal 2 8 33 2" xfId="22404"/>
    <cellStyle name="Normal 2 8 33 2 2" xfId="22405"/>
    <cellStyle name="Normal 2 8 33 3" xfId="22406"/>
    <cellStyle name="Normal 2 8 34" xfId="22407"/>
    <cellStyle name="Normal 2 8 34 2" xfId="22408"/>
    <cellStyle name="Normal 2 8 35" xfId="22409"/>
    <cellStyle name="Normal 2 8 35 2" xfId="22410"/>
    <cellStyle name="Normal 2 8 36" xfId="22411"/>
    <cellStyle name="Normal 2 8 4" xfId="22412"/>
    <cellStyle name="Normal 2 8 4 2" xfId="22413"/>
    <cellStyle name="Normal 2 8 4 2 2" xfId="22414"/>
    <cellStyle name="Normal 2 8 4 2 2 2" xfId="22415"/>
    <cellStyle name="Normal 2 8 4 2 2 2 2" xfId="22416"/>
    <cellStyle name="Normal 2 8 4 2 2 3" xfId="22417"/>
    <cellStyle name="Normal 2 8 4 2 3" xfId="22418"/>
    <cellStyle name="Normal 2 8 4 2 3 2" xfId="22419"/>
    <cellStyle name="Normal 2 8 4 2 4" xfId="22420"/>
    <cellStyle name="Normal 2 8 4 3" xfId="22421"/>
    <cellStyle name="Normal 2 8 4 3 2" xfId="22422"/>
    <cellStyle name="Normal 2 8 4 3 2 2" xfId="22423"/>
    <cellStyle name="Normal 2 8 4 3 2 2 2" xfId="22424"/>
    <cellStyle name="Normal 2 8 4 3 2 3" xfId="22425"/>
    <cellStyle name="Normal 2 8 4 3 3" xfId="22426"/>
    <cellStyle name="Normal 2 8 4 3 3 2" xfId="22427"/>
    <cellStyle name="Normal 2 8 4 3 4" xfId="22428"/>
    <cellStyle name="Normal 2 8 4 4" xfId="22429"/>
    <cellStyle name="Normal 2 8 4 4 2" xfId="22430"/>
    <cellStyle name="Normal 2 8 4 4 2 2" xfId="22431"/>
    <cellStyle name="Normal 2 8 4 4 2 2 2" xfId="22432"/>
    <cellStyle name="Normal 2 8 4 4 2 3" xfId="22433"/>
    <cellStyle name="Normal 2 8 4 4 3" xfId="22434"/>
    <cellStyle name="Normal 2 8 4 4 3 2" xfId="22435"/>
    <cellStyle name="Normal 2 8 4 4 4" xfId="22436"/>
    <cellStyle name="Normal 2 8 4 5" xfId="22437"/>
    <cellStyle name="Normal 2 8 4 5 2" xfId="22438"/>
    <cellStyle name="Normal 2 8 4 5 2 2" xfId="22439"/>
    <cellStyle name="Normal 2 8 4 5 3" xfId="22440"/>
    <cellStyle name="Normal 2 8 4 6" xfId="22441"/>
    <cellStyle name="Normal 2 8 4 6 2" xfId="22442"/>
    <cellStyle name="Normal 2 8 4 7" xfId="22443"/>
    <cellStyle name="Normal 2 8 4 7 2" xfId="22444"/>
    <cellStyle name="Normal 2 8 4 8" xfId="22445"/>
    <cellStyle name="Normal 2 8 5" xfId="22446"/>
    <cellStyle name="Normal 2 8 5 2" xfId="22447"/>
    <cellStyle name="Normal 2 8 5 2 2" xfId="22448"/>
    <cellStyle name="Normal 2 8 5 2 2 2" xfId="22449"/>
    <cellStyle name="Normal 2 8 5 2 2 2 2" xfId="22450"/>
    <cellStyle name="Normal 2 8 5 2 2 3" xfId="22451"/>
    <cellStyle name="Normal 2 8 5 2 3" xfId="22452"/>
    <cellStyle name="Normal 2 8 5 2 3 2" xfId="22453"/>
    <cellStyle name="Normal 2 8 5 2 4" xfId="22454"/>
    <cellStyle name="Normal 2 8 5 3" xfId="22455"/>
    <cellStyle name="Normal 2 8 5 3 2" xfId="22456"/>
    <cellStyle name="Normal 2 8 5 3 2 2" xfId="22457"/>
    <cellStyle name="Normal 2 8 5 3 2 2 2" xfId="22458"/>
    <cellStyle name="Normal 2 8 5 3 2 3" xfId="22459"/>
    <cellStyle name="Normal 2 8 5 3 3" xfId="22460"/>
    <cellStyle name="Normal 2 8 5 3 3 2" xfId="22461"/>
    <cellStyle name="Normal 2 8 5 3 4" xfId="22462"/>
    <cellStyle name="Normal 2 8 5 4" xfId="22463"/>
    <cellStyle name="Normal 2 8 5 4 2" xfId="22464"/>
    <cellStyle name="Normal 2 8 5 4 2 2" xfId="22465"/>
    <cellStyle name="Normal 2 8 5 4 2 2 2" xfId="22466"/>
    <cellStyle name="Normal 2 8 5 4 2 3" xfId="22467"/>
    <cellStyle name="Normal 2 8 5 4 3" xfId="22468"/>
    <cellStyle name="Normal 2 8 5 4 3 2" xfId="22469"/>
    <cellStyle name="Normal 2 8 5 4 4" xfId="22470"/>
    <cellStyle name="Normal 2 8 5 5" xfId="22471"/>
    <cellStyle name="Normal 2 8 5 5 2" xfId="22472"/>
    <cellStyle name="Normal 2 8 5 5 2 2" xfId="22473"/>
    <cellStyle name="Normal 2 8 5 5 3" xfId="22474"/>
    <cellStyle name="Normal 2 8 5 6" xfId="22475"/>
    <cellStyle name="Normal 2 8 5 6 2" xfId="22476"/>
    <cellStyle name="Normal 2 8 5 7" xfId="22477"/>
    <cellStyle name="Normal 2 8 5 7 2" xfId="22478"/>
    <cellStyle name="Normal 2 8 5 8" xfId="22479"/>
    <cellStyle name="Normal 2 8 6" xfId="22480"/>
    <cellStyle name="Normal 2 8 6 2" xfId="22481"/>
    <cellStyle name="Normal 2 8 6 2 2" xfId="22482"/>
    <cellStyle name="Normal 2 8 6 2 2 2" xfId="22483"/>
    <cellStyle name="Normal 2 8 6 2 2 2 2" xfId="22484"/>
    <cellStyle name="Normal 2 8 6 2 2 3" xfId="22485"/>
    <cellStyle name="Normal 2 8 6 2 3" xfId="22486"/>
    <cellStyle name="Normal 2 8 6 2 3 2" xfId="22487"/>
    <cellStyle name="Normal 2 8 6 2 4" xfId="22488"/>
    <cellStyle name="Normal 2 8 6 3" xfId="22489"/>
    <cellStyle name="Normal 2 8 6 3 2" xfId="22490"/>
    <cellStyle name="Normal 2 8 6 3 2 2" xfId="22491"/>
    <cellStyle name="Normal 2 8 6 3 2 2 2" xfId="22492"/>
    <cellStyle name="Normal 2 8 6 3 2 3" xfId="22493"/>
    <cellStyle name="Normal 2 8 6 3 3" xfId="22494"/>
    <cellStyle name="Normal 2 8 6 3 3 2" xfId="22495"/>
    <cellStyle name="Normal 2 8 6 3 4" xfId="22496"/>
    <cellStyle name="Normal 2 8 6 4" xfId="22497"/>
    <cellStyle name="Normal 2 8 6 4 2" xfId="22498"/>
    <cellStyle name="Normal 2 8 6 4 2 2" xfId="22499"/>
    <cellStyle name="Normal 2 8 6 4 2 2 2" xfId="22500"/>
    <cellStyle name="Normal 2 8 6 4 2 3" xfId="22501"/>
    <cellStyle name="Normal 2 8 6 4 3" xfId="22502"/>
    <cellStyle name="Normal 2 8 6 4 3 2" xfId="22503"/>
    <cellStyle name="Normal 2 8 6 4 4" xfId="22504"/>
    <cellStyle name="Normal 2 8 6 5" xfId="22505"/>
    <cellStyle name="Normal 2 8 6 5 2" xfId="22506"/>
    <cellStyle name="Normal 2 8 6 5 2 2" xfId="22507"/>
    <cellStyle name="Normal 2 8 6 5 3" xfId="22508"/>
    <cellStyle name="Normal 2 8 6 6" xfId="22509"/>
    <cellStyle name="Normal 2 8 6 6 2" xfId="22510"/>
    <cellStyle name="Normal 2 8 6 7" xfId="22511"/>
    <cellStyle name="Normal 2 8 6 7 2" xfId="22512"/>
    <cellStyle name="Normal 2 8 6 8" xfId="22513"/>
    <cellStyle name="Normal 2 8 7" xfId="22514"/>
    <cellStyle name="Normal 2 8 7 2" xfId="22515"/>
    <cellStyle name="Normal 2 8 7 2 2" xfId="22516"/>
    <cellStyle name="Normal 2 8 7 2 2 2" xfId="22517"/>
    <cellStyle name="Normal 2 8 7 2 2 2 2" xfId="22518"/>
    <cellStyle name="Normal 2 8 7 2 2 3" xfId="22519"/>
    <cellStyle name="Normal 2 8 7 2 3" xfId="22520"/>
    <cellStyle name="Normal 2 8 7 2 3 2" xfId="22521"/>
    <cellStyle name="Normal 2 8 7 2 4" xfId="22522"/>
    <cellStyle name="Normal 2 8 7 3" xfId="22523"/>
    <cellStyle name="Normal 2 8 7 3 2" xfId="22524"/>
    <cellStyle name="Normal 2 8 7 3 2 2" xfId="22525"/>
    <cellStyle name="Normal 2 8 7 3 2 2 2" xfId="22526"/>
    <cellStyle name="Normal 2 8 7 3 2 3" xfId="22527"/>
    <cellStyle name="Normal 2 8 7 3 3" xfId="22528"/>
    <cellStyle name="Normal 2 8 7 3 3 2" xfId="22529"/>
    <cellStyle name="Normal 2 8 7 3 4" xfId="22530"/>
    <cellStyle name="Normal 2 8 7 4" xfId="22531"/>
    <cellStyle name="Normal 2 8 7 4 2" xfId="22532"/>
    <cellStyle name="Normal 2 8 7 4 2 2" xfId="22533"/>
    <cellStyle name="Normal 2 8 7 4 2 2 2" xfId="22534"/>
    <cellStyle name="Normal 2 8 7 4 2 3" xfId="22535"/>
    <cellStyle name="Normal 2 8 7 4 3" xfId="22536"/>
    <cellStyle name="Normal 2 8 7 4 3 2" xfId="22537"/>
    <cellStyle name="Normal 2 8 7 4 4" xfId="22538"/>
    <cellStyle name="Normal 2 8 7 5" xfId="22539"/>
    <cellStyle name="Normal 2 8 7 5 2" xfId="22540"/>
    <cellStyle name="Normal 2 8 7 5 2 2" xfId="22541"/>
    <cellStyle name="Normal 2 8 7 5 3" xfId="22542"/>
    <cellStyle name="Normal 2 8 7 6" xfId="22543"/>
    <cellStyle name="Normal 2 8 7 6 2" xfId="22544"/>
    <cellStyle name="Normal 2 8 7 7" xfId="22545"/>
    <cellStyle name="Normal 2 8 7 7 2" xfId="22546"/>
    <cellStyle name="Normal 2 8 7 8" xfId="22547"/>
    <cellStyle name="Normal 2 8 8" xfId="22548"/>
    <cellStyle name="Normal 2 8 8 2" xfId="22549"/>
    <cellStyle name="Normal 2 8 8 2 2" xfId="22550"/>
    <cellStyle name="Normal 2 8 8 2 2 2" xfId="22551"/>
    <cellStyle name="Normal 2 8 8 2 2 2 2" xfId="22552"/>
    <cellStyle name="Normal 2 8 8 2 2 3" xfId="22553"/>
    <cellStyle name="Normal 2 8 8 2 3" xfId="22554"/>
    <cellStyle name="Normal 2 8 8 2 3 2" xfId="22555"/>
    <cellStyle name="Normal 2 8 8 2 4" xfId="22556"/>
    <cellStyle name="Normal 2 8 8 3" xfId="22557"/>
    <cellStyle name="Normal 2 8 8 3 2" xfId="22558"/>
    <cellStyle name="Normal 2 8 8 3 2 2" xfId="22559"/>
    <cellStyle name="Normal 2 8 8 3 2 2 2" xfId="22560"/>
    <cellStyle name="Normal 2 8 8 3 2 3" xfId="22561"/>
    <cellStyle name="Normal 2 8 8 3 3" xfId="22562"/>
    <cellStyle name="Normal 2 8 8 3 3 2" xfId="22563"/>
    <cellStyle name="Normal 2 8 8 3 4" xfId="22564"/>
    <cellStyle name="Normal 2 8 8 4" xfId="22565"/>
    <cellStyle name="Normal 2 8 8 4 2" xfId="22566"/>
    <cellStyle name="Normal 2 8 8 4 2 2" xfId="22567"/>
    <cellStyle name="Normal 2 8 8 4 2 2 2" xfId="22568"/>
    <cellStyle name="Normal 2 8 8 4 2 3" xfId="22569"/>
    <cellStyle name="Normal 2 8 8 4 3" xfId="22570"/>
    <cellStyle name="Normal 2 8 8 4 3 2" xfId="22571"/>
    <cellStyle name="Normal 2 8 8 4 4" xfId="22572"/>
    <cellStyle name="Normal 2 8 8 5" xfId="22573"/>
    <cellStyle name="Normal 2 8 8 5 2" xfId="22574"/>
    <cellStyle name="Normal 2 8 8 5 2 2" xfId="22575"/>
    <cellStyle name="Normal 2 8 8 5 3" xfId="22576"/>
    <cellStyle name="Normal 2 8 8 6" xfId="22577"/>
    <cellStyle name="Normal 2 8 8 6 2" xfId="22578"/>
    <cellStyle name="Normal 2 8 8 7" xfId="22579"/>
    <cellStyle name="Normal 2 8 8 7 2" xfId="22580"/>
    <cellStyle name="Normal 2 8 8 8" xfId="22581"/>
    <cellStyle name="Normal 2 8 9" xfId="22582"/>
    <cellStyle name="Normal 2 8 9 2" xfId="22583"/>
    <cellStyle name="Normal 2 8 9 2 2" xfId="22584"/>
    <cellStyle name="Normal 2 8 9 2 2 2" xfId="22585"/>
    <cellStyle name="Normal 2 8 9 2 2 2 2" xfId="22586"/>
    <cellStyle name="Normal 2 8 9 2 2 3" xfId="22587"/>
    <cellStyle name="Normal 2 8 9 2 3" xfId="22588"/>
    <cellStyle name="Normal 2 8 9 2 3 2" xfId="22589"/>
    <cellStyle name="Normal 2 8 9 2 4" xfId="22590"/>
    <cellStyle name="Normal 2 8 9 3" xfId="22591"/>
    <cellStyle name="Normal 2 8 9 3 2" xfId="22592"/>
    <cellStyle name="Normal 2 8 9 3 2 2" xfId="22593"/>
    <cellStyle name="Normal 2 8 9 3 2 2 2" xfId="22594"/>
    <cellStyle name="Normal 2 8 9 3 2 3" xfId="22595"/>
    <cellStyle name="Normal 2 8 9 3 3" xfId="22596"/>
    <cellStyle name="Normal 2 8 9 3 3 2" xfId="22597"/>
    <cellStyle name="Normal 2 8 9 3 4" xfId="22598"/>
    <cellStyle name="Normal 2 8 9 4" xfId="22599"/>
    <cellStyle name="Normal 2 8 9 4 2" xfId="22600"/>
    <cellStyle name="Normal 2 8 9 4 2 2" xfId="22601"/>
    <cellStyle name="Normal 2 8 9 4 2 2 2" xfId="22602"/>
    <cellStyle name="Normal 2 8 9 4 2 3" xfId="22603"/>
    <cellStyle name="Normal 2 8 9 4 3" xfId="22604"/>
    <cellStyle name="Normal 2 8 9 4 3 2" xfId="22605"/>
    <cellStyle name="Normal 2 8 9 4 4" xfId="22606"/>
    <cellStyle name="Normal 2 8 9 5" xfId="22607"/>
    <cellStyle name="Normal 2 8 9 5 2" xfId="22608"/>
    <cellStyle name="Normal 2 8 9 5 2 2" xfId="22609"/>
    <cellStyle name="Normal 2 8 9 5 3" xfId="22610"/>
    <cellStyle name="Normal 2 8 9 6" xfId="22611"/>
    <cellStyle name="Normal 2 8 9 6 2" xfId="22612"/>
    <cellStyle name="Normal 2 8 9 7" xfId="22613"/>
    <cellStyle name="Normal 2 8 9 7 2" xfId="22614"/>
    <cellStyle name="Normal 2 8 9 8" xfId="22615"/>
    <cellStyle name="Normal 2 9" xfId="22616"/>
    <cellStyle name="Normal 2 9 2" xfId="22617"/>
    <cellStyle name="Normal 2 9 2 2" xfId="22618"/>
    <cellStyle name="Normal 2 9 2 2 2" xfId="22619"/>
    <cellStyle name="Normal 2 9 2 2 2 2" xfId="22620"/>
    <cellStyle name="Normal 2 9 2 2 3" xfId="22621"/>
    <cellStyle name="Normal 2 9 2 3" xfId="22622"/>
    <cellStyle name="Normal 2 9 2 3 2" xfId="22623"/>
    <cellStyle name="Normal 2 9 2 4" xfId="22624"/>
    <cellStyle name="Normal 2 9 3" xfId="22625"/>
    <cellStyle name="Normal 2 9 3 2" xfId="22626"/>
    <cellStyle name="Normal 2 9 3 2 2" xfId="22627"/>
    <cellStyle name="Normal 2 9 3 2 2 2" xfId="22628"/>
    <cellStyle name="Normal 2 9 3 2 3" xfId="22629"/>
    <cellStyle name="Normal 2 9 3 3" xfId="22630"/>
    <cellStyle name="Normal 2 9 3 3 2" xfId="22631"/>
    <cellStyle name="Normal 2 9 3 4" xfId="22632"/>
    <cellStyle name="Normal 2 9 4" xfId="22633"/>
    <cellStyle name="Normal 2 9 4 2" xfId="22634"/>
    <cellStyle name="Normal 2 9 4 2 2" xfId="22635"/>
    <cellStyle name="Normal 2 9 4 2 2 2" xfId="22636"/>
    <cellStyle name="Normal 2 9 4 2 3" xfId="22637"/>
    <cellStyle name="Normal 2 9 4 3" xfId="22638"/>
    <cellStyle name="Normal 2 9 4 3 2" xfId="22639"/>
    <cellStyle name="Normal 2 9 4 4" xfId="22640"/>
    <cellStyle name="Normal 2 9 5" xfId="22641"/>
    <cellStyle name="Normal 2 9 5 2" xfId="22642"/>
    <cellStyle name="Normal 2 9 5 2 2" xfId="22643"/>
    <cellStyle name="Normal 2 9 5 3" xfId="22644"/>
    <cellStyle name="Normal 2 9 6" xfId="22645"/>
    <cellStyle name="Normal 2 9 6 2" xfId="22646"/>
    <cellStyle name="Normal 2 9 7" xfId="22647"/>
    <cellStyle name="Normal 2 9 7 2" xfId="22648"/>
    <cellStyle name="Normal 2 9 8" xfId="22649"/>
    <cellStyle name="Normal 3" xfId="22650"/>
    <cellStyle name="Normal 4" xfId="22651"/>
    <cellStyle name="Normal 5" xfId="22652"/>
    <cellStyle name="Normal_! Приложение_Сбор инфо" xfId="22653"/>
    <cellStyle name="Normal1" xfId="22654"/>
    <cellStyle name="Normal1 2" xfId="22655"/>
    <cellStyle name="normální_Rozvaha - aktiva" xfId="22656"/>
    <cellStyle name="Normalny_0" xfId="22657"/>
    <cellStyle name="normбlnм_laroux" xfId="22658"/>
    <cellStyle name="Note" xfId="22659"/>
    <cellStyle name="Note 10" xfId="22660"/>
    <cellStyle name="Note 10 2" xfId="22661"/>
    <cellStyle name="Note 11" xfId="22662"/>
    <cellStyle name="Note 11 2" xfId="22663"/>
    <cellStyle name="Note 12" xfId="22664"/>
    <cellStyle name="Note 12 2" xfId="22665"/>
    <cellStyle name="Note 13" xfId="22666"/>
    <cellStyle name="Note 13 2" xfId="22667"/>
    <cellStyle name="Note 2" xfId="22668"/>
    <cellStyle name="Note 2 2" xfId="22669"/>
    <cellStyle name="Note 3" xfId="22670"/>
    <cellStyle name="Note 3 2" xfId="22671"/>
    <cellStyle name="Note 4" xfId="22672"/>
    <cellStyle name="Note 4 2" xfId="22673"/>
    <cellStyle name="Note 5" xfId="22674"/>
    <cellStyle name="Note 5 2" xfId="22675"/>
    <cellStyle name="Note 6" xfId="22676"/>
    <cellStyle name="Note 6 2" xfId="22677"/>
    <cellStyle name="Note 7" xfId="22678"/>
    <cellStyle name="Note 7 2" xfId="22679"/>
    <cellStyle name="Note 8" xfId="22680"/>
    <cellStyle name="Note 8 2" xfId="22681"/>
    <cellStyle name="Note 9" xfId="22682"/>
    <cellStyle name="Note 9 2" xfId="22683"/>
    <cellStyle name="Note_7-р_Из_Системы" xfId="22684"/>
    <cellStyle name="Nun??c [0]_Ecnn1" xfId="22685"/>
    <cellStyle name="Nun??c_Ecnn1" xfId="22686"/>
    <cellStyle name="Ociriniaue [0]_laroux" xfId="22687"/>
    <cellStyle name="Ociriniaue_laroux" xfId="22688"/>
    <cellStyle name="Output" xfId="22689"/>
    <cellStyle name="Output 10" xfId="22690"/>
    <cellStyle name="Output 10 2" xfId="22691"/>
    <cellStyle name="Output 11" xfId="22692"/>
    <cellStyle name="Output 11 2" xfId="22693"/>
    <cellStyle name="Output 12" xfId="22694"/>
    <cellStyle name="Output 12 2" xfId="22695"/>
    <cellStyle name="Output 13" xfId="22696"/>
    <cellStyle name="Output 13 2" xfId="22697"/>
    <cellStyle name="Output 2" xfId="22698"/>
    <cellStyle name="Output 2 2" xfId="22699"/>
    <cellStyle name="Output 3" xfId="22700"/>
    <cellStyle name="Output 3 2" xfId="22701"/>
    <cellStyle name="Output 4" xfId="22702"/>
    <cellStyle name="Output 4 2" xfId="22703"/>
    <cellStyle name="Output 5" xfId="22704"/>
    <cellStyle name="Output 5 2" xfId="22705"/>
    <cellStyle name="Output 6" xfId="22706"/>
    <cellStyle name="Output 6 2" xfId="22707"/>
    <cellStyle name="Output 7" xfId="22708"/>
    <cellStyle name="Output 7 2" xfId="22709"/>
    <cellStyle name="Output 8" xfId="22710"/>
    <cellStyle name="Output 8 2" xfId="22711"/>
    <cellStyle name="Output 9" xfId="22712"/>
    <cellStyle name="Output 9 2" xfId="22713"/>
    <cellStyle name="Percent [0]" xfId="22714"/>
    <cellStyle name="Percent [00]" xfId="22715"/>
    <cellStyle name="Percent [2]" xfId="22716"/>
    <cellStyle name="Percent 2" xfId="22717"/>
    <cellStyle name="Percent 3" xfId="22718"/>
    <cellStyle name="PrePop Currency (0)" xfId="22719"/>
    <cellStyle name="PrePop Currency (2)" xfId="22720"/>
    <cellStyle name="PrePop Units (0)" xfId="22721"/>
    <cellStyle name="PrePop Units (1)" xfId="22722"/>
    <cellStyle name="PrePop Units (2)" xfId="22723"/>
    <cellStyle name="Price_Body" xfId="22724"/>
    <cellStyle name="Rubles" xfId="22725"/>
    <cellStyle name="SAPBEXaggData" xfId="22726"/>
    <cellStyle name="SAPBEXaggData 2" xfId="22727"/>
    <cellStyle name="SAPBEXaggData 3" xfId="22728"/>
    <cellStyle name="SAPBEXaggData 4" xfId="22729"/>
    <cellStyle name="SAPBEXaggData 5" xfId="22730"/>
    <cellStyle name="SAPBEXaggData 6" xfId="22731"/>
    <cellStyle name="SAPBEXaggDataEmph" xfId="22732"/>
    <cellStyle name="SAPBEXaggDataEmph 2" xfId="22733"/>
    <cellStyle name="SAPBEXaggDataEmph 3" xfId="22734"/>
    <cellStyle name="SAPBEXaggDataEmph 4" xfId="22735"/>
    <cellStyle name="SAPBEXaggDataEmph 5" xfId="22736"/>
    <cellStyle name="SAPBEXaggDataEmph 6" xfId="22737"/>
    <cellStyle name="SAPBEXaggItem" xfId="22738"/>
    <cellStyle name="SAPBEXaggItem 2" xfId="22739"/>
    <cellStyle name="SAPBEXaggItem 3" xfId="22740"/>
    <cellStyle name="SAPBEXaggItem 4" xfId="22741"/>
    <cellStyle name="SAPBEXaggItem 5" xfId="22742"/>
    <cellStyle name="SAPBEXaggItem 6" xfId="22743"/>
    <cellStyle name="SAPBEXaggItemX" xfId="22744"/>
    <cellStyle name="SAPBEXaggItemX 2" xfId="22745"/>
    <cellStyle name="SAPBEXaggItemX 3" xfId="22746"/>
    <cellStyle name="SAPBEXaggItemX 4" xfId="22747"/>
    <cellStyle name="SAPBEXaggItemX 5" xfId="22748"/>
    <cellStyle name="SAPBEXaggItemX 6" xfId="22749"/>
    <cellStyle name="SAPBEXchaText" xfId="22750"/>
    <cellStyle name="SAPBEXchaText 2" xfId="22751"/>
    <cellStyle name="SAPBEXchaText 3" xfId="22752"/>
    <cellStyle name="SAPBEXchaText 4" xfId="22753"/>
    <cellStyle name="SAPBEXchaText 5" xfId="22754"/>
    <cellStyle name="SAPBEXchaText 6" xfId="22755"/>
    <cellStyle name="SAPBEXchaText_Приложение_1_к_7-у-о_2009_Кв_1_ФСТ" xfId="22756"/>
    <cellStyle name="SAPBEXexcBad7" xfId="22757"/>
    <cellStyle name="SAPBEXexcBad7 2" xfId="22758"/>
    <cellStyle name="SAPBEXexcBad7 3" xfId="22759"/>
    <cellStyle name="SAPBEXexcBad7 4" xfId="22760"/>
    <cellStyle name="SAPBEXexcBad7 5" xfId="22761"/>
    <cellStyle name="SAPBEXexcBad7 6" xfId="22762"/>
    <cellStyle name="SAPBEXexcBad8" xfId="22763"/>
    <cellStyle name="SAPBEXexcBad8 2" xfId="22764"/>
    <cellStyle name="SAPBEXexcBad8 3" xfId="22765"/>
    <cellStyle name="SAPBEXexcBad8 4" xfId="22766"/>
    <cellStyle name="SAPBEXexcBad8 5" xfId="22767"/>
    <cellStyle name="SAPBEXexcBad8 6" xfId="22768"/>
    <cellStyle name="SAPBEXexcBad9" xfId="22769"/>
    <cellStyle name="SAPBEXexcBad9 2" xfId="22770"/>
    <cellStyle name="SAPBEXexcBad9 3" xfId="22771"/>
    <cellStyle name="SAPBEXexcBad9 4" xfId="22772"/>
    <cellStyle name="SAPBEXexcBad9 5" xfId="22773"/>
    <cellStyle name="SAPBEXexcBad9 6" xfId="22774"/>
    <cellStyle name="SAPBEXexcCritical4" xfId="22775"/>
    <cellStyle name="SAPBEXexcCritical4 2" xfId="22776"/>
    <cellStyle name="SAPBEXexcCritical4 3" xfId="22777"/>
    <cellStyle name="SAPBEXexcCritical4 4" xfId="22778"/>
    <cellStyle name="SAPBEXexcCritical4 5" xfId="22779"/>
    <cellStyle name="SAPBEXexcCritical4 6" xfId="22780"/>
    <cellStyle name="SAPBEXexcCritical5" xfId="22781"/>
    <cellStyle name="SAPBEXexcCritical5 2" xfId="22782"/>
    <cellStyle name="SAPBEXexcCritical5 3" xfId="22783"/>
    <cellStyle name="SAPBEXexcCritical5 4" xfId="22784"/>
    <cellStyle name="SAPBEXexcCritical5 5" xfId="22785"/>
    <cellStyle name="SAPBEXexcCritical5 6" xfId="22786"/>
    <cellStyle name="SAPBEXexcCritical6" xfId="22787"/>
    <cellStyle name="SAPBEXexcCritical6 2" xfId="22788"/>
    <cellStyle name="SAPBEXexcCritical6 3" xfId="22789"/>
    <cellStyle name="SAPBEXexcCritical6 4" xfId="22790"/>
    <cellStyle name="SAPBEXexcCritical6 5" xfId="22791"/>
    <cellStyle name="SAPBEXexcCritical6 6" xfId="22792"/>
    <cellStyle name="SAPBEXexcGood1" xfId="22793"/>
    <cellStyle name="SAPBEXexcGood1 2" xfId="22794"/>
    <cellStyle name="SAPBEXexcGood1 3" xfId="22795"/>
    <cellStyle name="SAPBEXexcGood1 4" xfId="22796"/>
    <cellStyle name="SAPBEXexcGood1 5" xfId="22797"/>
    <cellStyle name="SAPBEXexcGood1 6" xfId="22798"/>
    <cellStyle name="SAPBEXexcGood2" xfId="22799"/>
    <cellStyle name="SAPBEXexcGood2 2" xfId="22800"/>
    <cellStyle name="SAPBEXexcGood2 3" xfId="22801"/>
    <cellStyle name="SAPBEXexcGood2 4" xfId="22802"/>
    <cellStyle name="SAPBEXexcGood2 5" xfId="22803"/>
    <cellStyle name="SAPBEXexcGood2 6" xfId="22804"/>
    <cellStyle name="SAPBEXexcGood3" xfId="22805"/>
    <cellStyle name="SAPBEXexcGood3 2" xfId="22806"/>
    <cellStyle name="SAPBEXexcGood3 3" xfId="22807"/>
    <cellStyle name="SAPBEXexcGood3 4" xfId="22808"/>
    <cellStyle name="SAPBEXexcGood3 5" xfId="22809"/>
    <cellStyle name="SAPBEXexcGood3 6" xfId="22810"/>
    <cellStyle name="SAPBEXfilterDrill" xfId="22811"/>
    <cellStyle name="SAPBEXfilterDrill 2" xfId="22812"/>
    <cellStyle name="SAPBEXfilterDrill 3" xfId="22813"/>
    <cellStyle name="SAPBEXfilterDrill 4" xfId="22814"/>
    <cellStyle name="SAPBEXfilterDrill 5" xfId="22815"/>
    <cellStyle name="SAPBEXfilterDrill 6" xfId="22816"/>
    <cellStyle name="SAPBEXfilterItem" xfId="22817"/>
    <cellStyle name="SAPBEXfilterItem 2" xfId="22818"/>
    <cellStyle name="SAPBEXfilterItem 3" xfId="22819"/>
    <cellStyle name="SAPBEXfilterItem 4" xfId="22820"/>
    <cellStyle name="SAPBEXfilterItem 5" xfId="22821"/>
    <cellStyle name="SAPBEXfilterItem 6" xfId="22822"/>
    <cellStyle name="SAPBEXfilterText" xfId="22823"/>
    <cellStyle name="SAPBEXfilterText 2" xfId="22824"/>
    <cellStyle name="SAPBEXfilterText 3" xfId="22825"/>
    <cellStyle name="SAPBEXfilterText 4" xfId="22826"/>
    <cellStyle name="SAPBEXfilterText 5" xfId="22827"/>
    <cellStyle name="SAPBEXfilterText 6" xfId="22828"/>
    <cellStyle name="SAPBEXformats" xfId="22829"/>
    <cellStyle name="SAPBEXformats 2" xfId="22830"/>
    <cellStyle name="SAPBEXformats 3" xfId="22831"/>
    <cellStyle name="SAPBEXformats 4" xfId="22832"/>
    <cellStyle name="SAPBEXformats 5" xfId="22833"/>
    <cellStyle name="SAPBEXformats 6" xfId="22834"/>
    <cellStyle name="SAPBEXheaderItem" xfId="22835"/>
    <cellStyle name="SAPBEXheaderItem 2" xfId="22836"/>
    <cellStyle name="SAPBEXheaderItem 3" xfId="22837"/>
    <cellStyle name="SAPBEXheaderItem 4" xfId="22838"/>
    <cellStyle name="SAPBEXheaderItem 5" xfId="22839"/>
    <cellStyle name="SAPBEXheaderItem 6" xfId="22840"/>
    <cellStyle name="SAPBEXheaderText" xfId="22841"/>
    <cellStyle name="SAPBEXheaderText 2" xfId="22842"/>
    <cellStyle name="SAPBEXheaderText 3" xfId="22843"/>
    <cellStyle name="SAPBEXheaderText 4" xfId="22844"/>
    <cellStyle name="SAPBEXheaderText 5" xfId="22845"/>
    <cellStyle name="SAPBEXheaderText 6" xfId="22846"/>
    <cellStyle name="SAPBEXHLevel0" xfId="22847"/>
    <cellStyle name="SAPBEXHLevel0 2" xfId="22848"/>
    <cellStyle name="SAPBEXHLevel0 3" xfId="22849"/>
    <cellStyle name="SAPBEXHLevel0 4" xfId="22850"/>
    <cellStyle name="SAPBEXHLevel0 5" xfId="22851"/>
    <cellStyle name="SAPBEXHLevel0 6" xfId="22852"/>
    <cellStyle name="SAPBEXHLevel0 7" xfId="22853"/>
    <cellStyle name="SAPBEXHLevel0_7y-отчетная_РЖД_2009_04" xfId="22854"/>
    <cellStyle name="SAPBEXHLevel0X" xfId="22855"/>
    <cellStyle name="SAPBEXHLevel0X 2" xfId="22856"/>
    <cellStyle name="SAPBEXHLevel0X 3" xfId="22857"/>
    <cellStyle name="SAPBEXHLevel0X 4" xfId="22858"/>
    <cellStyle name="SAPBEXHLevel0X 5" xfId="22859"/>
    <cellStyle name="SAPBEXHLevel0X 6" xfId="22860"/>
    <cellStyle name="SAPBEXHLevel0X 7" xfId="22861"/>
    <cellStyle name="SAPBEXHLevel0X 8" xfId="22862"/>
    <cellStyle name="SAPBEXHLevel0X 9" xfId="22863"/>
    <cellStyle name="SAPBEXHLevel0X_7-р_Из_Системы" xfId="22864"/>
    <cellStyle name="SAPBEXHLevel1" xfId="22865"/>
    <cellStyle name="SAPBEXHLevel1 2" xfId="22866"/>
    <cellStyle name="SAPBEXHLevel1 3" xfId="22867"/>
    <cellStyle name="SAPBEXHLevel1 4" xfId="22868"/>
    <cellStyle name="SAPBEXHLevel1 5" xfId="22869"/>
    <cellStyle name="SAPBEXHLevel1 6" xfId="22870"/>
    <cellStyle name="SAPBEXHLevel1 7" xfId="22871"/>
    <cellStyle name="SAPBEXHLevel1_7y-отчетная_РЖД_2009_04" xfId="22872"/>
    <cellStyle name="SAPBEXHLevel1X" xfId="22873"/>
    <cellStyle name="SAPBEXHLevel1X 2" xfId="22874"/>
    <cellStyle name="SAPBEXHLevel1X 3" xfId="22875"/>
    <cellStyle name="SAPBEXHLevel1X 4" xfId="22876"/>
    <cellStyle name="SAPBEXHLevel1X 5" xfId="22877"/>
    <cellStyle name="SAPBEXHLevel1X 6" xfId="22878"/>
    <cellStyle name="SAPBEXHLevel1X 7" xfId="22879"/>
    <cellStyle name="SAPBEXHLevel1X 8" xfId="22880"/>
    <cellStyle name="SAPBEXHLevel1X 9" xfId="22881"/>
    <cellStyle name="SAPBEXHLevel1X_7-р_Из_Системы" xfId="22882"/>
    <cellStyle name="SAPBEXHLevel2" xfId="22883"/>
    <cellStyle name="SAPBEXHLevel2 2" xfId="22884"/>
    <cellStyle name="SAPBEXHLevel2 3" xfId="22885"/>
    <cellStyle name="SAPBEXHLevel2 4" xfId="22886"/>
    <cellStyle name="SAPBEXHLevel2 5" xfId="22887"/>
    <cellStyle name="SAPBEXHLevel2 6" xfId="22888"/>
    <cellStyle name="SAPBEXHLevel2_Приложение_1_к_7-у-о_2009_Кв_1_ФСТ" xfId="22889"/>
    <cellStyle name="SAPBEXHLevel2X" xfId="22890"/>
    <cellStyle name="SAPBEXHLevel2X 2" xfId="22891"/>
    <cellStyle name="SAPBEXHLevel2X 3" xfId="22892"/>
    <cellStyle name="SAPBEXHLevel2X 4" xfId="22893"/>
    <cellStyle name="SAPBEXHLevel2X 5" xfId="22894"/>
    <cellStyle name="SAPBEXHLevel2X 6" xfId="22895"/>
    <cellStyle name="SAPBEXHLevel2X 7" xfId="22896"/>
    <cellStyle name="SAPBEXHLevel2X 8" xfId="22897"/>
    <cellStyle name="SAPBEXHLevel2X 9" xfId="22898"/>
    <cellStyle name="SAPBEXHLevel2X_7-р_Из_Системы" xfId="22899"/>
    <cellStyle name="SAPBEXHLevel3" xfId="22900"/>
    <cellStyle name="SAPBEXHLevel3 2" xfId="22901"/>
    <cellStyle name="SAPBEXHLevel3 3" xfId="22902"/>
    <cellStyle name="SAPBEXHLevel3 4" xfId="22903"/>
    <cellStyle name="SAPBEXHLevel3 5" xfId="22904"/>
    <cellStyle name="SAPBEXHLevel3 6" xfId="22905"/>
    <cellStyle name="SAPBEXHLevel3_Приложение_1_к_7-у-о_2009_Кв_1_ФСТ" xfId="22906"/>
    <cellStyle name="SAPBEXHLevel3X" xfId="22907"/>
    <cellStyle name="SAPBEXHLevel3X 2" xfId="22908"/>
    <cellStyle name="SAPBEXHLevel3X 3" xfId="22909"/>
    <cellStyle name="SAPBEXHLevel3X 4" xfId="22910"/>
    <cellStyle name="SAPBEXHLevel3X 5" xfId="22911"/>
    <cellStyle name="SAPBEXHLevel3X 6" xfId="22912"/>
    <cellStyle name="SAPBEXHLevel3X 7" xfId="22913"/>
    <cellStyle name="SAPBEXHLevel3X 8" xfId="22914"/>
    <cellStyle name="SAPBEXHLevel3X 9" xfId="22915"/>
    <cellStyle name="SAPBEXHLevel3X_7-р_Из_Системы" xfId="22916"/>
    <cellStyle name="SAPBEXinputData" xfId="22917"/>
    <cellStyle name="SAPBEXinputData 10" xfId="22918"/>
    <cellStyle name="SAPBEXinputData 2" xfId="22919"/>
    <cellStyle name="SAPBEXinputData 3" xfId="22920"/>
    <cellStyle name="SAPBEXinputData 4" xfId="22921"/>
    <cellStyle name="SAPBEXinputData 5" xfId="22922"/>
    <cellStyle name="SAPBEXinputData 6" xfId="22923"/>
    <cellStyle name="SAPBEXinputData 7" xfId="22924"/>
    <cellStyle name="SAPBEXinputData 8" xfId="22925"/>
    <cellStyle name="SAPBEXinputData 9" xfId="22926"/>
    <cellStyle name="SAPBEXinputData_7-р_Из_Системы" xfId="22927"/>
    <cellStyle name="SAPBEXItemHeader" xfId="22928"/>
    <cellStyle name="SAPBEXresData" xfId="22929"/>
    <cellStyle name="SAPBEXresData 2" xfId="22930"/>
    <cellStyle name="SAPBEXresData 3" xfId="22931"/>
    <cellStyle name="SAPBEXresData 4" xfId="22932"/>
    <cellStyle name="SAPBEXresData 5" xfId="22933"/>
    <cellStyle name="SAPBEXresData 6" xfId="22934"/>
    <cellStyle name="SAPBEXresDataEmph" xfId="22935"/>
    <cellStyle name="SAPBEXresDataEmph 2" xfId="22936"/>
    <cellStyle name="SAPBEXresDataEmph 2 2" xfId="22937"/>
    <cellStyle name="SAPBEXresDataEmph 3" xfId="22938"/>
    <cellStyle name="SAPBEXresDataEmph 3 2" xfId="22939"/>
    <cellStyle name="SAPBEXresDataEmph 4" xfId="22940"/>
    <cellStyle name="SAPBEXresDataEmph 4 2" xfId="22941"/>
    <cellStyle name="SAPBEXresDataEmph 5" xfId="22942"/>
    <cellStyle name="SAPBEXresDataEmph 5 2" xfId="22943"/>
    <cellStyle name="SAPBEXresDataEmph 6" xfId="22944"/>
    <cellStyle name="SAPBEXresDataEmph 6 2" xfId="22945"/>
    <cellStyle name="SAPBEXresItem" xfId="22946"/>
    <cellStyle name="SAPBEXresItem 2" xfId="22947"/>
    <cellStyle name="SAPBEXresItem 3" xfId="22948"/>
    <cellStyle name="SAPBEXresItem 4" xfId="22949"/>
    <cellStyle name="SAPBEXresItem 5" xfId="22950"/>
    <cellStyle name="SAPBEXresItem 6" xfId="22951"/>
    <cellStyle name="SAPBEXresItemX" xfId="22952"/>
    <cellStyle name="SAPBEXresItemX 2" xfId="22953"/>
    <cellStyle name="SAPBEXresItemX 3" xfId="22954"/>
    <cellStyle name="SAPBEXresItemX 4" xfId="22955"/>
    <cellStyle name="SAPBEXresItemX 5" xfId="22956"/>
    <cellStyle name="SAPBEXresItemX 6" xfId="22957"/>
    <cellStyle name="SAPBEXstdData" xfId="22958"/>
    <cellStyle name="SAPBEXstdData 2" xfId="22959"/>
    <cellStyle name="SAPBEXstdData 3" xfId="22960"/>
    <cellStyle name="SAPBEXstdData 4" xfId="22961"/>
    <cellStyle name="SAPBEXstdData 5" xfId="22962"/>
    <cellStyle name="SAPBEXstdData 6" xfId="22963"/>
    <cellStyle name="SAPBEXstdData_Приложение_1_к_7-у-о_2009_Кв_1_ФСТ" xfId="22964"/>
    <cellStyle name="SAPBEXstdDataEmph" xfId="22965"/>
    <cellStyle name="SAPBEXstdDataEmph 2" xfId="22966"/>
    <cellStyle name="SAPBEXstdDataEmph 3" xfId="22967"/>
    <cellStyle name="SAPBEXstdDataEmph 4" xfId="22968"/>
    <cellStyle name="SAPBEXstdDataEmph 5" xfId="22969"/>
    <cellStyle name="SAPBEXstdDataEmph 6" xfId="22970"/>
    <cellStyle name="SAPBEXstdItem" xfId="22971"/>
    <cellStyle name="SAPBEXstdItem 2" xfId="22972"/>
    <cellStyle name="SAPBEXstdItem 3" xfId="22973"/>
    <cellStyle name="SAPBEXstdItem 4" xfId="22974"/>
    <cellStyle name="SAPBEXstdItem 5" xfId="22975"/>
    <cellStyle name="SAPBEXstdItem 6" xfId="22976"/>
    <cellStyle name="SAPBEXstdItem 7" xfId="22977"/>
    <cellStyle name="SAPBEXstdItem_7-р" xfId="22978"/>
    <cellStyle name="SAPBEXstdItemX" xfId="22979"/>
    <cellStyle name="SAPBEXstdItemX 2" xfId="22980"/>
    <cellStyle name="SAPBEXstdItemX 3" xfId="22981"/>
    <cellStyle name="SAPBEXstdItemX 4" xfId="22982"/>
    <cellStyle name="SAPBEXstdItemX 5" xfId="22983"/>
    <cellStyle name="SAPBEXstdItemX 6" xfId="22984"/>
    <cellStyle name="SAPBEXtitle" xfId="22985"/>
    <cellStyle name="SAPBEXtitle 2" xfId="22986"/>
    <cellStyle name="SAPBEXtitle 3" xfId="22987"/>
    <cellStyle name="SAPBEXtitle 4" xfId="22988"/>
    <cellStyle name="SAPBEXtitle 5" xfId="22989"/>
    <cellStyle name="SAPBEXtitle 6" xfId="22990"/>
    <cellStyle name="SAPBEXunassignedItem" xfId="22991"/>
    <cellStyle name="SAPBEXunassignedItem 2" xfId="22992"/>
    <cellStyle name="SAPBEXundefined" xfId="22993"/>
    <cellStyle name="SAPBEXundefined 2" xfId="22994"/>
    <cellStyle name="SAPBEXundefined 3" xfId="22995"/>
    <cellStyle name="SAPBEXundefined 4" xfId="22996"/>
    <cellStyle name="SAPBEXundefined 5" xfId="22997"/>
    <cellStyle name="SAPBEXundefined 6" xfId="22998"/>
    <cellStyle name="SEM-BPS-data" xfId="22999"/>
    <cellStyle name="SEM-BPS-data 2" xfId="23000"/>
    <cellStyle name="SEM-BPS-head" xfId="23001"/>
    <cellStyle name="SEM-BPS-headdata" xfId="23002"/>
    <cellStyle name="SEM-BPS-headkey" xfId="23003"/>
    <cellStyle name="SEM-BPS-input-on" xfId="23004"/>
    <cellStyle name="SEM-BPS-input-on 2" xfId="23005"/>
    <cellStyle name="SEM-BPS-key" xfId="23006"/>
    <cellStyle name="SEM-BPS-key 2" xfId="23007"/>
    <cellStyle name="SEM-BPS-sub1" xfId="23008"/>
    <cellStyle name="SEM-BPS-sub1 2" xfId="23009"/>
    <cellStyle name="SEM-BPS-sub2" xfId="23010"/>
    <cellStyle name="SEM-BPS-sub2 2" xfId="23011"/>
    <cellStyle name="SEM-BPS-total" xfId="23012"/>
    <cellStyle name="SEM-BPS-total 2" xfId="23013"/>
    <cellStyle name="Sheet Title" xfId="23014"/>
    <cellStyle name="STYLE1 - Style1" xfId="23015"/>
    <cellStyle name="styleColumnTitles" xfId="23016"/>
    <cellStyle name="styleDateRange" xfId="23017"/>
    <cellStyle name="styleHidden" xfId="23018"/>
    <cellStyle name="styleNormal" xfId="23019"/>
    <cellStyle name="styleSeriesAttributes" xfId="23020"/>
    <cellStyle name="styleSeriesData" xfId="23021"/>
    <cellStyle name="styleSeriesDataForecast" xfId="23022"/>
    <cellStyle name="styleSeriesDataForecastNA" xfId="23023"/>
    <cellStyle name="styleSeriesDataNA" xfId="23024"/>
    <cellStyle name="Text Indent A" xfId="23025"/>
    <cellStyle name="Text Indent B" xfId="23026"/>
    <cellStyle name="Text Indent C" xfId="23027"/>
    <cellStyle name="Times New Roman0181000015536870911" xfId="23028"/>
    <cellStyle name="Title" xfId="23029"/>
    <cellStyle name="Title 10" xfId="23030"/>
    <cellStyle name="Title 10 2" xfId="23031"/>
    <cellStyle name="Title 11" xfId="23032"/>
    <cellStyle name="Title 11 2" xfId="23033"/>
    <cellStyle name="Title 12" xfId="23034"/>
    <cellStyle name="Title 12 2" xfId="23035"/>
    <cellStyle name="Title 13" xfId="23036"/>
    <cellStyle name="Title 13 2" xfId="23037"/>
    <cellStyle name="Title 2" xfId="23038"/>
    <cellStyle name="Title 2 2" xfId="23039"/>
    <cellStyle name="Title 3" xfId="23040"/>
    <cellStyle name="Title 3 2" xfId="23041"/>
    <cellStyle name="Title 4" xfId="23042"/>
    <cellStyle name="Title 4 2" xfId="23043"/>
    <cellStyle name="Title 5" xfId="23044"/>
    <cellStyle name="Title 5 2" xfId="23045"/>
    <cellStyle name="Title 6" xfId="23046"/>
    <cellStyle name="Title 6 2" xfId="23047"/>
    <cellStyle name="Title 7" xfId="23048"/>
    <cellStyle name="Title 7 2" xfId="23049"/>
    <cellStyle name="Title 8" xfId="23050"/>
    <cellStyle name="Title 8 2" xfId="23051"/>
    <cellStyle name="Title 9" xfId="23052"/>
    <cellStyle name="Title 9 2" xfId="23053"/>
    <cellStyle name="Total" xfId="23054"/>
    <cellStyle name="Total 10" xfId="23055"/>
    <cellStyle name="Total 10 2" xfId="23056"/>
    <cellStyle name="Total 11" xfId="23057"/>
    <cellStyle name="Total 11 2" xfId="23058"/>
    <cellStyle name="Total 12" xfId="23059"/>
    <cellStyle name="Total 12 2" xfId="23060"/>
    <cellStyle name="Total 13" xfId="23061"/>
    <cellStyle name="Total 13 2" xfId="23062"/>
    <cellStyle name="Total 2" xfId="23063"/>
    <cellStyle name="Total 2 2" xfId="23064"/>
    <cellStyle name="Total 3" xfId="23065"/>
    <cellStyle name="Total 3 2" xfId="23066"/>
    <cellStyle name="Total 4" xfId="23067"/>
    <cellStyle name="Total 4 2" xfId="23068"/>
    <cellStyle name="Total 5" xfId="23069"/>
    <cellStyle name="Total 5 2" xfId="23070"/>
    <cellStyle name="Total 6" xfId="23071"/>
    <cellStyle name="Total 6 2" xfId="23072"/>
    <cellStyle name="Total 7" xfId="23073"/>
    <cellStyle name="Total 7 2" xfId="23074"/>
    <cellStyle name="Total 8" xfId="23075"/>
    <cellStyle name="Total 8 2" xfId="23076"/>
    <cellStyle name="Total 9" xfId="23077"/>
    <cellStyle name="Total 9 2" xfId="23078"/>
    <cellStyle name="Währung [0]_laroux" xfId="23079"/>
    <cellStyle name="Währung_laroux" xfId="23080"/>
    <cellStyle name="Walutowy [0]_1" xfId="23081"/>
    <cellStyle name="Walutowy_1" xfId="23082"/>
    <cellStyle name="Warning Text" xfId="23083"/>
    <cellStyle name="Warning Text 10" xfId="23084"/>
    <cellStyle name="Warning Text 10 2" xfId="23085"/>
    <cellStyle name="Warning Text 11" xfId="23086"/>
    <cellStyle name="Warning Text 11 2" xfId="23087"/>
    <cellStyle name="Warning Text 12" xfId="23088"/>
    <cellStyle name="Warning Text 12 2" xfId="23089"/>
    <cellStyle name="Warning Text 13" xfId="23090"/>
    <cellStyle name="Warning Text 13 2" xfId="23091"/>
    <cellStyle name="Warning Text 2" xfId="23092"/>
    <cellStyle name="Warning Text 2 2" xfId="23093"/>
    <cellStyle name="Warning Text 3" xfId="23094"/>
    <cellStyle name="Warning Text 3 2" xfId="23095"/>
    <cellStyle name="Warning Text 4" xfId="23096"/>
    <cellStyle name="Warning Text 4 2" xfId="23097"/>
    <cellStyle name="Warning Text 5" xfId="23098"/>
    <cellStyle name="Warning Text 5 2" xfId="23099"/>
    <cellStyle name="Warning Text 6" xfId="23100"/>
    <cellStyle name="Warning Text 6 2" xfId="23101"/>
    <cellStyle name="Warning Text 7" xfId="23102"/>
    <cellStyle name="Warning Text 7 2" xfId="23103"/>
    <cellStyle name="Warning Text 8" xfId="23104"/>
    <cellStyle name="Warning Text 8 2" xfId="23105"/>
    <cellStyle name="Warning Text 9" xfId="23106"/>
    <cellStyle name="Warning Text 9 2" xfId="23107"/>
    <cellStyle name="Акцент1 2" xfId="23108"/>
    <cellStyle name="Акцент1 2 10" xfId="23109"/>
    <cellStyle name="Акцент1 2 10 2" xfId="23110"/>
    <cellStyle name="Акцент1 2 11" xfId="23111"/>
    <cellStyle name="Акцент1 2 11 2" xfId="23112"/>
    <cellStyle name="Акцент1 2 12" xfId="23113"/>
    <cellStyle name="Акцент1 2 12 2" xfId="23114"/>
    <cellStyle name="Акцент1 2 13" xfId="23115"/>
    <cellStyle name="Акцент1 2 13 2" xfId="23116"/>
    <cellStyle name="Акцент1 2 14" xfId="23117"/>
    <cellStyle name="Акцент1 2 14 2" xfId="23118"/>
    <cellStyle name="Акцент1 2 15" xfId="23119"/>
    <cellStyle name="Акцент1 2 15 2" xfId="23120"/>
    <cellStyle name="Акцент1 2 16" xfId="23121"/>
    <cellStyle name="Акцент1 2 16 2" xfId="23122"/>
    <cellStyle name="Акцент1 2 17" xfId="23123"/>
    <cellStyle name="Акцент1 2 17 2" xfId="23124"/>
    <cellStyle name="Акцент1 2 18" xfId="23125"/>
    <cellStyle name="Акцент1 2 18 2" xfId="23126"/>
    <cellStyle name="Акцент1 2 19" xfId="23127"/>
    <cellStyle name="Акцент1 2 19 2" xfId="23128"/>
    <cellStyle name="Акцент1 2 2" xfId="23129"/>
    <cellStyle name="Акцент1 2 2 2" xfId="23130"/>
    <cellStyle name="Акцент1 2 20" xfId="23131"/>
    <cellStyle name="Акцент1 2 20 2" xfId="23132"/>
    <cellStyle name="Акцент1 2 21" xfId="23133"/>
    <cellStyle name="Акцент1 2 21 2" xfId="23134"/>
    <cellStyle name="Акцент1 2 22" xfId="23135"/>
    <cellStyle name="Акцент1 2 22 2" xfId="23136"/>
    <cellStyle name="Акцент1 2 23" xfId="23137"/>
    <cellStyle name="Акцент1 2 23 2" xfId="23138"/>
    <cellStyle name="Акцент1 2 24" xfId="23139"/>
    <cellStyle name="Акцент1 2 3" xfId="23140"/>
    <cellStyle name="Акцент1 2 3 2" xfId="23141"/>
    <cellStyle name="Акцент1 2 4" xfId="23142"/>
    <cellStyle name="Акцент1 2 4 2" xfId="23143"/>
    <cellStyle name="Акцент1 2 5" xfId="23144"/>
    <cellStyle name="Акцент1 2 5 2" xfId="23145"/>
    <cellStyle name="Акцент1 2 6" xfId="23146"/>
    <cellStyle name="Акцент1 2 6 2" xfId="23147"/>
    <cellStyle name="Акцент1 2 7" xfId="23148"/>
    <cellStyle name="Акцент1 2 7 2" xfId="23149"/>
    <cellStyle name="Акцент1 2 8" xfId="23150"/>
    <cellStyle name="Акцент1 2 8 2" xfId="23151"/>
    <cellStyle name="Акцент1 2 9" xfId="23152"/>
    <cellStyle name="Акцент1 2 9 2" xfId="23153"/>
    <cellStyle name="Акцент1 3" xfId="23154"/>
    <cellStyle name="Акцент1 3 10" xfId="23155"/>
    <cellStyle name="Акцент1 3 10 2" xfId="23156"/>
    <cellStyle name="Акцент1 3 11" xfId="23157"/>
    <cellStyle name="Акцент1 3 11 2" xfId="23158"/>
    <cellStyle name="Акцент1 3 12" xfId="23159"/>
    <cellStyle name="Акцент1 3 12 2" xfId="23160"/>
    <cellStyle name="Акцент1 3 13" xfId="23161"/>
    <cellStyle name="Акцент1 3 13 2" xfId="23162"/>
    <cellStyle name="Акцент1 3 14" xfId="23163"/>
    <cellStyle name="Акцент1 3 14 2" xfId="23164"/>
    <cellStyle name="Акцент1 3 15" xfId="23165"/>
    <cellStyle name="Акцент1 3 15 2" xfId="23166"/>
    <cellStyle name="Акцент1 3 16" xfId="23167"/>
    <cellStyle name="Акцент1 3 16 2" xfId="23168"/>
    <cellStyle name="Акцент1 3 17" xfId="23169"/>
    <cellStyle name="Акцент1 3 17 2" xfId="23170"/>
    <cellStyle name="Акцент1 3 18" xfId="23171"/>
    <cellStyle name="Акцент1 3 18 2" xfId="23172"/>
    <cellStyle name="Акцент1 3 19" xfId="23173"/>
    <cellStyle name="Акцент1 3 19 2" xfId="23174"/>
    <cellStyle name="Акцент1 3 2" xfId="23175"/>
    <cellStyle name="Акцент1 3 2 2" xfId="23176"/>
    <cellStyle name="Акцент1 3 20" xfId="23177"/>
    <cellStyle name="Акцент1 3 20 2" xfId="23178"/>
    <cellStyle name="Акцент1 3 21" xfId="23179"/>
    <cellStyle name="Акцент1 3 21 2" xfId="23180"/>
    <cellStyle name="Акцент1 3 22" xfId="23181"/>
    <cellStyle name="Акцент1 3 22 2" xfId="23182"/>
    <cellStyle name="Акцент1 3 23" xfId="23183"/>
    <cellStyle name="Акцент1 3 23 2" xfId="23184"/>
    <cellStyle name="Акцент1 3 24" xfId="23185"/>
    <cellStyle name="Акцент1 3 3" xfId="23186"/>
    <cellStyle name="Акцент1 3 3 2" xfId="23187"/>
    <cellStyle name="Акцент1 3 4" xfId="23188"/>
    <cellStyle name="Акцент1 3 4 2" xfId="23189"/>
    <cellStyle name="Акцент1 3 5" xfId="23190"/>
    <cellStyle name="Акцент1 3 5 2" xfId="23191"/>
    <cellStyle name="Акцент1 3 6" xfId="23192"/>
    <cellStyle name="Акцент1 3 6 2" xfId="23193"/>
    <cellStyle name="Акцент1 3 7" xfId="23194"/>
    <cellStyle name="Акцент1 3 7 2" xfId="23195"/>
    <cellStyle name="Акцент1 3 8" xfId="23196"/>
    <cellStyle name="Акцент1 3 8 2" xfId="23197"/>
    <cellStyle name="Акцент1 3 9" xfId="23198"/>
    <cellStyle name="Акцент1 3 9 2" xfId="23199"/>
    <cellStyle name="Акцент1 4" xfId="23200"/>
    <cellStyle name="Акцент1 4 2" xfId="23201"/>
    <cellStyle name="Акцент1 5" xfId="23202"/>
    <cellStyle name="Акцент1 5 2" xfId="23203"/>
    <cellStyle name="Акцент1 6" xfId="23204"/>
    <cellStyle name="Акцент1 6 2" xfId="23205"/>
    <cellStyle name="Акцент1 7" xfId="23206"/>
    <cellStyle name="Акцент1 8" xfId="23207"/>
    <cellStyle name="Акцент2 2" xfId="23208"/>
    <cellStyle name="Акцент2 2 10" xfId="23209"/>
    <cellStyle name="Акцент2 2 10 2" xfId="23210"/>
    <cellStyle name="Акцент2 2 11" xfId="23211"/>
    <cellStyle name="Акцент2 2 11 2" xfId="23212"/>
    <cellStyle name="Акцент2 2 12" xfId="23213"/>
    <cellStyle name="Акцент2 2 12 2" xfId="23214"/>
    <cellStyle name="Акцент2 2 13" xfId="23215"/>
    <cellStyle name="Акцент2 2 13 2" xfId="23216"/>
    <cellStyle name="Акцент2 2 14" xfId="23217"/>
    <cellStyle name="Акцент2 2 14 2" xfId="23218"/>
    <cellStyle name="Акцент2 2 15" xfId="23219"/>
    <cellStyle name="Акцент2 2 15 2" xfId="23220"/>
    <cellStyle name="Акцент2 2 16" xfId="23221"/>
    <cellStyle name="Акцент2 2 16 2" xfId="23222"/>
    <cellStyle name="Акцент2 2 17" xfId="23223"/>
    <cellStyle name="Акцент2 2 17 2" xfId="23224"/>
    <cellStyle name="Акцент2 2 18" xfId="23225"/>
    <cellStyle name="Акцент2 2 18 2" xfId="23226"/>
    <cellStyle name="Акцент2 2 19" xfId="23227"/>
    <cellStyle name="Акцент2 2 19 2" xfId="23228"/>
    <cellStyle name="Акцент2 2 2" xfId="23229"/>
    <cellStyle name="Акцент2 2 2 2" xfId="23230"/>
    <cellStyle name="Акцент2 2 20" xfId="23231"/>
    <cellStyle name="Акцент2 2 20 2" xfId="23232"/>
    <cellStyle name="Акцент2 2 21" xfId="23233"/>
    <cellStyle name="Акцент2 2 21 2" xfId="23234"/>
    <cellStyle name="Акцент2 2 22" xfId="23235"/>
    <cellStyle name="Акцент2 2 22 2" xfId="23236"/>
    <cellStyle name="Акцент2 2 23" xfId="23237"/>
    <cellStyle name="Акцент2 2 23 2" xfId="23238"/>
    <cellStyle name="Акцент2 2 24" xfId="23239"/>
    <cellStyle name="Акцент2 2 3" xfId="23240"/>
    <cellStyle name="Акцент2 2 3 2" xfId="23241"/>
    <cellStyle name="Акцент2 2 4" xfId="23242"/>
    <cellStyle name="Акцент2 2 4 2" xfId="23243"/>
    <cellStyle name="Акцент2 2 5" xfId="23244"/>
    <cellStyle name="Акцент2 2 5 2" xfId="23245"/>
    <cellStyle name="Акцент2 2 6" xfId="23246"/>
    <cellStyle name="Акцент2 2 6 2" xfId="23247"/>
    <cellStyle name="Акцент2 2 7" xfId="23248"/>
    <cellStyle name="Акцент2 2 7 2" xfId="23249"/>
    <cellStyle name="Акцент2 2 8" xfId="23250"/>
    <cellStyle name="Акцент2 2 8 2" xfId="23251"/>
    <cellStyle name="Акцент2 2 9" xfId="23252"/>
    <cellStyle name="Акцент2 2 9 2" xfId="23253"/>
    <cellStyle name="Акцент2 3" xfId="23254"/>
    <cellStyle name="Акцент2 3 10" xfId="23255"/>
    <cellStyle name="Акцент2 3 10 2" xfId="23256"/>
    <cellStyle name="Акцент2 3 11" xfId="23257"/>
    <cellStyle name="Акцент2 3 11 2" xfId="23258"/>
    <cellStyle name="Акцент2 3 12" xfId="23259"/>
    <cellStyle name="Акцент2 3 12 2" xfId="23260"/>
    <cellStyle name="Акцент2 3 13" xfId="23261"/>
    <cellStyle name="Акцент2 3 13 2" xfId="23262"/>
    <cellStyle name="Акцент2 3 14" xfId="23263"/>
    <cellStyle name="Акцент2 3 14 2" xfId="23264"/>
    <cellStyle name="Акцент2 3 15" xfId="23265"/>
    <cellStyle name="Акцент2 3 15 2" xfId="23266"/>
    <cellStyle name="Акцент2 3 16" xfId="23267"/>
    <cellStyle name="Акцент2 3 16 2" xfId="23268"/>
    <cellStyle name="Акцент2 3 17" xfId="23269"/>
    <cellStyle name="Акцент2 3 17 2" xfId="23270"/>
    <cellStyle name="Акцент2 3 18" xfId="23271"/>
    <cellStyle name="Акцент2 3 18 2" xfId="23272"/>
    <cellStyle name="Акцент2 3 19" xfId="23273"/>
    <cellStyle name="Акцент2 3 19 2" xfId="23274"/>
    <cellStyle name="Акцент2 3 2" xfId="23275"/>
    <cellStyle name="Акцент2 3 2 2" xfId="23276"/>
    <cellStyle name="Акцент2 3 20" xfId="23277"/>
    <cellStyle name="Акцент2 3 20 2" xfId="23278"/>
    <cellStyle name="Акцент2 3 21" xfId="23279"/>
    <cellStyle name="Акцент2 3 21 2" xfId="23280"/>
    <cellStyle name="Акцент2 3 22" xfId="23281"/>
    <cellStyle name="Акцент2 3 22 2" xfId="23282"/>
    <cellStyle name="Акцент2 3 23" xfId="23283"/>
    <cellStyle name="Акцент2 3 23 2" xfId="23284"/>
    <cellStyle name="Акцент2 3 24" xfId="23285"/>
    <cellStyle name="Акцент2 3 3" xfId="23286"/>
    <cellStyle name="Акцент2 3 3 2" xfId="23287"/>
    <cellStyle name="Акцент2 3 4" xfId="23288"/>
    <cellStyle name="Акцент2 3 4 2" xfId="23289"/>
    <cellStyle name="Акцент2 3 5" xfId="23290"/>
    <cellStyle name="Акцент2 3 5 2" xfId="23291"/>
    <cellStyle name="Акцент2 3 6" xfId="23292"/>
    <cellStyle name="Акцент2 3 6 2" xfId="23293"/>
    <cellStyle name="Акцент2 3 7" xfId="23294"/>
    <cellStyle name="Акцент2 3 7 2" xfId="23295"/>
    <cellStyle name="Акцент2 3 8" xfId="23296"/>
    <cellStyle name="Акцент2 3 8 2" xfId="23297"/>
    <cellStyle name="Акцент2 3 9" xfId="23298"/>
    <cellStyle name="Акцент2 3 9 2" xfId="23299"/>
    <cellStyle name="Акцент2 4" xfId="23300"/>
    <cellStyle name="Акцент2 4 2" xfId="23301"/>
    <cellStyle name="Акцент2 5" xfId="23302"/>
    <cellStyle name="Акцент2 5 2" xfId="23303"/>
    <cellStyle name="Акцент2 6" xfId="23304"/>
    <cellStyle name="Акцент2 6 2" xfId="23305"/>
    <cellStyle name="Акцент2 7" xfId="23306"/>
    <cellStyle name="Акцент2 8" xfId="23307"/>
    <cellStyle name="Акцент3 2" xfId="23308"/>
    <cellStyle name="Акцент3 2 10" xfId="23309"/>
    <cellStyle name="Акцент3 2 10 2" xfId="23310"/>
    <cellStyle name="Акцент3 2 11" xfId="23311"/>
    <cellStyle name="Акцент3 2 11 2" xfId="23312"/>
    <cellStyle name="Акцент3 2 12" xfId="23313"/>
    <cellStyle name="Акцент3 2 12 2" xfId="23314"/>
    <cellStyle name="Акцент3 2 13" xfId="23315"/>
    <cellStyle name="Акцент3 2 13 2" xfId="23316"/>
    <cellStyle name="Акцент3 2 14" xfId="23317"/>
    <cellStyle name="Акцент3 2 14 2" xfId="23318"/>
    <cellStyle name="Акцент3 2 15" xfId="23319"/>
    <cellStyle name="Акцент3 2 15 2" xfId="23320"/>
    <cellStyle name="Акцент3 2 16" xfId="23321"/>
    <cellStyle name="Акцент3 2 16 2" xfId="23322"/>
    <cellStyle name="Акцент3 2 17" xfId="23323"/>
    <cellStyle name="Акцент3 2 17 2" xfId="23324"/>
    <cellStyle name="Акцент3 2 18" xfId="23325"/>
    <cellStyle name="Акцент3 2 18 2" xfId="23326"/>
    <cellStyle name="Акцент3 2 19" xfId="23327"/>
    <cellStyle name="Акцент3 2 19 2" xfId="23328"/>
    <cellStyle name="Акцент3 2 2" xfId="23329"/>
    <cellStyle name="Акцент3 2 2 2" xfId="23330"/>
    <cellStyle name="Акцент3 2 20" xfId="23331"/>
    <cellStyle name="Акцент3 2 20 2" xfId="23332"/>
    <cellStyle name="Акцент3 2 21" xfId="23333"/>
    <cellStyle name="Акцент3 2 21 2" xfId="23334"/>
    <cellStyle name="Акцент3 2 22" xfId="23335"/>
    <cellStyle name="Акцент3 2 22 2" xfId="23336"/>
    <cellStyle name="Акцент3 2 23" xfId="23337"/>
    <cellStyle name="Акцент3 2 23 2" xfId="23338"/>
    <cellStyle name="Акцент3 2 24" xfId="23339"/>
    <cellStyle name="Акцент3 2 3" xfId="23340"/>
    <cellStyle name="Акцент3 2 3 2" xfId="23341"/>
    <cellStyle name="Акцент3 2 4" xfId="23342"/>
    <cellStyle name="Акцент3 2 4 2" xfId="23343"/>
    <cellStyle name="Акцент3 2 5" xfId="23344"/>
    <cellStyle name="Акцент3 2 5 2" xfId="23345"/>
    <cellStyle name="Акцент3 2 6" xfId="23346"/>
    <cellStyle name="Акцент3 2 6 2" xfId="23347"/>
    <cellStyle name="Акцент3 2 7" xfId="23348"/>
    <cellStyle name="Акцент3 2 7 2" xfId="23349"/>
    <cellStyle name="Акцент3 2 8" xfId="23350"/>
    <cellStyle name="Акцент3 2 8 2" xfId="23351"/>
    <cellStyle name="Акцент3 2 9" xfId="23352"/>
    <cellStyle name="Акцент3 2 9 2" xfId="23353"/>
    <cellStyle name="Акцент3 3" xfId="23354"/>
    <cellStyle name="Акцент3 3 10" xfId="23355"/>
    <cellStyle name="Акцент3 3 10 2" xfId="23356"/>
    <cellStyle name="Акцент3 3 11" xfId="23357"/>
    <cellStyle name="Акцент3 3 11 2" xfId="23358"/>
    <cellStyle name="Акцент3 3 12" xfId="23359"/>
    <cellStyle name="Акцент3 3 12 2" xfId="23360"/>
    <cellStyle name="Акцент3 3 13" xfId="23361"/>
    <cellStyle name="Акцент3 3 13 2" xfId="23362"/>
    <cellStyle name="Акцент3 3 14" xfId="23363"/>
    <cellStyle name="Акцент3 3 14 2" xfId="23364"/>
    <cellStyle name="Акцент3 3 15" xfId="23365"/>
    <cellStyle name="Акцент3 3 15 2" xfId="23366"/>
    <cellStyle name="Акцент3 3 16" xfId="23367"/>
    <cellStyle name="Акцент3 3 16 2" xfId="23368"/>
    <cellStyle name="Акцент3 3 17" xfId="23369"/>
    <cellStyle name="Акцент3 3 17 2" xfId="23370"/>
    <cellStyle name="Акцент3 3 18" xfId="23371"/>
    <cellStyle name="Акцент3 3 18 2" xfId="23372"/>
    <cellStyle name="Акцент3 3 19" xfId="23373"/>
    <cellStyle name="Акцент3 3 19 2" xfId="23374"/>
    <cellStyle name="Акцент3 3 2" xfId="23375"/>
    <cellStyle name="Акцент3 3 2 2" xfId="23376"/>
    <cellStyle name="Акцент3 3 20" xfId="23377"/>
    <cellStyle name="Акцент3 3 20 2" xfId="23378"/>
    <cellStyle name="Акцент3 3 21" xfId="23379"/>
    <cellStyle name="Акцент3 3 21 2" xfId="23380"/>
    <cellStyle name="Акцент3 3 22" xfId="23381"/>
    <cellStyle name="Акцент3 3 22 2" xfId="23382"/>
    <cellStyle name="Акцент3 3 23" xfId="23383"/>
    <cellStyle name="Акцент3 3 23 2" xfId="23384"/>
    <cellStyle name="Акцент3 3 24" xfId="23385"/>
    <cellStyle name="Акцент3 3 3" xfId="23386"/>
    <cellStyle name="Акцент3 3 3 2" xfId="23387"/>
    <cellStyle name="Акцент3 3 4" xfId="23388"/>
    <cellStyle name="Акцент3 3 4 2" xfId="23389"/>
    <cellStyle name="Акцент3 3 5" xfId="23390"/>
    <cellStyle name="Акцент3 3 5 2" xfId="23391"/>
    <cellStyle name="Акцент3 3 6" xfId="23392"/>
    <cellStyle name="Акцент3 3 6 2" xfId="23393"/>
    <cellStyle name="Акцент3 3 7" xfId="23394"/>
    <cellStyle name="Акцент3 3 7 2" xfId="23395"/>
    <cellStyle name="Акцент3 3 8" xfId="23396"/>
    <cellStyle name="Акцент3 3 8 2" xfId="23397"/>
    <cellStyle name="Акцент3 3 9" xfId="23398"/>
    <cellStyle name="Акцент3 3 9 2" xfId="23399"/>
    <cellStyle name="Акцент3 4" xfId="23400"/>
    <cellStyle name="Акцент3 4 2" xfId="23401"/>
    <cellStyle name="Акцент3 5" xfId="23402"/>
    <cellStyle name="Акцент3 5 2" xfId="23403"/>
    <cellStyle name="Акцент3 6" xfId="23404"/>
    <cellStyle name="Акцент3 6 2" xfId="23405"/>
    <cellStyle name="Акцент3 7" xfId="23406"/>
    <cellStyle name="Акцент3 8" xfId="23407"/>
    <cellStyle name="Акцент4 2" xfId="23408"/>
    <cellStyle name="Акцент4 2 10" xfId="23409"/>
    <cellStyle name="Акцент4 2 10 2" xfId="23410"/>
    <cellStyle name="Акцент4 2 11" xfId="23411"/>
    <cellStyle name="Акцент4 2 11 2" xfId="23412"/>
    <cellStyle name="Акцент4 2 12" xfId="23413"/>
    <cellStyle name="Акцент4 2 12 2" xfId="23414"/>
    <cellStyle name="Акцент4 2 13" xfId="23415"/>
    <cellStyle name="Акцент4 2 13 2" xfId="23416"/>
    <cellStyle name="Акцент4 2 14" xfId="23417"/>
    <cellStyle name="Акцент4 2 14 2" xfId="23418"/>
    <cellStyle name="Акцент4 2 15" xfId="23419"/>
    <cellStyle name="Акцент4 2 15 2" xfId="23420"/>
    <cellStyle name="Акцент4 2 16" xfId="23421"/>
    <cellStyle name="Акцент4 2 16 2" xfId="23422"/>
    <cellStyle name="Акцент4 2 17" xfId="23423"/>
    <cellStyle name="Акцент4 2 17 2" xfId="23424"/>
    <cellStyle name="Акцент4 2 18" xfId="23425"/>
    <cellStyle name="Акцент4 2 18 2" xfId="23426"/>
    <cellStyle name="Акцент4 2 19" xfId="23427"/>
    <cellStyle name="Акцент4 2 19 2" xfId="23428"/>
    <cellStyle name="Акцент4 2 2" xfId="23429"/>
    <cellStyle name="Акцент4 2 2 2" xfId="23430"/>
    <cellStyle name="Акцент4 2 20" xfId="23431"/>
    <cellStyle name="Акцент4 2 20 2" xfId="23432"/>
    <cellStyle name="Акцент4 2 21" xfId="23433"/>
    <cellStyle name="Акцент4 2 21 2" xfId="23434"/>
    <cellStyle name="Акцент4 2 22" xfId="23435"/>
    <cellStyle name="Акцент4 2 22 2" xfId="23436"/>
    <cellStyle name="Акцент4 2 23" xfId="23437"/>
    <cellStyle name="Акцент4 2 23 2" xfId="23438"/>
    <cellStyle name="Акцент4 2 24" xfId="23439"/>
    <cellStyle name="Акцент4 2 3" xfId="23440"/>
    <cellStyle name="Акцент4 2 3 2" xfId="23441"/>
    <cellStyle name="Акцент4 2 4" xfId="23442"/>
    <cellStyle name="Акцент4 2 4 2" xfId="23443"/>
    <cellStyle name="Акцент4 2 5" xfId="23444"/>
    <cellStyle name="Акцент4 2 5 2" xfId="23445"/>
    <cellStyle name="Акцент4 2 6" xfId="23446"/>
    <cellStyle name="Акцент4 2 6 2" xfId="23447"/>
    <cellStyle name="Акцент4 2 7" xfId="23448"/>
    <cellStyle name="Акцент4 2 7 2" xfId="23449"/>
    <cellStyle name="Акцент4 2 8" xfId="23450"/>
    <cellStyle name="Акцент4 2 8 2" xfId="23451"/>
    <cellStyle name="Акцент4 2 9" xfId="23452"/>
    <cellStyle name="Акцент4 2 9 2" xfId="23453"/>
    <cellStyle name="Акцент4 3" xfId="23454"/>
    <cellStyle name="Акцент4 3 10" xfId="23455"/>
    <cellStyle name="Акцент4 3 10 2" xfId="23456"/>
    <cellStyle name="Акцент4 3 11" xfId="23457"/>
    <cellStyle name="Акцент4 3 11 2" xfId="23458"/>
    <cellStyle name="Акцент4 3 12" xfId="23459"/>
    <cellStyle name="Акцент4 3 12 2" xfId="23460"/>
    <cellStyle name="Акцент4 3 13" xfId="23461"/>
    <cellStyle name="Акцент4 3 13 2" xfId="23462"/>
    <cellStyle name="Акцент4 3 14" xfId="23463"/>
    <cellStyle name="Акцент4 3 14 2" xfId="23464"/>
    <cellStyle name="Акцент4 3 15" xfId="23465"/>
    <cellStyle name="Акцент4 3 15 2" xfId="23466"/>
    <cellStyle name="Акцент4 3 16" xfId="23467"/>
    <cellStyle name="Акцент4 3 16 2" xfId="23468"/>
    <cellStyle name="Акцент4 3 17" xfId="23469"/>
    <cellStyle name="Акцент4 3 17 2" xfId="23470"/>
    <cellStyle name="Акцент4 3 18" xfId="23471"/>
    <cellStyle name="Акцент4 3 18 2" xfId="23472"/>
    <cellStyle name="Акцент4 3 19" xfId="23473"/>
    <cellStyle name="Акцент4 3 19 2" xfId="23474"/>
    <cellStyle name="Акцент4 3 2" xfId="23475"/>
    <cellStyle name="Акцент4 3 2 2" xfId="23476"/>
    <cellStyle name="Акцент4 3 20" xfId="23477"/>
    <cellStyle name="Акцент4 3 20 2" xfId="23478"/>
    <cellStyle name="Акцент4 3 21" xfId="23479"/>
    <cellStyle name="Акцент4 3 21 2" xfId="23480"/>
    <cellStyle name="Акцент4 3 22" xfId="23481"/>
    <cellStyle name="Акцент4 3 22 2" xfId="23482"/>
    <cellStyle name="Акцент4 3 23" xfId="23483"/>
    <cellStyle name="Акцент4 3 23 2" xfId="23484"/>
    <cellStyle name="Акцент4 3 24" xfId="23485"/>
    <cellStyle name="Акцент4 3 3" xfId="23486"/>
    <cellStyle name="Акцент4 3 3 2" xfId="23487"/>
    <cellStyle name="Акцент4 3 4" xfId="23488"/>
    <cellStyle name="Акцент4 3 4 2" xfId="23489"/>
    <cellStyle name="Акцент4 3 5" xfId="23490"/>
    <cellStyle name="Акцент4 3 5 2" xfId="23491"/>
    <cellStyle name="Акцент4 3 6" xfId="23492"/>
    <cellStyle name="Акцент4 3 6 2" xfId="23493"/>
    <cellStyle name="Акцент4 3 7" xfId="23494"/>
    <cellStyle name="Акцент4 3 7 2" xfId="23495"/>
    <cellStyle name="Акцент4 3 8" xfId="23496"/>
    <cellStyle name="Акцент4 3 8 2" xfId="23497"/>
    <cellStyle name="Акцент4 3 9" xfId="23498"/>
    <cellStyle name="Акцент4 3 9 2" xfId="23499"/>
    <cellStyle name="Акцент4 4" xfId="23500"/>
    <cellStyle name="Акцент4 4 2" xfId="23501"/>
    <cellStyle name="Акцент4 5" xfId="23502"/>
    <cellStyle name="Акцент4 5 2" xfId="23503"/>
    <cellStyle name="Акцент4 6" xfId="23504"/>
    <cellStyle name="Акцент4 6 2" xfId="23505"/>
    <cellStyle name="Акцент4 7" xfId="23506"/>
    <cellStyle name="Акцент4 8" xfId="23507"/>
    <cellStyle name="Акцент5 2" xfId="23508"/>
    <cellStyle name="Акцент5 2 10" xfId="23509"/>
    <cellStyle name="Акцент5 2 10 2" xfId="23510"/>
    <cellStyle name="Акцент5 2 11" xfId="23511"/>
    <cellStyle name="Акцент5 2 11 2" xfId="23512"/>
    <cellStyle name="Акцент5 2 12" xfId="23513"/>
    <cellStyle name="Акцент5 2 12 2" xfId="23514"/>
    <cellStyle name="Акцент5 2 13" xfId="23515"/>
    <cellStyle name="Акцент5 2 13 2" xfId="23516"/>
    <cellStyle name="Акцент5 2 14" xfId="23517"/>
    <cellStyle name="Акцент5 2 14 2" xfId="23518"/>
    <cellStyle name="Акцент5 2 15" xfId="23519"/>
    <cellStyle name="Акцент5 2 15 2" xfId="23520"/>
    <cellStyle name="Акцент5 2 16" xfId="23521"/>
    <cellStyle name="Акцент5 2 16 2" xfId="23522"/>
    <cellStyle name="Акцент5 2 17" xfId="23523"/>
    <cellStyle name="Акцент5 2 17 2" xfId="23524"/>
    <cellStyle name="Акцент5 2 18" xfId="23525"/>
    <cellStyle name="Акцент5 2 18 2" xfId="23526"/>
    <cellStyle name="Акцент5 2 19" xfId="23527"/>
    <cellStyle name="Акцент5 2 19 2" xfId="23528"/>
    <cellStyle name="Акцент5 2 2" xfId="23529"/>
    <cellStyle name="Акцент5 2 2 2" xfId="23530"/>
    <cellStyle name="Акцент5 2 20" xfId="23531"/>
    <cellStyle name="Акцент5 2 20 2" xfId="23532"/>
    <cellStyle name="Акцент5 2 21" xfId="23533"/>
    <cellStyle name="Акцент5 2 21 2" xfId="23534"/>
    <cellStyle name="Акцент5 2 22" xfId="23535"/>
    <cellStyle name="Акцент5 2 22 2" xfId="23536"/>
    <cellStyle name="Акцент5 2 23" xfId="23537"/>
    <cellStyle name="Акцент5 2 23 2" xfId="23538"/>
    <cellStyle name="Акцент5 2 24" xfId="23539"/>
    <cellStyle name="Акцент5 2 3" xfId="23540"/>
    <cellStyle name="Акцент5 2 3 2" xfId="23541"/>
    <cellStyle name="Акцент5 2 4" xfId="23542"/>
    <cellStyle name="Акцент5 2 4 2" xfId="23543"/>
    <cellStyle name="Акцент5 2 5" xfId="23544"/>
    <cellStyle name="Акцент5 2 5 2" xfId="23545"/>
    <cellStyle name="Акцент5 2 6" xfId="23546"/>
    <cellStyle name="Акцент5 2 6 2" xfId="23547"/>
    <cellStyle name="Акцент5 2 7" xfId="23548"/>
    <cellStyle name="Акцент5 2 7 2" xfId="23549"/>
    <cellStyle name="Акцент5 2 8" xfId="23550"/>
    <cellStyle name="Акцент5 2 8 2" xfId="23551"/>
    <cellStyle name="Акцент5 2 9" xfId="23552"/>
    <cellStyle name="Акцент5 2 9 2" xfId="23553"/>
    <cellStyle name="Акцент5 3" xfId="23554"/>
    <cellStyle name="Акцент5 3 10" xfId="23555"/>
    <cellStyle name="Акцент5 3 10 2" xfId="23556"/>
    <cellStyle name="Акцент5 3 11" xfId="23557"/>
    <cellStyle name="Акцент5 3 11 2" xfId="23558"/>
    <cellStyle name="Акцент5 3 12" xfId="23559"/>
    <cellStyle name="Акцент5 3 12 2" xfId="23560"/>
    <cellStyle name="Акцент5 3 13" xfId="23561"/>
    <cellStyle name="Акцент5 3 13 2" xfId="23562"/>
    <cellStyle name="Акцент5 3 14" xfId="23563"/>
    <cellStyle name="Акцент5 3 14 2" xfId="23564"/>
    <cellStyle name="Акцент5 3 15" xfId="23565"/>
    <cellStyle name="Акцент5 3 15 2" xfId="23566"/>
    <cellStyle name="Акцент5 3 16" xfId="23567"/>
    <cellStyle name="Акцент5 3 16 2" xfId="23568"/>
    <cellStyle name="Акцент5 3 17" xfId="23569"/>
    <cellStyle name="Акцент5 3 17 2" xfId="23570"/>
    <cellStyle name="Акцент5 3 18" xfId="23571"/>
    <cellStyle name="Акцент5 3 18 2" xfId="23572"/>
    <cellStyle name="Акцент5 3 19" xfId="23573"/>
    <cellStyle name="Акцент5 3 19 2" xfId="23574"/>
    <cellStyle name="Акцент5 3 2" xfId="23575"/>
    <cellStyle name="Акцент5 3 2 2" xfId="23576"/>
    <cellStyle name="Акцент5 3 20" xfId="23577"/>
    <cellStyle name="Акцент5 3 20 2" xfId="23578"/>
    <cellStyle name="Акцент5 3 21" xfId="23579"/>
    <cellStyle name="Акцент5 3 21 2" xfId="23580"/>
    <cellStyle name="Акцент5 3 22" xfId="23581"/>
    <cellStyle name="Акцент5 3 22 2" xfId="23582"/>
    <cellStyle name="Акцент5 3 23" xfId="23583"/>
    <cellStyle name="Акцент5 3 23 2" xfId="23584"/>
    <cellStyle name="Акцент5 3 24" xfId="23585"/>
    <cellStyle name="Акцент5 3 3" xfId="23586"/>
    <cellStyle name="Акцент5 3 3 2" xfId="23587"/>
    <cellStyle name="Акцент5 3 4" xfId="23588"/>
    <cellStyle name="Акцент5 3 4 2" xfId="23589"/>
    <cellStyle name="Акцент5 3 5" xfId="23590"/>
    <cellStyle name="Акцент5 3 5 2" xfId="23591"/>
    <cellStyle name="Акцент5 3 6" xfId="23592"/>
    <cellStyle name="Акцент5 3 6 2" xfId="23593"/>
    <cellStyle name="Акцент5 3 7" xfId="23594"/>
    <cellStyle name="Акцент5 3 7 2" xfId="23595"/>
    <cellStyle name="Акцент5 3 8" xfId="23596"/>
    <cellStyle name="Акцент5 3 8 2" xfId="23597"/>
    <cellStyle name="Акцент5 3 9" xfId="23598"/>
    <cellStyle name="Акцент5 3 9 2" xfId="23599"/>
    <cellStyle name="Акцент5 4" xfId="23600"/>
    <cellStyle name="Акцент5 4 2" xfId="23601"/>
    <cellStyle name="Акцент5 5" xfId="23602"/>
    <cellStyle name="Акцент5 5 2" xfId="23603"/>
    <cellStyle name="Акцент5 6" xfId="23604"/>
    <cellStyle name="Акцент5 6 2" xfId="23605"/>
    <cellStyle name="Акцент5 7" xfId="23606"/>
    <cellStyle name="Акцент5 8" xfId="23607"/>
    <cellStyle name="Акцент6 2" xfId="23608"/>
    <cellStyle name="Акцент6 2 10" xfId="23609"/>
    <cellStyle name="Акцент6 2 10 2" xfId="23610"/>
    <cellStyle name="Акцент6 2 11" xfId="23611"/>
    <cellStyle name="Акцент6 2 11 2" xfId="23612"/>
    <cellStyle name="Акцент6 2 12" xfId="23613"/>
    <cellStyle name="Акцент6 2 12 2" xfId="23614"/>
    <cellStyle name="Акцент6 2 13" xfId="23615"/>
    <cellStyle name="Акцент6 2 13 2" xfId="23616"/>
    <cellStyle name="Акцент6 2 14" xfId="23617"/>
    <cellStyle name="Акцент6 2 14 2" xfId="23618"/>
    <cellStyle name="Акцент6 2 15" xfId="23619"/>
    <cellStyle name="Акцент6 2 15 2" xfId="23620"/>
    <cellStyle name="Акцент6 2 16" xfId="23621"/>
    <cellStyle name="Акцент6 2 16 2" xfId="23622"/>
    <cellStyle name="Акцент6 2 17" xfId="23623"/>
    <cellStyle name="Акцент6 2 17 2" xfId="23624"/>
    <cellStyle name="Акцент6 2 18" xfId="23625"/>
    <cellStyle name="Акцент6 2 18 2" xfId="23626"/>
    <cellStyle name="Акцент6 2 19" xfId="23627"/>
    <cellStyle name="Акцент6 2 19 2" xfId="23628"/>
    <cellStyle name="Акцент6 2 2" xfId="23629"/>
    <cellStyle name="Акцент6 2 2 2" xfId="23630"/>
    <cellStyle name="Акцент6 2 20" xfId="23631"/>
    <cellStyle name="Акцент6 2 20 2" xfId="23632"/>
    <cellStyle name="Акцент6 2 21" xfId="23633"/>
    <cellStyle name="Акцент6 2 21 2" xfId="23634"/>
    <cellStyle name="Акцент6 2 22" xfId="23635"/>
    <cellStyle name="Акцент6 2 22 2" xfId="23636"/>
    <cellStyle name="Акцент6 2 23" xfId="23637"/>
    <cellStyle name="Акцент6 2 23 2" xfId="23638"/>
    <cellStyle name="Акцент6 2 24" xfId="23639"/>
    <cellStyle name="Акцент6 2 3" xfId="23640"/>
    <cellStyle name="Акцент6 2 3 2" xfId="23641"/>
    <cellStyle name="Акцент6 2 4" xfId="23642"/>
    <cellStyle name="Акцент6 2 4 2" xfId="23643"/>
    <cellStyle name="Акцент6 2 5" xfId="23644"/>
    <cellStyle name="Акцент6 2 5 2" xfId="23645"/>
    <cellStyle name="Акцент6 2 6" xfId="23646"/>
    <cellStyle name="Акцент6 2 6 2" xfId="23647"/>
    <cellStyle name="Акцент6 2 7" xfId="23648"/>
    <cellStyle name="Акцент6 2 7 2" xfId="23649"/>
    <cellStyle name="Акцент6 2 8" xfId="23650"/>
    <cellStyle name="Акцент6 2 8 2" xfId="23651"/>
    <cellStyle name="Акцент6 2 9" xfId="23652"/>
    <cellStyle name="Акцент6 2 9 2" xfId="23653"/>
    <cellStyle name="Акцент6 3" xfId="23654"/>
    <cellStyle name="Акцент6 3 10" xfId="23655"/>
    <cellStyle name="Акцент6 3 10 2" xfId="23656"/>
    <cellStyle name="Акцент6 3 11" xfId="23657"/>
    <cellStyle name="Акцент6 3 11 2" xfId="23658"/>
    <cellStyle name="Акцент6 3 12" xfId="23659"/>
    <cellStyle name="Акцент6 3 12 2" xfId="23660"/>
    <cellStyle name="Акцент6 3 13" xfId="23661"/>
    <cellStyle name="Акцент6 3 13 2" xfId="23662"/>
    <cellStyle name="Акцент6 3 14" xfId="23663"/>
    <cellStyle name="Акцент6 3 14 2" xfId="23664"/>
    <cellStyle name="Акцент6 3 15" xfId="23665"/>
    <cellStyle name="Акцент6 3 15 2" xfId="23666"/>
    <cellStyle name="Акцент6 3 16" xfId="23667"/>
    <cellStyle name="Акцент6 3 16 2" xfId="23668"/>
    <cellStyle name="Акцент6 3 17" xfId="23669"/>
    <cellStyle name="Акцент6 3 17 2" xfId="23670"/>
    <cellStyle name="Акцент6 3 18" xfId="23671"/>
    <cellStyle name="Акцент6 3 18 2" xfId="23672"/>
    <cellStyle name="Акцент6 3 19" xfId="23673"/>
    <cellStyle name="Акцент6 3 19 2" xfId="23674"/>
    <cellStyle name="Акцент6 3 2" xfId="23675"/>
    <cellStyle name="Акцент6 3 2 2" xfId="23676"/>
    <cellStyle name="Акцент6 3 20" xfId="23677"/>
    <cellStyle name="Акцент6 3 20 2" xfId="23678"/>
    <cellStyle name="Акцент6 3 21" xfId="23679"/>
    <cellStyle name="Акцент6 3 21 2" xfId="23680"/>
    <cellStyle name="Акцент6 3 22" xfId="23681"/>
    <cellStyle name="Акцент6 3 22 2" xfId="23682"/>
    <cellStyle name="Акцент6 3 23" xfId="23683"/>
    <cellStyle name="Акцент6 3 23 2" xfId="23684"/>
    <cellStyle name="Акцент6 3 24" xfId="23685"/>
    <cellStyle name="Акцент6 3 3" xfId="23686"/>
    <cellStyle name="Акцент6 3 3 2" xfId="23687"/>
    <cellStyle name="Акцент6 3 4" xfId="23688"/>
    <cellStyle name="Акцент6 3 4 2" xfId="23689"/>
    <cellStyle name="Акцент6 3 5" xfId="23690"/>
    <cellStyle name="Акцент6 3 5 2" xfId="23691"/>
    <cellStyle name="Акцент6 3 6" xfId="23692"/>
    <cellStyle name="Акцент6 3 6 2" xfId="23693"/>
    <cellStyle name="Акцент6 3 7" xfId="23694"/>
    <cellStyle name="Акцент6 3 7 2" xfId="23695"/>
    <cellStyle name="Акцент6 3 8" xfId="23696"/>
    <cellStyle name="Акцент6 3 8 2" xfId="23697"/>
    <cellStyle name="Акцент6 3 9" xfId="23698"/>
    <cellStyle name="Акцент6 3 9 2" xfId="23699"/>
    <cellStyle name="Акцент6 4" xfId="23700"/>
    <cellStyle name="Акцент6 4 2" xfId="23701"/>
    <cellStyle name="Акцент6 5" xfId="23702"/>
    <cellStyle name="Акцент6 5 2" xfId="23703"/>
    <cellStyle name="Акцент6 6" xfId="23704"/>
    <cellStyle name="Акцент6 6 2" xfId="23705"/>
    <cellStyle name="Акцент6 7" xfId="23706"/>
    <cellStyle name="Акцент6 8" xfId="23707"/>
    <cellStyle name="Беззащитный" xfId="23708"/>
    <cellStyle name="Беззащитный 2" xfId="23709"/>
    <cellStyle name="Ввод  2" xfId="23710"/>
    <cellStyle name="Ввод  2 10" xfId="23711"/>
    <cellStyle name="Ввод  2 10 2" xfId="23712"/>
    <cellStyle name="Ввод  2 11" xfId="23713"/>
    <cellStyle name="Ввод  2 11 2" xfId="23714"/>
    <cellStyle name="Ввод  2 12" xfId="23715"/>
    <cellStyle name="Ввод  2 12 2" xfId="23716"/>
    <cellStyle name="Ввод  2 13" xfId="23717"/>
    <cellStyle name="Ввод  2 13 2" xfId="23718"/>
    <cellStyle name="Ввод  2 14" xfId="23719"/>
    <cellStyle name="Ввод  2 14 2" xfId="23720"/>
    <cellStyle name="Ввод  2 15" xfId="23721"/>
    <cellStyle name="Ввод  2 15 2" xfId="23722"/>
    <cellStyle name="Ввод  2 16" xfId="23723"/>
    <cellStyle name="Ввод  2 16 2" xfId="23724"/>
    <cellStyle name="Ввод  2 17" xfId="23725"/>
    <cellStyle name="Ввод  2 17 2" xfId="23726"/>
    <cellStyle name="Ввод  2 18" xfId="23727"/>
    <cellStyle name="Ввод  2 18 2" xfId="23728"/>
    <cellStyle name="Ввод  2 19" xfId="23729"/>
    <cellStyle name="Ввод  2 19 2" xfId="23730"/>
    <cellStyle name="Ввод  2 2" xfId="23731"/>
    <cellStyle name="Ввод  2 2 2" xfId="23732"/>
    <cellStyle name="Ввод  2 20" xfId="23733"/>
    <cellStyle name="Ввод  2 20 2" xfId="23734"/>
    <cellStyle name="Ввод  2 21" xfId="23735"/>
    <cellStyle name="Ввод  2 21 2" xfId="23736"/>
    <cellStyle name="Ввод  2 22" xfId="23737"/>
    <cellStyle name="Ввод  2 22 2" xfId="23738"/>
    <cellStyle name="Ввод  2 23" xfId="23739"/>
    <cellStyle name="Ввод  2 23 2" xfId="23740"/>
    <cellStyle name="Ввод  2 24" xfId="23741"/>
    <cellStyle name="Ввод  2 3" xfId="23742"/>
    <cellStyle name="Ввод  2 3 2" xfId="23743"/>
    <cellStyle name="Ввод  2 4" xfId="23744"/>
    <cellStyle name="Ввод  2 4 2" xfId="23745"/>
    <cellStyle name="Ввод  2 5" xfId="23746"/>
    <cellStyle name="Ввод  2 5 2" xfId="23747"/>
    <cellStyle name="Ввод  2 6" xfId="23748"/>
    <cellStyle name="Ввод  2 6 2" xfId="23749"/>
    <cellStyle name="Ввод  2 7" xfId="23750"/>
    <cellStyle name="Ввод  2 7 2" xfId="23751"/>
    <cellStyle name="Ввод  2 8" xfId="23752"/>
    <cellStyle name="Ввод  2 8 2" xfId="23753"/>
    <cellStyle name="Ввод  2 9" xfId="23754"/>
    <cellStyle name="Ввод  2 9 2" xfId="23755"/>
    <cellStyle name="Ввод  3" xfId="23756"/>
    <cellStyle name="Ввод  3 10" xfId="23757"/>
    <cellStyle name="Ввод  3 10 2" xfId="23758"/>
    <cellStyle name="Ввод  3 11" xfId="23759"/>
    <cellStyle name="Ввод  3 11 2" xfId="23760"/>
    <cellStyle name="Ввод  3 12" xfId="23761"/>
    <cellStyle name="Ввод  3 12 2" xfId="23762"/>
    <cellStyle name="Ввод  3 13" xfId="23763"/>
    <cellStyle name="Ввод  3 13 2" xfId="23764"/>
    <cellStyle name="Ввод  3 14" xfId="23765"/>
    <cellStyle name="Ввод  3 14 2" xfId="23766"/>
    <cellStyle name="Ввод  3 15" xfId="23767"/>
    <cellStyle name="Ввод  3 15 2" xfId="23768"/>
    <cellStyle name="Ввод  3 16" xfId="23769"/>
    <cellStyle name="Ввод  3 16 2" xfId="23770"/>
    <cellStyle name="Ввод  3 17" xfId="23771"/>
    <cellStyle name="Ввод  3 17 2" xfId="23772"/>
    <cellStyle name="Ввод  3 18" xfId="23773"/>
    <cellStyle name="Ввод  3 18 2" xfId="23774"/>
    <cellStyle name="Ввод  3 19" xfId="23775"/>
    <cellStyle name="Ввод  3 19 2" xfId="23776"/>
    <cellStyle name="Ввод  3 2" xfId="23777"/>
    <cellStyle name="Ввод  3 2 2" xfId="23778"/>
    <cellStyle name="Ввод  3 20" xfId="23779"/>
    <cellStyle name="Ввод  3 20 2" xfId="23780"/>
    <cellStyle name="Ввод  3 21" xfId="23781"/>
    <cellStyle name="Ввод  3 21 2" xfId="23782"/>
    <cellStyle name="Ввод  3 22" xfId="23783"/>
    <cellStyle name="Ввод  3 22 2" xfId="23784"/>
    <cellStyle name="Ввод  3 23" xfId="23785"/>
    <cellStyle name="Ввод  3 23 2" xfId="23786"/>
    <cellStyle name="Ввод  3 24" xfId="23787"/>
    <cellStyle name="Ввод  3 3" xfId="23788"/>
    <cellStyle name="Ввод  3 3 2" xfId="23789"/>
    <cellStyle name="Ввод  3 4" xfId="23790"/>
    <cellStyle name="Ввод  3 4 2" xfId="23791"/>
    <cellStyle name="Ввод  3 5" xfId="23792"/>
    <cellStyle name="Ввод  3 5 2" xfId="23793"/>
    <cellStyle name="Ввод  3 6" xfId="23794"/>
    <cellStyle name="Ввод  3 6 2" xfId="23795"/>
    <cellStyle name="Ввод  3 7" xfId="23796"/>
    <cellStyle name="Ввод  3 7 2" xfId="23797"/>
    <cellStyle name="Ввод  3 8" xfId="23798"/>
    <cellStyle name="Ввод  3 8 2" xfId="23799"/>
    <cellStyle name="Ввод  3 9" xfId="23800"/>
    <cellStyle name="Ввод  3 9 2" xfId="23801"/>
    <cellStyle name="Ввод  4" xfId="23802"/>
    <cellStyle name="Ввод  4 2" xfId="23803"/>
    <cellStyle name="Ввод  5" xfId="23804"/>
    <cellStyle name="Ввод  5 2" xfId="23805"/>
    <cellStyle name="Ввод  6" xfId="23806"/>
    <cellStyle name="Ввод  6 2" xfId="23807"/>
    <cellStyle name="Ввод  7" xfId="23808"/>
    <cellStyle name="Ввод  8" xfId="23809"/>
    <cellStyle name="Вывод 2" xfId="23810"/>
    <cellStyle name="Вывод 2 10" xfId="23811"/>
    <cellStyle name="Вывод 2 10 2" xfId="23812"/>
    <cellStyle name="Вывод 2 11" xfId="23813"/>
    <cellStyle name="Вывод 2 11 2" xfId="23814"/>
    <cellStyle name="Вывод 2 12" xfId="23815"/>
    <cellStyle name="Вывод 2 12 2" xfId="23816"/>
    <cellStyle name="Вывод 2 13" xfId="23817"/>
    <cellStyle name="Вывод 2 13 2" xfId="23818"/>
    <cellStyle name="Вывод 2 14" xfId="23819"/>
    <cellStyle name="Вывод 2 14 2" xfId="23820"/>
    <cellStyle name="Вывод 2 15" xfId="23821"/>
    <cellStyle name="Вывод 2 15 2" xfId="23822"/>
    <cellStyle name="Вывод 2 16" xfId="23823"/>
    <cellStyle name="Вывод 2 16 2" xfId="23824"/>
    <cellStyle name="Вывод 2 17" xfId="23825"/>
    <cellStyle name="Вывод 2 17 2" xfId="23826"/>
    <cellStyle name="Вывод 2 18" xfId="23827"/>
    <cellStyle name="Вывод 2 18 2" xfId="23828"/>
    <cellStyle name="Вывод 2 19" xfId="23829"/>
    <cellStyle name="Вывод 2 19 2" xfId="23830"/>
    <cellStyle name="Вывод 2 2" xfId="23831"/>
    <cellStyle name="Вывод 2 2 2" xfId="23832"/>
    <cellStyle name="Вывод 2 20" xfId="23833"/>
    <cellStyle name="Вывод 2 20 2" xfId="23834"/>
    <cellStyle name="Вывод 2 21" xfId="23835"/>
    <cellStyle name="Вывод 2 21 2" xfId="23836"/>
    <cellStyle name="Вывод 2 22" xfId="23837"/>
    <cellStyle name="Вывод 2 22 2" xfId="23838"/>
    <cellStyle name="Вывод 2 23" xfId="23839"/>
    <cellStyle name="Вывод 2 23 2" xfId="23840"/>
    <cellStyle name="Вывод 2 24" xfId="23841"/>
    <cellStyle name="Вывод 2 3" xfId="23842"/>
    <cellStyle name="Вывод 2 3 2" xfId="23843"/>
    <cellStyle name="Вывод 2 4" xfId="23844"/>
    <cellStyle name="Вывод 2 4 2" xfId="23845"/>
    <cellStyle name="Вывод 2 5" xfId="23846"/>
    <cellStyle name="Вывод 2 5 2" xfId="23847"/>
    <cellStyle name="Вывод 2 6" xfId="23848"/>
    <cellStyle name="Вывод 2 6 2" xfId="23849"/>
    <cellStyle name="Вывод 2 7" xfId="23850"/>
    <cellStyle name="Вывод 2 7 2" xfId="23851"/>
    <cellStyle name="Вывод 2 8" xfId="23852"/>
    <cellStyle name="Вывод 2 8 2" xfId="23853"/>
    <cellStyle name="Вывод 2 9" xfId="23854"/>
    <cellStyle name="Вывод 2 9 2" xfId="23855"/>
    <cellStyle name="Вывод 3" xfId="23856"/>
    <cellStyle name="Вывод 3 10" xfId="23857"/>
    <cellStyle name="Вывод 3 10 2" xfId="23858"/>
    <cellStyle name="Вывод 3 11" xfId="23859"/>
    <cellStyle name="Вывод 3 11 2" xfId="23860"/>
    <cellStyle name="Вывод 3 12" xfId="23861"/>
    <cellStyle name="Вывод 3 12 2" xfId="23862"/>
    <cellStyle name="Вывод 3 13" xfId="23863"/>
    <cellStyle name="Вывод 3 13 2" xfId="23864"/>
    <cellStyle name="Вывод 3 14" xfId="23865"/>
    <cellStyle name="Вывод 3 14 2" xfId="23866"/>
    <cellStyle name="Вывод 3 15" xfId="23867"/>
    <cellStyle name="Вывод 3 15 2" xfId="23868"/>
    <cellStyle name="Вывод 3 16" xfId="23869"/>
    <cellStyle name="Вывод 3 16 2" xfId="23870"/>
    <cellStyle name="Вывод 3 17" xfId="23871"/>
    <cellStyle name="Вывод 3 17 2" xfId="23872"/>
    <cellStyle name="Вывод 3 18" xfId="23873"/>
    <cellStyle name="Вывод 3 18 2" xfId="23874"/>
    <cellStyle name="Вывод 3 19" xfId="23875"/>
    <cellStyle name="Вывод 3 19 2" xfId="23876"/>
    <cellStyle name="Вывод 3 2" xfId="23877"/>
    <cellStyle name="Вывод 3 2 2" xfId="23878"/>
    <cellStyle name="Вывод 3 20" xfId="23879"/>
    <cellStyle name="Вывод 3 20 2" xfId="23880"/>
    <cellStyle name="Вывод 3 21" xfId="23881"/>
    <cellStyle name="Вывод 3 21 2" xfId="23882"/>
    <cellStyle name="Вывод 3 22" xfId="23883"/>
    <cellStyle name="Вывод 3 22 2" xfId="23884"/>
    <cellStyle name="Вывод 3 23" xfId="23885"/>
    <cellStyle name="Вывод 3 23 2" xfId="23886"/>
    <cellStyle name="Вывод 3 24" xfId="23887"/>
    <cellStyle name="Вывод 3 3" xfId="23888"/>
    <cellStyle name="Вывод 3 3 2" xfId="23889"/>
    <cellStyle name="Вывод 3 4" xfId="23890"/>
    <cellStyle name="Вывод 3 4 2" xfId="23891"/>
    <cellStyle name="Вывод 3 5" xfId="23892"/>
    <cellStyle name="Вывод 3 5 2" xfId="23893"/>
    <cellStyle name="Вывод 3 6" xfId="23894"/>
    <cellStyle name="Вывод 3 6 2" xfId="23895"/>
    <cellStyle name="Вывод 3 7" xfId="23896"/>
    <cellStyle name="Вывод 3 7 2" xfId="23897"/>
    <cellStyle name="Вывод 3 8" xfId="23898"/>
    <cellStyle name="Вывод 3 8 2" xfId="23899"/>
    <cellStyle name="Вывод 3 9" xfId="23900"/>
    <cellStyle name="Вывод 3 9 2" xfId="23901"/>
    <cellStyle name="Вывод 4" xfId="23902"/>
    <cellStyle name="Вывод 4 2" xfId="23903"/>
    <cellStyle name="Вывод 5" xfId="23904"/>
    <cellStyle name="Вывод 5 2" xfId="23905"/>
    <cellStyle name="Вывод 6" xfId="23906"/>
    <cellStyle name="Вывод 6 2" xfId="23907"/>
    <cellStyle name="Вывод 7" xfId="23908"/>
    <cellStyle name="Вывод 8" xfId="23909"/>
    <cellStyle name="Вычисление 2" xfId="23910"/>
    <cellStyle name="Вычисление 2 10" xfId="23911"/>
    <cellStyle name="Вычисление 2 10 2" xfId="23912"/>
    <cellStyle name="Вычисление 2 11" xfId="23913"/>
    <cellStyle name="Вычисление 2 11 2" xfId="23914"/>
    <cellStyle name="Вычисление 2 12" xfId="23915"/>
    <cellStyle name="Вычисление 2 12 2" xfId="23916"/>
    <cellStyle name="Вычисление 2 13" xfId="23917"/>
    <cellStyle name="Вычисление 2 13 2" xfId="23918"/>
    <cellStyle name="Вычисление 2 14" xfId="23919"/>
    <cellStyle name="Вычисление 2 14 2" xfId="23920"/>
    <cellStyle name="Вычисление 2 15" xfId="23921"/>
    <cellStyle name="Вычисление 2 15 2" xfId="23922"/>
    <cellStyle name="Вычисление 2 16" xfId="23923"/>
    <cellStyle name="Вычисление 2 16 2" xfId="23924"/>
    <cellStyle name="Вычисление 2 17" xfId="23925"/>
    <cellStyle name="Вычисление 2 17 2" xfId="23926"/>
    <cellStyle name="Вычисление 2 18" xfId="23927"/>
    <cellStyle name="Вычисление 2 18 2" xfId="23928"/>
    <cellStyle name="Вычисление 2 19" xfId="23929"/>
    <cellStyle name="Вычисление 2 19 2" xfId="23930"/>
    <cellStyle name="Вычисление 2 2" xfId="23931"/>
    <cellStyle name="Вычисление 2 2 2" xfId="23932"/>
    <cellStyle name="Вычисление 2 20" xfId="23933"/>
    <cellStyle name="Вычисление 2 20 2" xfId="23934"/>
    <cellStyle name="Вычисление 2 21" xfId="23935"/>
    <cellStyle name="Вычисление 2 21 2" xfId="23936"/>
    <cellStyle name="Вычисление 2 22" xfId="23937"/>
    <cellStyle name="Вычисление 2 22 2" xfId="23938"/>
    <cellStyle name="Вычисление 2 23" xfId="23939"/>
    <cellStyle name="Вычисление 2 23 2" xfId="23940"/>
    <cellStyle name="Вычисление 2 24" xfId="23941"/>
    <cellStyle name="Вычисление 2 3" xfId="23942"/>
    <cellStyle name="Вычисление 2 3 2" xfId="23943"/>
    <cellStyle name="Вычисление 2 4" xfId="23944"/>
    <cellStyle name="Вычисление 2 4 2" xfId="23945"/>
    <cellStyle name="Вычисление 2 5" xfId="23946"/>
    <cellStyle name="Вычисление 2 5 2" xfId="23947"/>
    <cellStyle name="Вычисление 2 6" xfId="23948"/>
    <cellStyle name="Вычисление 2 6 2" xfId="23949"/>
    <cellStyle name="Вычисление 2 7" xfId="23950"/>
    <cellStyle name="Вычисление 2 7 2" xfId="23951"/>
    <cellStyle name="Вычисление 2 8" xfId="23952"/>
    <cellStyle name="Вычисление 2 8 2" xfId="23953"/>
    <cellStyle name="Вычисление 2 9" xfId="23954"/>
    <cellStyle name="Вычисление 2 9 2" xfId="23955"/>
    <cellStyle name="Вычисление 3" xfId="23956"/>
    <cellStyle name="Вычисление 3 10" xfId="23957"/>
    <cellStyle name="Вычисление 3 10 2" xfId="23958"/>
    <cellStyle name="Вычисление 3 11" xfId="23959"/>
    <cellStyle name="Вычисление 3 11 2" xfId="23960"/>
    <cellStyle name="Вычисление 3 12" xfId="23961"/>
    <cellStyle name="Вычисление 3 12 2" xfId="23962"/>
    <cellStyle name="Вычисление 3 13" xfId="23963"/>
    <cellStyle name="Вычисление 3 13 2" xfId="23964"/>
    <cellStyle name="Вычисление 3 14" xfId="23965"/>
    <cellStyle name="Вычисление 3 14 2" xfId="23966"/>
    <cellStyle name="Вычисление 3 15" xfId="23967"/>
    <cellStyle name="Вычисление 3 15 2" xfId="23968"/>
    <cellStyle name="Вычисление 3 16" xfId="23969"/>
    <cellStyle name="Вычисление 3 16 2" xfId="23970"/>
    <cellStyle name="Вычисление 3 17" xfId="23971"/>
    <cellStyle name="Вычисление 3 17 2" xfId="23972"/>
    <cellStyle name="Вычисление 3 18" xfId="23973"/>
    <cellStyle name="Вычисление 3 18 2" xfId="23974"/>
    <cellStyle name="Вычисление 3 19" xfId="23975"/>
    <cellStyle name="Вычисление 3 19 2" xfId="23976"/>
    <cellStyle name="Вычисление 3 2" xfId="23977"/>
    <cellStyle name="Вычисление 3 2 2" xfId="23978"/>
    <cellStyle name="Вычисление 3 20" xfId="23979"/>
    <cellStyle name="Вычисление 3 20 2" xfId="23980"/>
    <cellStyle name="Вычисление 3 21" xfId="23981"/>
    <cellStyle name="Вычисление 3 21 2" xfId="23982"/>
    <cellStyle name="Вычисление 3 22" xfId="23983"/>
    <cellStyle name="Вычисление 3 22 2" xfId="23984"/>
    <cellStyle name="Вычисление 3 23" xfId="23985"/>
    <cellStyle name="Вычисление 3 23 2" xfId="23986"/>
    <cellStyle name="Вычисление 3 24" xfId="23987"/>
    <cellStyle name="Вычисление 3 3" xfId="23988"/>
    <cellStyle name="Вычисление 3 3 2" xfId="23989"/>
    <cellStyle name="Вычисление 3 4" xfId="23990"/>
    <cellStyle name="Вычисление 3 4 2" xfId="23991"/>
    <cellStyle name="Вычисление 3 5" xfId="23992"/>
    <cellStyle name="Вычисление 3 5 2" xfId="23993"/>
    <cellStyle name="Вычисление 3 6" xfId="23994"/>
    <cellStyle name="Вычисление 3 6 2" xfId="23995"/>
    <cellStyle name="Вычисление 3 7" xfId="23996"/>
    <cellStyle name="Вычисление 3 7 2" xfId="23997"/>
    <cellStyle name="Вычисление 3 8" xfId="23998"/>
    <cellStyle name="Вычисление 3 8 2" xfId="23999"/>
    <cellStyle name="Вычисление 3 9" xfId="24000"/>
    <cellStyle name="Вычисление 3 9 2" xfId="24001"/>
    <cellStyle name="Вычисление 4" xfId="24002"/>
    <cellStyle name="Вычисление 4 2" xfId="24003"/>
    <cellStyle name="Вычисление 5" xfId="24004"/>
    <cellStyle name="Вычисление 5 2" xfId="24005"/>
    <cellStyle name="Вычисление 6" xfId="24006"/>
    <cellStyle name="Вычисление 6 2" xfId="24007"/>
    <cellStyle name="Вычисление 7" xfId="24008"/>
    <cellStyle name="Вычисление 8" xfId="24009"/>
    <cellStyle name="Гиперссылка 2" xfId="24010"/>
    <cellStyle name="Гиперссылка 2 2" xfId="24011"/>
    <cellStyle name="Гиперссылка 3" xfId="24012"/>
    <cellStyle name="Гиперссылка 3 2" xfId="24013"/>
    <cellStyle name="_x0004_Ґ" xfId="24014"/>
    <cellStyle name="_x0004_Ґ 10" xfId="24015"/>
    <cellStyle name="_x0004_Ґ 10 2" xfId="24016"/>
    <cellStyle name="_x0004_Ґ 100" xfId="24017"/>
    <cellStyle name="_x0004_Ґ 100 2" xfId="24018"/>
    <cellStyle name="_x0004_Ґ 101" xfId="24019"/>
    <cellStyle name="_x0004_Ґ 101 2" xfId="24020"/>
    <cellStyle name="_x0004_Ґ 102" xfId="24021"/>
    <cellStyle name="_x0004_Ґ 102 2" xfId="24022"/>
    <cellStyle name="_x0004_Ґ 103" xfId="24023"/>
    <cellStyle name="_x0004_Ґ 103 2" xfId="24024"/>
    <cellStyle name="_x0004_Ґ 104" xfId="24025"/>
    <cellStyle name="_x0004_Ґ 104 2" xfId="24026"/>
    <cellStyle name="_x0004_Ґ 105" xfId="24027"/>
    <cellStyle name="_x0004_Ґ 105 2" xfId="24028"/>
    <cellStyle name="_x0004_Ґ 106" xfId="24029"/>
    <cellStyle name="_x0004_Ґ 106 2" xfId="24030"/>
    <cellStyle name="_x0004_Ґ 107" xfId="24031"/>
    <cellStyle name="_x0004_Ґ 107 2" xfId="24032"/>
    <cellStyle name="_x0004_Ґ 108" xfId="24033"/>
    <cellStyle name="_x0004_Ґ 108 2" xfId="24034"/>
    <cellStyle name="_x0004_Ґ 109" xfId="24035"/>
    <cellStyle name="_x0004_Ґ 109 2" xfId="24036"/>
    <cellStyle name="_x0004_Ґ 11" xfId="24037"/>
    <cellStyle name="_x0004_Ґ 11 2" xfId="24038"/>
    <cellStyle name="_x0004_Ґ 110" xfId="24039"/>
    <cellStyle name="_x0004_Ґ 110 2" xfId="24040"/>
    <cellStyle name="_x0004_Ґ 111" xfId="24041"/>
    <cellStyle name="_x0004_Ґ 111 2" xfId="24042"/>
    <cellStyle name="_x0004_Ґ 112" xfId="24043"/>
    <cellStyle name="_x0004_Ґ 112 2" xfId="24044"/>
    <cellStyle name="_x0004_Ґ 113" xfId="24045"/>
    <cellStyle name="_x0004_Ґ 113 2" xfId="24046"/>
    <cellStyle name="_x0004_Ґ 114" xfId="24047"/>
    <cellStyle name="_x0004_Ґ 114 2" xfId="24048"/>
    <cellStyle name="_x0004_Ґ 115" xfId="24049"/>
    <cellStyle name="_x0004_Ґ 115 2" xfId="24050"/>
    <cellStyle name="_x0004_Ґ 116" xfId="24051"/>
    <cellStyle name="_x0004_Ґ 116 2" xfId="24052"/>
    <cellStyle name="_x0004_Ґ 117" xfId="24053"/>
    <cellStyle name="_x0004_Ґ 117 2" xfId="24054"/>
    <cellStyle name="_x0004_Ґ 118" xfId="24055"/>
    <cellStyle name="_x0004_Ґ 118 2" xfId="24056"/>
    <cellStyle name="_x0004_Ґ 119" xfId="24057"/>
    <cellStyle name="_x0004_Ґ 119 2" xfId="24058"/>
    <cellStyle name="_x0004_Ґ 12" xfId="24059"/>
    <cellStyle name="_x0004_Ґ 12 2" xfId="24060"/>
    <cellStyle name="_x0004_Ґ 120" xfId="24061"/>
    <cellStyle name="_x0004_Ґ 120 2" xfId="24062"/>
    <cellStyle name="_x0004_Ґ 121" xfId="24063"/>
    <cellStyle name="_x0004_Ґ 121 2" xfId="24064"/>
    <cellStyle name="_x0004_Ґ 122" xfId="24065"/>
    <cellStyle name="_x0004_Ґ 122 2" xfId="24066"/>
    <cellStyle name="_x0004_Ґ 123" xfId="24067"/>
    <cellStyle name="_x0004_Ґ 123 2" xfId="24068"/>
    <cellStyle name="_x0004_Ґ 124" xfId="24069"/>
    <cellStyle name="_x0004_Ґ 124 2" xfId="24070"/>
    <cellStyle name="_x0004_Ґ 125" xfId="24071"/>
    <cellStyle name="_x0004_Ґ 125 2" xfId="24072"/>
    <cellStyle name="_x0004_Ґ 126" xfId="24073"/>
    <cellStyle name="_x0004_Ґ 126 2" xfId="24074"/>
    <cellStyle name="_x0004_Ґ 127" xfId="24075"/>
    <cellStyle name="_x0004_Ґ 127 2" xfId="24076"/>
    <cellStyle name="_x0004_Ґ 128" xfId="24077"/>
    <cellStyle name="_x0004_Ґ 128 2" xfId="24078"/>
    <cellStyle name="_x0004_Ґ 129" xfId="24079"/>
    <cellStyle name="_x0004_Ґ 129 2" xfId="24080"/>
    <cellStyle name="_x0004_Ґ 13" xfId="24081"/>
    <cellStyle name="_x0004_Ґ 13 2" xfId="24082"/>
    <cellStyle name="_x0004_Ґ 130" xfId="24083"/>
    <cellStyle name="_x0004_Ґ 130 2" xfId="24084"/>
    <cellStyle name="_x0004_Ґ 131" xfId="24085"/>
    <cellStyle name="_x0004_Ґ 131 2" xfId="24086"/>
    <cellStyle name="_x0004_Ґ 132" xfId="24087"/>
    <cellStyle name="_x0004_Ґ 132 2" xfId="24088"/>
    <cellStyle name="_x0004_Ґ 133" xfId="24089"/>
    <cellStyle name="_x0004_Ґ 133 2" xfId="24090"/>
    <cellStyle name="_x0004_Ґ 134" xfId="24091"/>
    <cellStyle name="_x0004_Ґ 134 2" xfId="24092"/>
    <cellStyle name="_x0004_Ґ 135" xfId="24093"/>
    <cellStyle name="_x0004_Ґ 135 2" xfId="24094"/>
    <cellStyle name="_x0004_Ґ 136" xfId="24095"/>
    <cellStyle name="_x0004_Ґ 136 2" xfId="24096"/>
    <cellStyle name="_x0004_Ґ 137" xfId="24097"/>
    <cellStyle name="_x0004_Ґ 137 2" xfId="24098"/>
    <cellStyle name="_x0004_Ґ 138" xfId="24099"/>
    <cellStyle name="_x0004_Ґ 138 2" xfId="24100"/>
    <cellStyle name="_x0004_Ґ 139" xfId="24101"/>
    <cellStyle name="_x0004_Ґ 139 2" xfId="24102"/>
    <cellStyle name="_x0004_Ґ 14" xfId="24103"/>
    <cellStyle name="_x0004_Ґ 14 2" xfId="24104"/>
    <cellStyle name="_x0004_Ґ 140" xfId="24105"/>
    <cellStyle name="_x0004_Ґ 140 2" xfId="24106"/>
    <cellStyle name="_x0004_Ґ 141" xfId="24107"/>
    <cellStyle name="_x0004_Ґ 141 2" xfId="24108"/>
    <cellStyle name="_x0004_Ґ 142" xfId="24109"/>
    <cellStyle name="_x0004_Ґ 142 2" xfId="24110"/>
    <cellStyle name="_x0004_Ґ 143" xfId="24111"/>
    <cellStyle name="_x0004_Ґ 143 2" xfId="24112"/>
    <cellStyle name="_x0004_Ґ 144" xfId="24113"/>
    <cellStyle name="_x0004_Ґ 144 2" xfId="24114"/>
    <cellStyle name="_x0004_Ґ 145" xfId="24115"/>
    <cellStyle name="_x0004_Ґ 145 2" xfId="24116"/>
    <cellStyle name="_x0004_Ґ 146" xfId="24117"/>
    <cellStyle name="_x0004_Ґ 146 2" xfId="24118"/>
    <cellStyle name="_x0004_Ґ 147" xfId="24119"/>
    <cellStyle name="_x0004_Ґ 147 2" xfId="24120"/>
    <cellStyle name="_x0004_Ґ 148" xfId="24121"/>
    <cellStyle name="_x0004_Ґ 148 2" xfId="24122"/>
    <cellStyle name="_x0004_Ґ 149" xfId="24123"/>
    <cellStyle name="_x0004_Ґ 149 2" xfId="24124"/>
    <cellStyle name="_x0004_Ґ 15" xfId="24125"/>
    <cellStyle name="_x0004_Ґ 15 2" xfId="24126"/>
    <cellStyle name="_x0004_Ґ 150" xfId="24127"/>
    <cellStyle name="_x0004_Ґ 150 2" xfId="24128"/>
    <cellStyle name="_x0004_Ґ 151" xfId="24129"/>
    <cellStyle name="_x0004_Ґ 151 2" xfId="24130"/>
    <cellStyle name="_x0004_Ґ 152" xfId="24131"/>
    <cellStyle name="_x0004_Ґ 152 2" xfId="24132"/>
    <cellStyle name="_x0004_Ґ 153" xfId="24133"/>
    <cellStyle name="_x0004_Ґ 153 2" xfId="24134"/>
    <cellStyle name="_x0004_Ґ 154" xfId="24135"/>
    <cellStyle name="_x0004_Ґ 154 2" xfId="24136"/>
    <cellStyle name="_x0004_Ґ 155" xfId="24137"/>
    <cellStyle name="_x0004_Ґ 155 2" xfId="24138"/>
    <cellStyle name="_x0004_Ґ 156" xfId="24139"/>
    <cellStyle name="_x0004_Ґ 156 2" xfId="24140"/>
    <cellStyle name="_x0004_Ґ 157" xfId="24141"/>
    <cellStyle name="_x0004_Ґ 157 2" xfId="24142"/>
    <cellStyle name="_x0004_Ґ 158" xfId="24143"/>
    <cellStyle name="_x0004_Ґ 158 2" xfId="24144"/>
    <cellStyle name="_x0004_Ґ 159" xfId="24145"/>
    <cellStyle name="_x0004_Ґ 159 2" xfId="24146"/>
    <cellStyle name="_x0004_Ґ 16" xfId="24147"/>
    <cellStyle name="_x0004_Ґ 16 2" xfId="24148"/>
    <cellStyle name="_x0004_Ґ 160" xfId="24149"/>
    <cellStyle name="_x0004_Ґ 160 2" xfId="24150"/>
    <cellStyle name="_x0004_Ґ 161" xfId="24151"/>
    <cellStyle name="_x0004_Ґ 161 2" xfId="24152"/>
    <cellStyle name="_x0004_Ґ 162" xfId="24153"/>
    <cellStyle name="_x0004_Ґ 162 2" xfId="24154"/>
    <cellStyle name="_x0004_Ґ 163" xfId="24155"/>
    <cellStyle name="_x0004_Ґ 163 2" xfId="24156"/>
    <cellStyle name="_x0004_Ґ 164" xfId="24157"/>
    <cellStyle name="_x0004_Ґ 164 2" xfId="24158"/>
    <cellStyle name="_x0004_Ґ 165" xfId="24159"/>
    <cellStyle name="_x0004_Ґ 165 2" xfId="24160"/>
    <cellStyle name="_x0004_Ґ 166" xfId="24161"/>
    <cellStyle name="_x0004_Ґ 166 2" xfId="24162"/>
    <cellStyle name="_x0004_Ґ 167" xfId="24163"/>
    <cellStyle name="_x0004_Ґ 167 2" xfId="24164"/>
    <cellStyle name="_x0004_Ґ 168" xfId="24165"/>
    <cellStyle name="_x0004_Ґ 168 2" xfId="24166"/>
    <cellStyle name="_x0004_Ґ 169" xfId="24167"/>
    <cellStyle name="_x0004_Ґ 169 2" xfId="24168"/>
    <cellStyle name="_x0004_Ґ 17" xfId="24169"/>
    <cellStyle name="_x0004_Ґ 17 2" xfId="24170"/>
    <cellStyle name="_x0004_Ґ 170" xfId="24171"/>
    <cellStyle name="_x0004_Ґ 170 2" xfId="24172"/>
    <cellStyle name="_x0004_Ґ 171" xfId="24173"/>
    <cellStyle name="_x0004_Ґ 171 2" xfId="24174"/>
    <cellStyle name="_x0004_Ґ 172" xfId="24175"/>
    <cellStyle name="_x0004_Ґ 172 2" xfId="24176"/>
    <cellStyle name="_x0004_Ґ 173" xfId="24177"/>
    <cellStyle name="_x0004_Ґ 173 2" xfId="24178"/>
    <cellStyle name="_x0004_Ґ 174" xfId="24179"/>
    <cellStyle name="_x0004_Ґ 174 2" xfId="24180"/>
    <cellStyle name="_x0004_Ґ 175" xfId="24181"/>
    <cellStyle name="_x0004_Ґ 175 2" xfId="24182"/>
    <cellStyle name="_x0004_Ґ 176" xfId="24183"/>
    <cellStyle name="_x0004_Ґ 176 2" xfId="24184"/>
    <cellStyle name="_x0004_Ґ 177" xfId="24185"/>
    <cellStyle name="_x0004_Ґ 177 2" xfId="24186"/>
    <cellStyle name="_x0004_Ґ 178" xfId="24187"/>
    <cellStyle name="_x0004_Ґ 18" xfId="24188"/>
    <cellStyle name="_x0004_Ґ 18 2" xfId="24189"/>
    <cellStyle name="_x0004_Ґ 19" xfId="24190"/>
    <cellStyle name="_x0004_Ґ 19 2" xfId="24191"/>
    <cellStyle name="_x0004_Ґ 2" xfId="24192"/>
    <cellStyle name="_x0004_Ґ 2 10" xfId="24193"/>
    <cellStyle name="_x0004_Ґ 2 10 2" xfId="24194"/>
    <cellStyle name="_x0004_Ґ 2 11" xfId="24195"/>
    <cellStyle name="_x0004_Ґ 2 11 2" xfId="24196"/>
    <cellStyle name="_x0004_Ґ 2 12" xfId="24197"/>
    <cellStyle name="_x0004_Ґ 2 12 2" xfId="24198"/>
    <cellStyle name="_x0004_Ґ 2 13" xfId="24199"/>
    <cellStyle name="_x0004_Ґ 2 13 2" xfId="24200"/>
    <cellStyle name="_x0004_Ґ 2 14" xfId="24201"/>
    <cellStyle name="_x0004_Ґ 2 14 2" xfId="24202"/>
    <cellStyle name="_x0004_Ґ 2 15" xfId="24203"/>
    <cellStyle name="_x0004_Ґ 2 15 2" xfId="24204"/>
    <cellStyle name="_x0004_Ґ 2 16" xfId="24205"/>
    <cellStyle name="_x0004_Ґ 2 16 2" xfId="24206"/>
    <cellStyle name="_x0004_Ґ 2 17" xfId="24207"/>
    <cellStyle name="_x0004_Ґ 2 17 2" xfId="24208"/>
    <cellStyle name="_x0004_Ґ 2 18" xfId="24209"/>
    <cellStyle name="_x0004_Ґ 2 18 2" xfId="24210"/>
    <cellStyle name="_x0004_Ґ 2 19" xfId="24211"/>
    <cellStyle name="_x0004_Ґ 2 19 2" xfId="24212"/>
    <cellStyle name="_x0004_Ґ 2 2" xfId="24213"/>
    <cellStyle name="_x0004_Ґ 2 2 10" xfId="24214"/>
    <cellStyle name="_x0004_Ґ 2 2 10 2" xfId="24215"/>
    <cellStyle name="_x0004_Ґ 2 2 11" xfId="24216"/>
    <cellStyle name="_x0004_Ґ 2 2 11 2" xfId="24217"/>
    <cellStyle name="_x0004_Ґ 2 2 12" xfId="24218"/>
    <cellStyle name="_x0004_Ґ 2 2 12 2" xfId="24219"/>
    <cellStyle name="_x0004_Ґ 2 2 13" xfId="24220"/>
    <cellStyle name="_x0004_Ґ 2 2 13 2" xfId="24221"/>
    <cellStyle name="_x0004_Ґ 2 2 14" xfId="24222"/>
    <cellStyle name="_x0004_Ґ 2 2 14 2" xfId="24223"/>
    <cellStyle name="_x0004_Ґ 2 2 15" xfId="24224"/>
    <cellStyle name="_x0004_Ґ 2 2 15 2" xfId="24225"/>
    <cellStyle name="_x0004_Ґ 2 2 16" xfId="24226"/>
    <cellStyle name="_x0004_Ґ 2 2 16 2" xfId="24227"/>
    <cellStyle name="_x0004_Ґ 2 2 17" xfId="24228"/>
    <cellStyle name="_x0004_Ґ 2 2 17 2" xfId="24229"/>
    <cellStyle name="_x0004_Ґ 2 2 18" xfId="24230"/>
    <cellStyle name="_x0004_Ґ 2 2 18 2" xfId="24231"/>
    <cellStyle name="_x0004_Ґ 2 2 19" xfId="24232"/>
    <cellStyle name="_x0004_Ґ 2 2 19 2" xfId="24233"/>
    <cellStyle name="_x0004_Ґ 2 2 2" xfId="24234"/>
    <cellStyle name="_x0004_Ґ 2 2 2 2" xfId="24235"/>
    <cellStyle name="_x0004_Ґ 2 2 20" xfId="24236"/>
    <cellStyle name="_x0004_Ґ 2 2 20 2" xfId="24237"/>
    <cellStyle name="_x0004_Ґ 2 2 21" xfId="24238"/>
    <cellStyle name="_x0004_Ґ 2 2 21 2" xfId="24239"/>
    <cellStyle name="_x0004_Ґ 2 2 22" xfId="24240"/>
    <cellStyle name="_x0004_Ґ 2 2 22 2" xfId="24241"/>
    <cellStyle name="_x0004_Ґ 2 2 23" xfId="24242"/>
    <cellStyle name="_x0004_Ґ 2 2 23 2" xfId="24243"/>
    <cellStyle name="_x0004_Ґ 2 2 24" xfId="24244"/>
    <cellStyle name="_x0004_Ґ 2 2 24 2" xfId="24245"/>
    <cellStyle name="_x0004_Ґ 2 2 25" xfId="24246"/>
    <cellStyle name="_x0004_Ґ 2 2 25 2" xfId="24247"/>
    <cellStyle name="_x0004_Ґ 2 2 26" xfId="24248"/>
    <cellStyle name="_x0004_Ґ 2 2 26 2" xfId="24249"/>
    <cellStyle name="_x0004_Ґ 2 2 27" xfId="24250"/>
    <cellStyle name="_x0004_Ґ 2 2 27 2" xfId="24251"/>
    <cellStyle name="_x0004_Ґ 2 2 28" xfId="24252"/>
    <cellStyle name="_x0004_Ґ 2 2 28 2" xfId="24253"/>
    <cellStyle name="_x0004_Ґ 2 2 29" xfId="24254"/>
    <cellStyle name="_x0004_Ґ 2 2 29 2" xfId="24255"/>
    <cellStyle name="_x0004_Ґ 2 2 3" xfId="24256"/>
    <cellStyle name="_x0004_Ґ 2 2 3 2" xfId="24257"/>
    <cellStyle name="_x0004_Ґ 2 2 30" xfId="24258"/>
    <cellStyle name="_x0004_Ґ 2 2 30 2" xfId="24259"/>
    <cellStyle name="_x0004_Ґ 2 2 31" xfId="24260"/>
    <cellStyle name="_x0004_Ґ 2 2 31 2" xfId="24261"/>
    <cellStyle name="_x0004_Ґ 2 2 32" xfId="24262"/>
    <cellStyle name="_x0004_Ґ 2 2 32 2" xfId="24263"/>
    <cellStyle name="_x0004_Ґ 2 2 33" xfId="24264"/>
    <cellStyle name="_x0004_Ґ 2 2 33 2" xfId="24265"/>
    <cellStyle name="_x0004_Ґ 2 2 34" xfId="24266"/>
    <cellStyle name="_x0004_Ґ 2 2 34 2" xfId="24267"/>
    <cellStyle name="_x0004_Ґ 2 2 35" xfId="24268"/>
    <cellStyle name="_x0004_Ґ 2 2 35 2" xfId="24269"/>
    <cellStyle name="_x0004_Ґ 2 2 36" xfId="24270"/>
    <cellStyle name="_x0004_Ґ 2 2 36 2" xfId="24271"/>
    <cellStyle name="_x0004_Ґ 2 2 37" xfId="24272"/>
    <cellStyle name="_x0004_Ґ 2 2 37 2" xfId="24273"/>
    <cellStyle name="_x0004_Ґ 2 2 38" xfId="24274"/>
    <cellStyle name="_x0004_Ґ 2 2 38 2" xfId="24275"/>
    <cellStyle name="_x0004_Ґ 2 2 39" xfId="24276"/>
    <cellStyle name="_x0004_Ґ 2 2 39 2" xfId="24277"/>
    <cellStyle name="_x0004_Ґ 2 2 4" xfId="24278"/>
    <cellStyle name="_x0004_Ґ 2 2 4 2" xfId="24279"/>
    <cellStyle name="_x0004_Ґ 2 2 40" xfId="24280"/>
    <cellStyle name="_x0004_Ґ 2 2 40 2" xfId="24281"/>
    <cellStyle name="_x0004_Ґ 2 2 41" xfId="24282"/>
    <cellStyle name="_x0004_Ґ 2 2 41 2" xfId="24283"/>
    <cellStyle name="_x0004_Ґ 2 2 42" xfId="24284"/>
    <cellStyle name="_x0004_Ґ 2 2 42 2" xfId="24285"/>
    <cellStyle name="_x0004_Ґ 2 2 43" xfId="24286"/>
    <cellStyle name="_x0004_Ґ 2 2 43 2" xfId="24287"/>
    <cellStyle name="_x0004_Ґ 2 2 44" xfId="24288"/>
    <cellStyle name="_x0004_Ґ 2 2 44 2" xfId="24289"/>
    <cellStyle name="_x0004_Ґ 2 2 45" xfId="24290"/>
    <cellStyle name="_x0004_Ґ 2 2 45 2" xfId="24291"/>
    <cellStyle name="_x0004_Ґ 2 2 46" xfId="24292"/>
    <cellStyle name="_x0004_Ґ 2 2 46 2" xfId="24293"/>
    <cellStyle name="_x0004_Ґ 2 2 47" xfId="24294"/>
    <cellStyle name="_x0004_Ґ 2 2 47 2" xfId="24295"/>
    <cellStyle name="_x0004_Ґ 2 2 48" xfId="24296"/>
    <cellStyle name="_x0004_Ґ 2 2 48 2" xfId="24297"/>
    <cellStyle name="_x0004_Ґ 2 2 49" xfId="24298"/>
    <cellStyle name="_x0004_Ґ 2 2 49 2" xfId="24299"/>
    <cellStyle name="_x0004_Ґ 2 2 5" xfId="24300"/>
    <cellStyle name="_x0004_Ґ 2 2 5 2" xfId="24301"/>
    <cellStyle name="_x0004_Ґ 2 2 50" xfId="24302"/>
    <cellStyle name="_x0004_Ґ 2 2 50 2" xfId="24303"/>
    <cellStyle name="_x0004_Ґ 2 2 51" xfId="24304"/>
    <cellStyle name="_x0004_Ґ 2 2 51 2" xfId="24305"/>
    <cellStyle name="_x0004_Ґ 2 2 52" xfId="24306"/>
    <cellStyle name="_x0004_Ґ 2 2 6" xfId="24307"/>
    <cellStyle name="_x0004_Ґ 2 2 6 2" xfId="24308"/>
    <cellStyle name="_x0004_Ґ 2 2 7" xfId="24309"/>
    <cellStyle name="_x0004_Ґ 2 2 7 2" xfId="24310"/>
    <cellStyle name="_x0004_Ґ 2 2 8" xfId="24311"/>
    <cellStyle name="_x0004_Ґ 2 2 8 2" xfId="24312"/>
    <cellStyle name="_x0004_Ґ 2 2 9" xfId="24313"/>
    <cellStyle name="_x0004_Ґ 2 2 9 2" xfId="24314"/>
    <cellStyle name="_x0004_Ґ 2 20" xfId="24315"/>
    <cellStyle name="_x0004_Ґ 2 20 2" xfId="24316"/>
    <cellStyle name="_x0004_Ґ 2 21" xfId="24317"/>
    <cellStyle name="_x0004_Ґ 2 21 2" xfId="24318"/>
    <cellStyle name="_x0004_Ґ 2 22" xfId="24319"/>
    <cellStyle name="_x0004_Ґ 2 22 2" xfId="24320"/>
    <cellStyle name="_x0004_Ґ 2 23" xfId="24321"/>
    <cellStyle name="_x0004_Ґ 2 23 2" xfId="24322"/>
    <cellStyle name="_x0004_Ґ 2 24" xfId="24323"/>
    <cellStyle name="_x0004_Ґ 2 24 2" xfId="24324"/>
    <cellStyle name="_x0004_Ґ 2 25" xfId="24325"/>
    <cellStyle name="_x0004_Ґ 2 25 2" xfId="24326"/>
    <cellStyle name="_x0004_Ґ 2 26" xfId="24327"/>
    <cellStyle name="_x0004_Ґ 2 26 2" xfId="24328"/>
    <cellStyle name="_x0004_Ґ 2 27" xfId="24329"/>
    <cellStyle name="_x0004_Ґ 2 27 2" xfId="24330"/>
    <cellStyle name="_x0004_Ґ 2 28" xfId="24331"/>
    <cellStyle name="_x0004_Ґ 2 28 2" xfId="24332"/>
    <cellStyle name="_x0004_Ґ 2 29" xfId="24333"/>
    <cellStyle name="_x0004_Ґ 2 29 2" xfId="24334"/>
    <cellStyle name="_x0004_Ґ 2 3" xfId="24335"/>
    <cellStyle name="_x0004_Ґ 2 3 2" xfId="24336"/>
    <cellStyle name="_x0004_Ґ 2 30" xfId="24337"/>
    <cellStyle name="_x0004_Ґ 2 30 2" xfId="24338"/>
    <cellStyle name="_x0004_Ґ 2 31" xfId="24339"/>
    <cellStyle name="_x0004_Ґ 2 31 2" xfId="24340"/>
    <cellStyle name="_x0004_Ґ 2 32" xfId="24341"/>
    <cellStyle name="_x0004_Ґ 2 32 2" xfId="24342"/>
    <cellStyle name="_x0004_Ґ 2 33" xfId="24343"/>
    <cellStyle name="_x0004_Ґ 2 33 2" xfId="24344"/>
    <cellStyle name="_x0004_Ґ 2 34" xfId="24345"/>
    <cellStyle name="_x0004_Ґ 2 34 2" xfId="24346"/>
    <cellStyle name="_x0004_Ґ 2 35" xfId="24347"/>
    <cellStyle name="_x0004_Ґ 2 35 2" xfId="24348"/>
    <cellStyle name="_x0004_Ґ 2 36" xfId="24349"/>
    <cellStyle name="_x0004_Ґ 2 36 2" xfId="24350"/>
    <cellStyle name="_x0004_Ґ 2 37" xfId="24351"/>
    <cellStyle name="_x0004_Ґ 2 37 2" xfId="24352"/>
    <cellStyle name="_x0004_Ґ 2 38" xfId="24353"/>
    <cellStyle name="_x0004_Ґ 2 38 2" xfId="24354"/>
    <cellStyle name="_x0004_Ґ 2 39" xfId="24355"/>
    <cellStyle name="_x0004_Ґ 2 39 2" xfId="24356"/>
    <cellStyle name="_x0004_Ґ 2 4" xfId="24357"/>
    <cellStyle name="_x0004_Ґ 2 4 2" xfId="24358"/>
    <cellStyle name="_x0004_Ґ 2 40" xfId="24359"/>
    <cellStyle name="_x0004_Ґ 2 40 2" xfId="24360"/>
    <cellStyle name="_x0004_Ґ 2 41" xfId="24361"/>
    <cellStyle name="_x0004_Ґ 2 41 2" xfId="24362"/>
    <cellStyle name="_x0004_Ґ 2 42" xfId="24363"/>
    <cellStyle name="_x0004_Ґ 2 42 2" xfId="24364"/>
    <cellStyle name="_x0004_Ґ 2 43" xfId="24365"/>
    <cellStyle name="_x0004_Ґ 2 43 2" xfId="24366"/>
    <cellStyle name="_x0004_Ґ 2 44" xfId="24367"/>
    <cellStyle name="_x0004_Ґ 2 44 2" xfId="24368"/>
    <cellStyle name="_x0004_Ґ 2 45" xfId="24369"/>
    <cellStyle name="_x0004_Ґ 2 45 2" xfId="24370"/>
    <cellStyle name="_x0004_Ґ 2 46" xfId="24371"/>
    <cellStyle name="_x0004_Ґ 2 46 2" xfId="24372"/>
    <cellStyle name="_x0004_Ґ 2 47" xfId="24373"/>
    <cellStyle name="_x0004_Ґ 2 47 2" xfId="24374"/>
    <cellStyle name="_x0004_Ґ 2 48" xfId="24375"/>
    <cellStyle name="_x0004_Ґ 2 48 2" xfId="24376"/>
    <cellStyle name="_x0004_Ґ 2 49" xfId="24377"/>
    <cellStyle name="_x0004_Ґ 2 49 2" xfId="24378"/>
    <cellStyle name="_x0004_Ґ 2 5" xfId="24379"/>
    <cellStyle name="_x0004_Ґ 2 5 2" xfId="24380"/>
    <cellStyle name="_x0004_Ґ 2 50" xfId="24381"/>
    <cellStyle name="_x0004_Ґ 2 50 2" xfId="24382"/>
    <cellStyle name="_x0004_Ґ 2 51" xfId="24383"/>
    <cellStyle name="_x0004_Ґ 2 51 2" xfId="24384"/>
    <cellStyle name="_x0004_Ґ 2 52" xfId="24385"/>
    <cellStyle name="_x0004_Ґ 2 52 2" xfId="24386"/>
    <cellStyle name="_x0004_Ґ 2 53" xfId="24387"/>
    <cellStyle name="_x0004_Ґ 2 53 2" xfId="24388"/>
    <cellStyle name="_x0004_Ґ 2 54" xfId="24389"/>
    <cellStyle name="_x0004_Ґ 2 54 2" xfId="24390"/>
    <cellStyle name="_x0004_Ґ 2 55" xfId="24391"/>
    <cellStyle name="_x0004_Ґ 2 55 2" xfId="24392"/>
    <cellStyle name="_x0004_Ґ 2 56" xfId="24393"/>
    <cellStyle name="_x0004_Ґ 2 56 2" xfId="24394"/>
    <cellStyle name="_x0004_Ґ 2 57" xfId="24395"/>
    <cellStyle name="_x0004_Ґ 2 57 2" xfId="24396"/>
    <cellStyle name="_x0004_Ґ 2 58" xfId="24397"/>
    <cellStyle name="_x0004_Ґ 2 58 2" xfId="24398"/>
    <cellStyle name="_x0004_Ґ 2 59" xfId="24399"/>
    <cellStyle name="_x0004_Ґ 2 59 2" xfId="24400"/>
    <cellStyle name="_x0004_Ґ 2 6" xfId="24401"/>
    <cellStyle name="_x0004_Ґ 2 6 2" xfId="24402"/>
    <cellStyle name="_x0004_Ґ 2 60" xfId="24403"/>
    <cellStyle name="_x0004_Ґ 2 60 2" xfId="24404"/>
    <cellStyle name="_x0004_Ґ 2 61" xfId="24405"/>
    <cellStyle name="_x0004_Ґ 2 61 2" xfId="24406"/>
    <cellStyle name="_x0004_Ґ 2 62" xfId="24407"/>
    <cellStyle name="_x0004_Ґ 2 62 2" xfId="24408"/>
    <cellStyle name="_x0004_Ґ 2 63" xfId="24409"/>
    <cellStyle name="_x0004_Ґ 2 63 2" xfId="24410"/>
    <cellStyle name="_x0004_Ґ 2 64" xfId="24411"/>
    <cellStyle name="_x0004_Ґ 2 64 2" xfId="24412"/>
    <cellStyle name="_x0004_Ґ 2 65" xfId="24413"/>
    <cellStyle name="_x0004_Ґ 2 65 2" xfId="24414"/>
    <cellStyle name="_x0004_Ґ 2 66" xfId="24415"/>
    <cellStyle name="_x0004_Ґ 2 66 2" xfId="24416"/>
    <cellStyle name="_x0004_Ґ 2 67" xfId="24417"/>
    <cellStyle name="_x0004_Ґ 2 67 2" xfId="24418"/>
    <cellStyle name="_x0004_Ґ 2 68" xfId="24419"/>
    <cellStyle name="_x0004_Ґ 2 68 2" xfId="24420"/>
    <cellStyle name="_x0004_Ґ 2 69" xfId="24421"/>
    <cellStyle name="_x0004_Ґ 2 69 2" xfId="24422"/>
    <cellStyle name="_x0004_Ґ 2 7" xfId="24423"/>
    <cellStyle name="_x0004_Ґ 2 7 2" xfId="24424"/>
    <cellStyle name="_x0004_Ґ 2 70" xfId="24425"/>
    <cellStyle name="_x0004_Ґ 2 70 2" xfId="24426"/>
    <cellStyle name="_x0004_Ґ 2 71" xfId="24427"/>
    <cellStyle name="_x0004_Ґ 2 71 2" xfId="24428"/>
    <cellStyle name="_x0004_Ґ 2 72" xfId="24429"/>
    <cellStyle name="_x0004_Ґ 2 72 2" xfId="24430"/>
    <cellStyle name="_x0004_Ґ 2 73" xfId="24431"/>
    <cellStyle name="_x0004_Ґ 2 73 2" xfId="24432"/>
    <cellStyle name="_x0004_Ґ 2 74" xfId="24433"/>
    <cellStyle name="_x0004_Ґ 2 74 2" xfId="24434"/>
    <cellStyle name="_x0004_Ґ 2 75" xfId="24435"/>
    <cellStyle name="_x0004_Ґ 2 75 2" xfId="24436"/>
    <cellStyle name="_x0004_Ґ 2 76" xfId="24437"/>
    <cellStyle name="_x0004_Ґ 2 76 2" xfId="24438"/>
    <cellStyle name="_x0004_Ґ 2 77" xfId="24439"/>
    <cellStyle name="_x0004_Ґ 2 77 2" xfId="24440"/>
    <cellStyle name="_x0004_Ґ 2 78" xfId="24441"/>
    <cellStyle name="_x0004_Ґ 2 78 2" xfId="24442"/>
    <cellStyle name="_x0004_Ґ 2 79" xfId="24443"/>
    <cellStyle name="_x0004_Ґ 2 79 2" xfId="24444"/>
    <cellStyle name="_x0004_Ґ 2 8" xfId="24445"/>
    <cellStyle name="_x0004_Ґ 2 8 2" xfId="24446"/>
    <cellStyle name="_x0004_Ґ 2 80" xfId="24447"/>
    <cellStyle name="_x0004_Ґ 2 9" xfId="24448"/>
    <cellStyle name="_x0004_Ґ 2 9 2" xfId="24449"/>
    <cellStyle name="_x0004_Ґ 20" xfId="24450"/>
    <cellStyle name="_x0004_Ґ 20 2" xfId="24451"/>
    <cellStyle name="_x0004_Ґ 21" xfId="24452"/>
    <cellStyle name="_x0004_Ґ 21 2" xfId="24453"/>
    <cellStyle name="_x0004_Ґ 22" xfId="24454"/>
    <cellStyle name="_x0004_Ґ 22 2" xfId="24455"/>
    <cellStyle name="_x0004_Ґ 23" xfId="24456"/>
    <cellStyle name="_x0004_Ґ 23 2" xfId="24457"/>
    <cellStyle name="_x0004_Ґ 24" xfId="24458"/>
    <cellStyle name="_x0004_Ґ 24 2" xfId="24459"/>
    <cellStyle name="_x0004_Ґ 25" xfId="24460"/>
    <cellStyle name="_x0004_Ґ 25 2" xfId="24461"/>
    <cellStyle name="_x0004_Ґ 26" xfId="24462"/>
    <cellStyle name="_x0004_Ґ 26 2" xfId="24463"/>
    <cellStyle name="_x0004_Ґ 27" xfId="24464"/>
    <cellStyle name="_x0004_Ґ 27 2" xfId="24465"/>
    <cellStyle name="_x0004_Ґ 28" xfId="24466"/>
    <cellStyle name="_x0004_Ґ 28 2" xfId="24467"/>
    <cellStyle name="_x0004_Ґ 29" xfId="24468"/>
    <cellStyle name="_x0004_Ґ 29 2" xfId="24469"/>
    <cellStyle name="_x0004_Ґ 3" xfId="24470"/>
    <cellStyle name="_x0004_Ґ 3 2" xfId="24471"/>
    <cellStyle name="_x0004_Ґ 3 2 2" xfId="24472"/>
    <cellStyle name="_x0004_Ґ 3 3" xfId="24473"/>
    <cellStyle name="_x0004_Ґ 3 3 2" xfId="24474"/>
    <cellStyle name="_x0004_Ґ 3 4" xfId="24475"/>
    <cellStyle name="_x0004_Ґ 3 4 2" xfId="24476"/>
    <cellStyle name="_x0004_Ґ 3 5" xfId="24477"/>
    <cellStyle name="_x0004_Ґ 3 5 2" xfId="24478"/>
    <cellStyle name="_x0004_Ґ 3 6" xfId="24479"/>
    <cellStyle name="_x0004_Ґ 3 6 2" xfId="24480"/>
    <cellStyle name="_x0004_Ґ 3 7" xfId="24481"/>
    <cellStyle name="_x0004_Ґ 3 7 2" xfId="24482"/>
    <cellStyle name="_x0004_Ґ 3 8" xfId="24483"/>
    <cellStyle name="_x0004_Ґ 30" xfId="24484"/>
    <cellStyle name="_x0004_Ґ 30 2" xfId="24485"/>
    <cellStyle name="_x0004_Ґ 31" xfId="24486"/>
    <cellStyle name="_x0004_Ґ 31 2" xfId="24487"/>
    <cellStyle name="_x0004_Ґ 32" xfId="24488"/>
    <cellStyle name="_x0004_Ґ 32 2" xfId="24489"/>
    <cellStyle name="_x0004_Ґ 33" xfId="24490"/>
    <cellStyle name="_x0004_Ґ 33 2" xfId="24491"/>
    <cellStyle name="_x0004_Ґ 34" xfId="24492"/>
    <cellStyle name="_x0004_Ґ 34 2" xfId="24493"/>
    <cellStyle name="_x0004_Ґ 35" xfId="24494"/>
    <cellStyle name="_x0004_Ґ 35 2" xfId="24495"/>
    <cellStyle name="_x0004_Ґ 36" xfId="24496"/>
    <cellStyle name="_x0004_Ґ 36 2" xfId="24497"/>
    <cellStyle name="_x0004_Ґ 37" xfId="24498"/>
    <cellStyle name="_x0004_Ґ 37 2" xfId="24499"/>
    <cellStyle name="_x0004_Ґ 38" xfId="24500"/>
    <cellStyle name="_x0004_Ґ 38 2" xfId="24501"/>
    <cellStyle name="_x0004_Ґ 39" xfId="24502"/>
    <cellStyle name="_x0004_Ґ 39 2" xfId="24503"/>
    <cellStyle name="_x0004_Ґ 4" xfId="24504"/>
    <cellStyle name="_x0004_Ґ 4 2" xfId="24505"/>
    <cellStyle name="_x0004_Ґ 4 2 2" xfId="24506"/>
    <cellStyle name="_x0004_Ґ 4 3" xfId="24507"/>
    <cellStyle name="_x0004_Ґ 4 3 2" xfId="24508"/>
    <cellStyle name="_x0004_Ґ 4 4" xfId="24509"/>
    <cellStyle name="_x0004_Ґ 4 4 2" xfId="24510"/>
    <cellStyle name="_x0004_Ґ 4 5" xfId="24511"/>
    <cellStyle name="_x0004_Ґ 4 5 2" xfId="24512"/>
    <cellStyle name="_x0004_Ґ 4 6" xfId="24513"/>
    <cellStyle name="_x0004_Ґ 4 6 2" xfId="24514"/>
    <cellStyle name="_x0004_Ґ 4 7" xfId="24515"/>
    <cellStyle name="_x0004_Ґ 4 7 2" xfId="24516"/>
    <cellStyle name="_x0004_Ґ 4 8" xfId="24517"/>
    <cellStyle name="_x0004_Ґ 40" xfId="24518"/>
    <cellStyle name="_x0004_Ґ 40 2" xfId="24519"/>
    <cellStyle name="_x0004_Ґ 41" xfId="24520"/>
    <cellStyle name="_x0004_Ґ 41 2" xfId="24521"/>
    <cellStyle name="_x0004_Ґ 42" xfId="24522"/>
    <cellStyle name="_x0004_Ґ 42 2" xfId="24523"/>
    <cellStyle name="_x0004_Ґ 43" xfId="24524"/>
    <cellStyle name="_x0004_Ґ 43 2" xfId="24525"/>
    <cellStyle name="_x0004_Ґ 44" xfId="24526"/>
    <cellStyle name="_x0004_Ґ 44 2" xfId="24527"/>
    <cellStyle name="_x0004_Ґ 45" xfId="24528"/>
    <cellStyle name="_x0004_Ґ 45 2" xfId="24529"/>
    <cellStyle name="_x0004_Ґ 46" xfId="24530"/>
    <cellStyle name="_x0004_Ґ 46 2" xfId="24531"/>
    <cellStyle name="_x0004_Ґ 47" xfId="24532"/>
    <cellStyle name="_x0004_Ґ 47 2" xfId="24533"/>
    <cellStyle name="_x0004_Ґ 48" xfId="24534"/>
    <cellStyle name="_x0004_Ґ 48 2" xfId="24535"/>
    <cellStyle name="_x0004_Ґ 49" xfId="24536"/>
    <cellStyle name="_x0004_Ґ 49 2" xfId="24537"/>
    <cellStyle name="_x0004_Ґ 5" xfId="24538"/>
    <cellStyle name="_x0004_Ґ 5 2" xfId="24539"/>
    <cellStyle name="_x0004_Ґ 50" xfId="24540"/>
    <cellStyle name="_x0004_Ґ 50 2" xfId="24541"/>
    <cellStyle name="_x0004_Ґ 51" xfId="24542"/>
    <cellStyle name="_x0004_Ґ 51 2" xfId="24543"/>
    <cellStyle name="_x0004_Ґ 52" xfId="24544"/>
    <cellStyle name="_x0004_Ґ 52 2" xfId="24545"/>
    <cellStyle name="_x0004_Ґ 53" xfId="24546"/>
    <cellStyle name="_x0004_Ґ 53 2" xfId="24547"/>
    <cellStyle name="_x0004_Ґ 54" xfId="24548"/>
    <cellStyle name="_x0004_Ґ 54 2" xfId="24549"/>
    <cellStyle name="_x0004_Ґ 55" xfId="24550"/>
    <cellStyle name="_x0004_Ґ 55 2" xfId="24551"/>
    <cellStyle name="_x0004_Ґ 56" xfId="24552"/>
    <cellStyle name="_x0004_Ґ 56 2" xfId="24553"/>
    <cellStyle name="_x0004_Ґ 57" xfId="24554"/>
    <cellStyle name="_x0004_Ґ 57 2" xfId="24555"/>
    <cellStyle name="_x0004_Ґ 58" xfId="24556"/>
    <cellStyle name="_x0004_Ґ 58 2" xfId="24557"/>
    <cellStyle name="_x0004_Ґ 59" xfId="24558"/>
    <cellStyle name="_x0004_Ґ 59 2" xfId="24559"/>
    <cellStyle name="_x0004_Ґ 6" xfId="24560"/>
    <cellStyle name="_x0004_Ґ 6 2" xfId="24561"/>
    <cellStyle name="_x0004_Ґ 60" xfId="24562"/>
    <cellStyle name="_x0004_Ґ 60 2" xfId="24563"/>
    <cellStyle name="_x0004_Ґ 61" xfId="24564"/>
    <cellStyle name="_x0004_Ґ 61 2" xfId="24565"/>
    <cellStyle name="_x0004_Ґ 62" xfId="24566"/>
    <cellStyle name="_x0004_Ґ 62 2" xfId="24567"/>
    <cellStyle name="_x0004_Ґ 63" xfId="24568"/>
    <cellStyle name="_x0004_Ґ 63 2" xfId="24569"/>
    <cellStyle name="_x0004_Ґ 64" xfId="24570"/>
    <cellStyle name="_x0004_Ґ 64 2" xfId="24571"/>
    <cellStyle name="_x0004_Ґ 65" xfId="24572"/>
    <cellStyle name="_x0004_Ґ 65 2" xfId="24573"/>
    <cellStyle name="_x0004_Ґ 66" xfId="24574"/>
    <cellStyle name="_x0004_Ґ 66 2" xfId="24575"/>
    <cellStyle name="_x0004_Ґ 67" xfId="24576"/>
    <cellStyle name="_x0004_Ґ 67 2" xfId="24577"/>
    <cellStyle name="_x0004_Ґ 68" xfId="24578"/>
    <cellStyle name="_x0004_Ґ 68 2" xfId="24579"/>
    <cellStyle name="_x0004_Ґ 69" xfId="24580"/>
    <cellStyle name="_x0004_Ґ 69 2" xfId="24581"/>
    <cellStyle name="_x0004_Ґ 7" xfId="24582"/>
    <cellStyle name="_x0004_Ґ 7 2" xfId="24583"/>
    <cellStyle name="_x0004_Ґ 70" xfId="24584"/>
    <cellStyle name="_x0004_Ґ 70 2" xfId="24585"/>
    <cellStyle name="_x0004_Ґ 71" xfId="24586"/>
    <cellStyle name="_x0004_Ґ 71 2" xfId="24587"/>
    <cellStyle name="_x0004_Ґ 72" xfId="24588"/>
    <cellStyle name="_x0004_Ґ 72 2" xfId="24589"/>
    <cellStyle name="_x0004_Ґ 73" xfId="24590"/>
    <cellStyle name="_x0004_Ґ 73 2" xfId="24591"/>
    <cellStyle name="_x0004_Ґ 74" xfId="24592"/>
    <cellStyle name="_x0004_Ґ 74 2" xfId="24593"/>
    <cellStyle name="_x0004_Ґ 75" xfId="24594"/>
    <cellStyle name="_x0004_Ґ 75 2" xfId="24595"/>
    <cellStyle name="_x0004_Ґ 76" xfId="24596"/>
    <cellStyle name="_x0004_Ґ 76 2" xfId="24597"/>
    <cellStyle name="_x0004_Ґ 77" xfId="24598"/>
    <cellStyle name="_x0004_Ґ 77 2" xfId="24599"/>
    <cellStyle name="_x0004_Ґ 78" xfId="24600"/>
    <cellStyle name="_x0004_Ґ 78 2" xfId="24601"/>
    <cellStyle name="_x0004_Ґ 79" xfId="24602"/>
    <cellStyle name="_x0004_Ґ 79 2" xfId="24603"/>
    <cellStyle name="_x0004_Ґ 8" xfId="24604"/>
    <cellStyle name="_x0004_Ґ 8 2" xfId="24605"/>
    <cellStyle name="_x0004_Ґ 80" xfId="24606"/>
    <cellStyle name="_x0004_Ґ 80 2" xfId="24607"/>
    <cellStyle name="_x0004_Ґ 81" xfId="24608"/>
    <cellStyle name="_x0004_Ґ 81 2" xfId="24609"/>
    <cellStyle name="_x0004_Ґ 82" xfId="24610"/>
    <cellStyle name="_x0004_Ґ 82 2" xfId="24611"/>
    <cellStyle name="_x0004_Ґ 83" xfId="24612"/>
    <cellStyle name="_x0004_Ґ 83 2" xfId="24613"/>
    <cellStyle name="_x0004_Ґ 84" xfId="24614"/>
    <cellStyle name="_x0004_Ґ 84 2" xfId="24615"/>
    <cellStyle name="_x0004_Ґ 85" xfId="24616"/>
    <cellStyle name="_x0004_Ґ 85 2" xfId="24617"/>
    <cellStyle name="_x0004_Ґ 86" xfId="24618"/>
    <cellStyle name="_x0004_Ґ 86 2" xfId="24619"/>
    <cellStyle name="_x0004_Ґ 87" xfId="24620"/>
    <cellStyle name="_x0004_Ґ 87 2" xfId="24621"/>
    <cellStyle name="_x0004_Ґ 88" xfId="24622"/>
    <cellStyle name="_x0004_Ґ 88 2" xfId="24623"/>
    <cellStyle name="_x0004_Ґ 89" xfId="24624"/>
    <cellStyle name="_x0004_Ґ 89 2" xfId="24625"/>
    <cellStyle name="_x0004_Ґ 9" xfId="24626"/>
    <cellStyle name="_x0004_Ґ 9 2" xfId="24627"/>
    <cellStyle name="_x0004_Ґ 90" xfId="24628"/>
    <cellStyle name="_x0004_Ґ 90 2" xfId="24629"/>
    <cellStyle name="_x0004_Ґ 91" xfId="24630"/>
    <cellStyle name="_x0004_Ґ 91 2" xfId="24631"/>
    <cellStyle name="_x0004_Ґ 92" xfId="24632"/>
    <cellStyle name="_x0004_Ґ 92 2" xfId="24633"/>
    <cellStyle name="_x0004_Ґ 93" xfId="24634"/>
    <cellStyle name="_x0004_Ґ 93 2" xfId="24635"/>
    <cellStyle name="_x0004_Ґ 94" xfId="24636"/>
    <cellStyle name="_x0004_Ґ 94 2" xfId="24637"/>
    <cellStyle name="_x0004_Ґ 95" xfId="24638"/>
    <cellStyle name="_x0004_Ґ 95 2" xfId="24639"/>
    <cellStyle name="_x0004_Ґ 96" xfId="24640"/>
    <cellStyle name="_x0004_Ґ 96 2" xfId="24641"/>
    <cellStyle name="_x0004_Ґ 97" xfId="24642"/>
    <cellStyle name="_x0004_Ґ 97 2" xfId="24643"/>
    <cellStyle name="_x0004_Ґ 98" xfId="24644"/>
    <cellStyle name="_x0004_Ґ 98 2" xfId="24645"/>
    <cellStyle name="_x0004_Ґ 99" xfId="24646"/>
    <cellStyle name="_x0004_Ґ 99 2" xfId="24647"/>
    <cellStyle name="_x0004_Ґ_ГКПЗ" xfId="24648"/>
    <cellStyle name="Дата" xfId="24649"/>
    <cellStyle name="Денежный 2" xfId="24650"/>
    <cellStyle name="Денежный 2 10" xfId="24651"/>
    <cellStyle name="Денежный 2 10 2" xfId="24652"/>
    <cellStyle name="Денежный 2 11" xfId="24653"/>
    <cellStyle name="Денежный 2 11 2" xfId="24654"/>
    <cellStyle name="Денежный 2 12" xfId="24655"/>
    <cellStyle name="Денежный 2 12 2" xfId="24656"/>
    <cellStyle name="Денежный 2 13" xfId="24657"/>
    <cellStyle name="Денежный 2 13 2" xfId="24658"/>
    <cellStyle name="Денежный 2 14" xfId="24659"/>
    <cellStyle name="Денежный 2 14 2" xfId="24660"/>
    <cellStyle name="Денежный 2 15" xfId="24661"/>
    <cellStyle name="Денежный 2 15 2" xfId="24662"/>
    <cellStyle name="Денежный 2 16" xfId="24663"/>
    <cellStyle name="Денежный 2 16 2" xfId="24664"/>
    <cellStyle name="Денежный 2 17" xfId="24665"/>
    <cellStyle name="Денежный 2 17 2" xfId="24666"/>
    <cellStyle name="Денежный 2 18" xfId="24667"/>
    <cellStyle name="Денежный 2 18 2" xfId="24668"/>
    <cellStyle name="Денежный 2 19" xfId="24669"/>
    <cellStyle name="Денежный 2 19 2" xfId="24670"/>
    <cellStyle name="Денежный 2 2" xfId="24671"/>
    <cellStyle name="Денежный 2 2 2" xfId="24672"/>
    <cellStyle name="Денежный 2 20" xfId="24673"/>
    <cellStyle name="Денежный 2 20 2" xfId="24674"/>
    <cellStyle name="Денежный 2 21" xfId="24675"/>
    <cellStyle name="Денежный 2 21 2" xfId="24676"/>
    <cellStyle name="Денежный 2 22" xfId="24677"/>
    <cellStyle name="Денежный 2 22 2" xfId="24678"/>
    <cellStyle name="Денежный 2 23" xfId="24679"/>
    <cellStyle name="Денежный 2 23 2" xfId="24680"/>
    <cellStyle name="Денежный 2 24" xfId="24681"/>
    <cellStyle name="Денежный 2 24 2" xfId="24682"/>
    <cellStyle name="Денежный 2 25" xfId="24683"/>
    <cellStyle name="Денежный 2 3" xfId="24684"/>
    <cellStyle name="Денежный 2 3 2" xfId="24685"/>
    <cellStyle name="Денежный 2 4" xfId="24686"/>
    <cellStyle name="Денежный 2 4 2" xfId="24687"/>
    <cellStyle name="Денежный 2 5" xfId="24688"/>
    <cellStyle name="Денежный 2 5 2" xfId="24689"/>
    <cellStyle name="Денежный 2 6" xfId="24690"/>
    <cellStyle name="Денежный 2 6 2" xfId="24691"/>
    <cellStyle name="Денежный 2 7" xfId="24692"/>
    <cellStyle name="Денежный 2 7 2" xfId="24693"/>
    <cellStyle name="Денежный 2 8" xfId="24694"/>
    <cellStyle name="Денежный 2 8 2" xfId="24695"/>
    <cellStyle name="Денежный 2 9" xfId="24696"/>
    <cellStyle name="Денежный 2 9 2" xfId="24697"/>
    <cellStyle name="Денежный 3" xfId="24698"/>
    <cellStyle name="Денежный 3 2" xfId="24699"/>
    <cellStyle name="Денежный 4" xfId="24700"/>
    <cellStyle name="Денежный 4 2" xfId="24701"/>
    <cellStyle name="Денежный 5" xfId="24702"/>
    <cellStyle name="Денежный 5 2" xfId="24703"/>
    <cellStyle name="Заголовок" xfId="24704"/>
    <cellStyle name="Заголовок 1 2" xfId="24705"/>
    <cellStyle name="Заголовок 1 2 10" xfId="24706"/>
    <cellStyle name="Заголовок 1 2 10 2" xfId="24707"/>
    <cellStyle name="Заголовок 1 2 11" xfId="24708"/>
    <cellStyle name="Заголовок 1 2 11 2" xfId="24709"/>
    <cellStyle name="Заголовок 1 2 12" xfId="24710"/>
    <cellStyle name="Заголовок 1 2 12 2" xfId="24711"/>
    <cellStyle name="Заголовок 1 2 13" xfId="24712"/>
    <cellStyle name="Заголовок 1 2 13 2" xfId="24713"/>
    <cellStyle name="Заголовок 1 2 14" xfId="24714"/>
    <cellStyle name="Заголовок 1 2 14 2" xfId="24715"/>
    <cellStyle name="Заголовок 1 2 15" xfId="24716"/>
    <cellStyle name="Заголовок 1 2 15 2" xfId="24717"/>
    <cellStyle name="Заголовок 1 2 16" xfId="24718"/>
    <cellStyle name="Заголовок 1 2 16 2" xfId="24719"/>
    <cellStyle name="Заголовок 1 2 17" xfId="24720"/>
    <cellStyle name="Заголовок 1 2 17 2" xfId="24721"/>
    <cellStyle name="Заголовок 1 2 18" xfId="24722"/>
    <cellStyle name="Заголовок 1 2 18 2" xfId="24723"/>
    <cellStyle name="Заголовок 1 2 19" xfId="24724"/>
    <cellStyle name="Заголовок 1 2 19 2" xfId="24725"/>
    <cellStyle name="Заголовок 1 2 2" xfId="24726"/>
    <cellStyle name="Заголовок 1 2 2 2" xfId="24727"/>
    <cellStyle name="Заголовок 1 2 20" xfId="24728"/>
    <cellStyle name="Заголовок 1 2 20 2" xfId="24729"/>
    <cellStyle name="Заголовок 1 2 21" xfId="24730"/>
    <cellStyle name="Заголовок 1 2 21 2" xfId="24731"/>
    <cellStyle name="Заголовок 1 2 22" xfId="24732"/>
    <cellStyle name="Заголовок 1 2 22 2" xfId="24733"/>
    <cellStyle name="Заголовок 1 2 23" xfId="24734"/>
    <cellStyle name="Заголовок 1 2 23 2" xfId="24735"/>
    <cellStyle name="Заголовок 1 2 24" xfId="24736"/>
    <cellStyle name="Заголовок 1 2 3" xfId="24737"/>
    <cellStyle name="Заголовок 1 2 3 2" xfId="24738"/>
    <cellStyle name="Заголовок 1 2 4" xfId="24739"/>
    <cellStyle name="Заголовок 1 2 4 2" xfId="24740"/>
    <cellStyle name="Заголовок 1 2 5" xfId="24741"/>
    <cellStyle name="Заголовок 1 2 5 2" xfId="24742"/>
    <cellStyle name="Заголовок 1 2 6" xfId="24743"/>
    <cellStyle name="Заголовок 1 2 6 2" xfId="24744"/>
    <cellStyle name="Заголовок 1 2 7" xfId="24745"/>
    <cellStyle name="Заголовок 1 2 7 2" xfId="24746"/>
    <cellStyle name="Заголовок 1 2 8" xfId="24747"/>
    <cellStyle name="Заголовок 1 2 8 2" xfId="24748"/>
    <cellStyle name="Заголовок 1 2 9" xfId="24749"/>
    <cellStyle name="Заголовок 1 2 9 2" xfId="24750"/>
    <cellStyle name="Заголовок 1 3" xfId="24751"/>
    <cellStyle name="Заголовок 1 3 10" xfId="24752"/>
    <cellStyle name="Заголовок 1 3 10 2" xfId="24753"/>
    <cellStyle name="Заголовок 1 3 11" xfId="24754"/>
    <cellStyle name="Заголовок 1 3 11 2" xfId="24755"/>
    <cellStyle name="Заголовок 1 3 12" xfId="24756"/>
    <cellStyle name="Заголовок 1 3 12 2" xfId="24757"/>
    <cellStyle name="Заголовок 1 3 13" xfId="24758"/>
    <cellStyle name="Заголовок 1 3 13 2" xfId="24759"/>
    <cellStyle name="Заголовок 1 3 14" xfId="24760"/>
    <cellStyle name="Заголовок 1 3 14 2" xfId="24761"/>
    <cellStyle name="Заголовок 1 3 15" xfId="24762"/>
    <cellStyle name="Заголовок 1 3 15 2" xfId="24763"/>
    <cellStyle name="Заголовок 1 3 16" xfId="24764"/>
    <cellStyle name="Заголовок 1 3 16 2" xfId="24765"/>
    <cellStyle name="Заголовок 1 3 17" xfId="24766"/>
    <cellStyle name="Заголовок 1 3 17 2" xfId="24767"/>
    <cellStyle name="Заголовок 1 3 18" xfId="24768"/>
    <cellStyle name="Заголовок 1 3 18 2" xfId="24769"/>
    <cellStyle name="Заголовок 1 3 19" xfId="24770"/>
    <cellStyle name="Заголовок 1 3 19 2" xfId="24771"/>
    <cellStyle name="Заголовок 1 3 2" xfId="24772"/>
    <cellStyle name="Заголовок 1 3 2 2" xfId="24773"/>
    <cellStyle name="Заголовок 1 3 20" xfId="24774"/>
    <cellStyle name="Заголовок 1 3 20 2" xfId="24775"/>
    <cellStyle name="Заголовок 1 3 21" xfId="24776"/>
    <cellStyle name="Заголовок 1 3 21 2" xfId="24777"/>
    <cellStyle name="Заголовок 1 3 22" xfId="24778"/>
    <cellStyle name="Заголовок 1 3 22 2" xfId="24779"/>
    <cellStyle name="Заголовок 1 3 23" xfId="24780"/>
    <cellStyle name="Заголовок 1 3 23 2" xfId="24781"/>
    <cellStyle name="Заголовок 1 3 24" xfId="24782"/>
    <cellStyle name="Заголовок 1 3 3" xfId="24783"/>
    <cellStyle name="Заголовок 1 3 3 2" xfId="24784"/>
    <cellStyle name="Заголовок 1 3 4" xfId="24785"/>
    <cellStyle name="Заголовок 1 3 4 2" xfId="24786"/>
    <cellStyle name="Заголовок 1 3 5" xfId="24787"/>
    <cellStyle name="Заголовок 1 3 5 2" xfId="24788"/>
    <cellStyle name="Заголовок 1 3 6" xfId="24789"/>
    <cellStyle name="Заголовок 1 3 6 2" xfId="24790"/>
    <cellStyle name="Заголовок 1 3 7" xfId="24791"/>
    <cellStyle name="Заголовок 1 3 7 2" xfId="24792"/>
    <cellStyle name="Заголовок 1 3 8" xfId="24793"/>
    <cellStyle name="Заголовок 1 3 8 2" xfId="24794"/>
    <cellStyle name="Заголовок 1 3 9" xfId="24795"/>
    <cellStyle name="Заголовок 1 3 9 2" xfId="24796"/>
    <cellStyle name="Заголовок 1 4" xfId="24797"/>
    <cellStyle name="Заголовок 1 4 2" xfId="24798"/>
    <cellStyle name="Заголовок 1 5" xfId="24799"/>
    <cellStyle name="Заголовок 1 5 2" xfId="24800"/>
    <cellStyle name="Заголовок 1 6" xfId="24801"/>
    <cellStyle name="Заголовок 1 6 2" xfId="24802"/>
    <cellStyle name="Заголовок 1 7" xfId="24803"/>
    <cellStyle name="Заголовок 2 2" xfId="24804"/>
    <cellStyle name="Заголовок 2 2 10" xfId="24805"/>
    <cellStyle name="Заголовок 2 2 10 2" xfId="24806"/>
    <cellStyle name="Заголовок 2 2 11" xfId="24807"/>
    <cellStyle name="Заголовок 2 2 11 2" xfId="24808"/>
    <cellStyle name="Заголовок 2 2 12" xfId="24809"/>
    <cellStyle name="Заголовок 2 2 12 2" xfId="24810"/>
    <cellStyle name="Заголовок 2 2 13" xfId="24811"/>
    <cellStyle name="Заголовок 2 2 13 2" xfId="24812"/>
    <cellStyle name="Заголовок 2 2 14" xfId="24813"/>
    <cellStyle name="Заголовок 2 2 14 2" xfId="24814"/>
    <cellStyle name="Заголовок 2 2 15" xfId="24815"/>
    <cellStyle name="Заголовок 2 2 15 2" xfId="24816"/>
    <cellStyle name="Заголовок 2 2 16" xfId="24817"/>
    <cellStyle name="Заголовок 2 2 16 2" xfId="24818"/>
    <cellStyle name="Заголовок 2 2 17" xfId="24819"/>
    <cellStyle name="Заголовок 2 2 17 2" xfId="24820"/>
    <cellStyle name="Заголовок 2 2 18" xfId="24821"/>
    <cellStyle name="Заголовок 2 2 18 2" xfId="24822"/>
    <cellStyle name="Заголовок 2 2 19" xfId="24823"/>
    <cellStyle name="Заголовок 2 2 19 2" xfId="24824"/>
    <cellStyle name="Заголовок 2 2 2" xfId="24825"/>
    <cellStyle name="Заголовок 2 2 2 2" xfId="24826"/>
    <cellStyle name="Заголовок 2 2 20" xfId="24827"/>
    <cellStyle name="Заголовок 2 2 20 2" xfId="24828"/>
    <cellStyle name="Заголовок 2 2 21" xfId="24829"/>
    <cellStyle name="Заголовок 2 2 21 2" xfId="24830"/>
    <cellStyle name="Заголовок 2 2 22" xfId="24831"/>
    <cellStyle name="Заголовок 2 2 22 2" xfId="24832"/>
    <cellStyle name="Заголовок 2 2 23" xfId="24833"/>
    <cellStyle name="Заголовок 2 2 23 2" xfId="24834"/>
    <cellStyle name="Заголовок 2 2 24" xfId="24835"/>
    <cellStyle name="Заголовок 2 2 3" xfId="24836"/>
    <cellStyle name="Заголовок 2 2 3 2" xfId="24837"/>
    <cellStyle name="Заголовок 2 2 4" xfId="24838"/>
    <cellStyle name="Заголовок 2 2 4 2" xfId="24839"/>
    <cellStyle name="Заголовок 2 2 5" xfId="24840"/>
    <cellStyle name="Заголовок 2 2 5 2" xfId="24841"/>
    <cellStyle name="Заголовок 2 2 6" xfId="24842"/>
    <cellStyle name="Заголовок 2 2 6 2" xfId="24843"/>
    <cellStyle name="Заголовок 2 2 7" xfId="24844"/>
    <cellStyle name="Заголовок 2 2 7 2" xfId="24845"/>
    <cellStyle name="Заголовок 2 2 8" xfId="24846"/>
    <cellStyle name="Заголовок 2 2 8 2" xfId="24847"/>
    <cellStyle name="Заголовок 2 2 9" xfId="24848"/>
    <cellStyle name="Заголовок 2 2 9 2" xfId="24849"/>
    <cellStyle name="Заголовок 2 3" xfId="24850"/>
    <cellStyle name="Заголовок 2 3 10" xfId="24851"/>
    <cellStyle name="Заголовок 2 3 10 2" xfId="24852"/>
    <cellStyle name="Заголовок 2 3 11" xfId="24853"/>
    <cellStyle name="Заголовок 2 3 11 2" xfId="24854"/>
    <cellStyle name="Заголовок 2 3 12" xfId="24855"/>
    <cellStyle name="Заголовок 2 3 12 2" xfId="24856"/>
    <cellStyle name="Заголовок 2 3 13" xfId="24857"/>
    <cellStyle name="Заголовок 2 3 13 2" xfId="24858"/>
    <cellStyle name="Заголовок 2 3 14" xfId="24859"/>
    <cellStyle name="Заголовок 2 3 14 2" xfId="24860"/>
    <cellStyle name="Заголовок 2 3 15" xfId="24861"/>
    <cellStyle name="Заголовок 2 3 15 2" xfId="24862"/>
    <cellStyle name="Заголовок 2 3 16" xfId="24863"/>
    <cellStyle name="Заголовок 2 3 16 2" xfId="24864"/>
    <cellStyle name="Заголовок 2 3 17" xfId="24865"/>
    <cellStyle name="Заголовок 2 3 17 2" xfId="24866"/>
    <cellStyle name="Заголовок 2 3 18" xfId="24867"/>
    <cellStyle name="Заголовок 2 3 18 2" xfId="24868"/>
    <cellStyle name="Заголовок 2 3 19" xfId="24869"/>
    <cellStyle name="Заголовок 2 3 19 2" xfId="24870"/>
    <cellStyle name="Заголовок 2 3 2" xfId="24871"/>
    <cellStyle name="Заголовок 2 3 2 2" xfId="24872"/>
    <cellStyle name="Заголовок 2 3 20" xfId="24873"/>
    <cellStyle name="Заголовок 2 3 20 2" xfId="24874"/>
    <cellStyle name="Заголовок 2 3 21" xfId="24875"/>
    <cellStyle name="Заголовок 2 3 21 2" xfId="24876"/>
    <cellStyle name="Заголовок 2 3 22" xfId="24877"/>
    <cellStyle name="Заголовок 2 3 22 2" xfId="24878"/>
    <cellStyle name="Заголовок 2 3 23" xfId="24879"/>
    <cellStyle name="Заголовок 2 3 23 2" xfId="24880"/>
    <cellStyle name="Заголовок 2 3 24" xfId="24881"/>
    <cellStyle name="Заголовок 2 3 3" xfId="24882"/>
    <cellStyle name="Заголовок 2 3 3 2" xfId="24883"/>
    <cellStyle name="Заголовок 2 3 4" xfId="24884"/>
    <cellStyle name="Заголовок 2 3 4 2" xfId="24885"/>
    <cellStyle name="Заголовок 2 3 5" xfId="24886"/>
    <cellStyle name="Заголовок 2 3 5 2" xfId="24887"/>
    <cellStyle name="Заголовок 2 3 6" xfId="24888"/>
    <cellStyle name="Заголовок 2 3 6 2" xfId="24889"/>
    <cellStyle name="Заголовок 2 3 7" xfId="24890"/>
    <cellStyle name="Заголовок 2 3 7 2" xfId="24891"/>
    <cellStyle name="Заголовок 2 3 8" xfId="24892"/>
    <cellStyle name="Заголовок 2 3 8 2" xfId="24893"/>
    <cellStyle name="Заголовок 2 3 9" xfId="24894"/>
    <cellStyle name="Заголовок 2 3 9 2" xfId="24895"/>
    <cellStyle name="Заголовок 2 4" xfId="24896"/>
    <cellStyle name="Заголовок 2 4 2" xfId="24897"/>
    <cellStyle name="Заголовок 2 5" xfId="24898"/>
    <cellStyle name="Заголовок 2 5 2" xfId="24899"/>
    <cellStyle name="Заголовок 2 6" xfId="24900"/>
    <cellStyle name="Заголовок 2 6 2" xfId="24901"/>
    <cellStyle name="Заголовок 2 7" xfId="24902"/>
    <cellStyle name="Заголовок 3 2" xfId="24903"/>
    <cellStyle name="Заголовок 3 2 10" xfId="24904"/>
    <cellStyle name="Заголовок 3 2 10 2" xfId="24905"/>
    <cellStyle name="Заголовок 3 2 11" xfId="24906"/>
    <cellStyle name="Заголовок 3 2 11 2" xfId="24907"/>
    <cellStyle name="Заголовок 3 2 12" xfId="24908"/>
    <cellStyle name="Заголовок 3 2 12 2" xfId="24909"/>
    <cellStyle name="Заголовок 3 2 13" xfId="24910"/>
    <cellStyle name="Заголовок 3 2 13 2" xfId="24911"/>
    <cellStyle name="Заголовок 3 2 14" xfId="24912"/>
    <cellStyle name="Заголовок 3 2 14 2" xfId="24913"/>
    <cellStyle name="Заголовок 3 2 15" xfId="24914"/>
    <cellStyle name="Заголовок 3 2 15 2" xfId="24915"/>
    <cellStyle name="Заголовок 3 2 16" xfId="24916"/>
    <cellStyle name="Заголовок 3 2 16 2" xfId="24917"/>
    <cellStyle name="Заголовок 3 2 17" xfId="24918"/>
    <cellStyle name="Заголовок 3 2 17 2" xfId="24919"/>
    <cellStyle name="Заголовок 3 2 18" xfId="24920"/>
    <cellStyle name="Заголовок 3 2 18 2" xfId="24921"/>
    <cellStyle name="Заголовок 3 2 19" xfId="24922"/>
    <cellStyle name="Заголовок 3 2 19 2" xfId="24923"/>
    <cellStyle name="Заголовок 3 2 2" xfId="24924"/>
    <cellStyle name="Заголовок 3 2 2 2" xfId="24925"/>
    <cellStyle name="Заголовок 3 2 20" xfId="24926"/>
    <cellStyle name="Заголовок 3 2 20 2" xfId="24927"/>
    <cellStyle name="Заголовок 3 2 21" xfId="24928"/>
    <cellStyle name="Заголовок 3 2 21 2" xfId="24929"/>
    <cellStyle name="Заголовок 3 2 22" xfId="24930"/>
    <cellStyle name="Заголовок 3 2 22 2" xfId="24931"/>
    <cellStyle name="Заголовок 3 2 23" xfId="24932"/>
    <cellStyle name="Заголовок 3 2 23 2" xfId="24933"/>
    <cellStyle name="Заголовок 3 2 24" xfId="24934"/>
    <cellStyle name="Заголовок 3 2 3" xfId="24935"/>
    <cellStyle name="Заголовок 3 2 3 2" xfId="24936"/>
    <cellStyle name="Заголовок 3 2 4" xfId="24937"/>
    <cellStyle name="Заголовок 3 2 4 2" xfId="24938"/>
    <cellStyle name="Заголовок 3 2 5" xfId="24939"/>
    <cellStyle name="Заголовок 3 2 5 2" xfId="24940"/>
    <cellStyle name="Заголовок 3 2 6" xfId="24941"/>
    <cellStyle name="Заголовок 3 2 6 2" xfId="24942"/>
    <cellStyle name="Заголовок 3 2 7" xfId="24943"/>
    <cellStyle name="Заголовок 3 2 7 2" xfId="24944"/>
    <cellStyle name="Заголовок 3 2 8" xfId="24945"/>
    <cellStyle name="Заголовок 3 2 8 2" xfId="24946"/>
    <cellStyle name="Заголовок 3 2 9" xfId="24947"/>
    <cellStyle name="Заголовок 3 2 9 2" xfId="24948"/>
    <cellStyle name="Заголовок 3 3" xfId="24949"/>
    <cellStyle name="Заголовок 3 3 10" xfId="24950"/>
    <cellStyle name="Заголовок 3 3 10 2" xfId="24951"/>
    <cellStyle name="Заголовок 3 3 11" xfId="24952"/>
    <cellStyle name="Заголовок 3 3 11 2" xfId="24953"/>
    <cellStyle name="Заголовок 3 3 12" xfId="24954"/>
    <cellStyle name="Заголовок 3 3 12 2" xfId="24955"/>
    <cellStyle name="Заголовок 3 3 13" xfId="24956"/>
    <cellStyle name="Заголовок 3 3 13 2" xfId="24957"/>
    <cellStyle name="Заголовок 3 3 14" xfId="24958"/>
    <cellStyle name="Заголовок 3 3 14 2" xfId="24959"/>
    <cellStyle name="Заголовок 3 3 15" xfId="24960"/>
    <cellStyle name="Заголовок 3 3 15 2" xfId="24961"/>
    <cellStyle name="Заголовок 3 3 16" xfId="24962"/>
    <cellStyle name="Заголовок 3 3 16 2" xfId="24963"/>
    <cellStyle name="Заголовок 3 3 17" xfId="24964"/>
    <cellStyle name="Заголовок 3 3 17 2" xfId="24965"/>
    <cellStyle name="Заголовок 3 3 18" xfId="24966"/>
    <cellStyle name="Заголовок 3 3 18 2" xfId="24967"/>
    <cellStyle name="Заголовок 3 3 19" xfId="24968"/>
    <cellStyle name="Заголовок 3 3 19 2" xfId="24969"/>
    <cellStyle name="Заголовок 3 3 2" xfId="24970"/>
    <cellStyle name="Заголовок 3 3 2 2" xfId="24971"/>
    <cellStyle name="Заголовок 3 3 20" xfId="24972"/>
    <cellStyle name="Заголовок 3 3 20 2" xfId="24973"/>
    <cellStyle name="Заголовок 3 3 21" xfId="24974"/>
    <cellStyle name="Заголовок 3 3 21 2" xfId="24975"/>
    <cellStyle name="Заголовок 3 3 22" xfId="24976"/>
    <cellStyle name="Заголовок 3 3 22 2" xfId="24977"/>
    <cellStyle name="Заголовок 3 3 23" xfId="24978"/>
    <cellStyle name="Заголовок 3 3 23 2" xfId="24979"/>
    <cellStyle name="Заголовок 3 3 24" xfId="24980"/>
    <cellStyle name="Заголовок 3 3 3" xfId="24981"/>
    <cellStyle name="Заголовок 3 3 3 2" xfId="24982"/>
    <cellStyle name="Заголовок 3 3 4" xfId="24983"/>
    <cellStyle name="Заголовок 3 3 4 2" xfId="24984"/>
    <cellStyle name="Заголовок 3 3 5" xfId="24985"/>
    <cellStyle name="Заголовок 3 3 5 2" xfId="24986"/>
    <cellStyle name="Заголовок 3 3 6" xfId="24987"/>
    <cellStyle name="Заголовок 3 3 6 2" xfId="24988"/>
    <cellStyle name="Заголовок 3 3 7" xfId="24989"/>
    <cellStyle name="Заголовок 3 3 7 2" xfId="24990"/>
    <cellStyle name="Заголовок 3 3 8" xfId="24991"/>
    <cellStyle name="Заголовок 3 3 8 2" xfId="24992"/>
    <cellStyle name="Заголовок 3 3 9" xfId="24993"/>
    <cellStyle name="Заголовок 3 3 9 2" xfId="24994"/>
    <cellStyle name="Заголовок 3 4" xfId="24995"/>
    <cellStyle name="Заголовок 3 4 2" xfId="24996"/>
    <cellStyle name="Заголовок 3 5" xfId="24997"/>
    <cellStyle name="Заголовок 3 5 2" xfId="24998"/>
    <cellStyle name="Заголовок 3 6" xfId="24999"/>
    <cellStyle name="Заголовок 3 6 2" xfId="25000"/>
    <cellStyle name="Заголовок 3 7" xfId="25001"/>
    <cellStyle name="Заголовок 4 2" xfId="25002"/>
    <cellStyle name="Заголовок 4 2 10" xfId="25003"/>
    <cellStyle name="Заголовок 4 2 10 2" xfId="25004"/>
    <cellStyle name="Заголовок 4 2 11" xfId="25005"/>
    <cellStyle name="Заголовок 4 2 11 2" xfId="25006"/>
    <cellStyle name="Заголовок 4 2 12" xfId="25007"/>
    <cellStyle name="Заголовок 4 2 12 2" xfId="25008"/>
    <cellStyle name="Заголовок 4 2 13" xfId="25009"/>
    <cellStyle name="Заголовок 4 2 13 2" xfId="25010"/>
    <cellStyle name="Заголовок 4 2 14" xfId="25011"/>
    <cellStyle name="Заголовок 4 2 14 2" xfId="25012"/>
    <cellStyle name="Заголовок 4 2 15" xfId="25013"/>
    <cellStyle name="Заголовок 4 2 15 2" xfId="25014"/>
    <cellStyle name="Заголовок 4 2 16" xfId="25015"/>
    <cellStyle name="Заголовок 4 2 16 2" xfId="25016"/>
    <cellStyle name="Заголовок 4 2 17" xfId="25017"/>
    <cellStyle name="Заголовок 4 2 17 2" xfId="25018"/>
    <cellStyle name="Заголовок 4 2 18" xfId="25019"/>
    <cellStyle name="Заголовок 4 2 18 2" xfId="25020"/>
    <cellStyle name="Заголовок 4 2 19" xfId="25021"/>
    <cellStyle name="Заголовок 4 2 19 2" xfId="25022"/>
    <cellStyle name="Заголовок 4 2 2" xfId="25023"/>
    <cellStyle name="Заголовок 4 2 2 2" xfId="25024"/>
    <cellStyle name="Заголовок 4 2 20" xfId="25025"/>
    <cellStyle name="Заголовок 4 2 20 2" xfId="25026"/>
    <cellStyle name="Заголовок 4 2 21" xfId="25027"/>
    <cellStyle name="Заголовок 4 2 21 2" xfId="25028"/>
    <cellStyle name="Заголовок 4 2 22" xfId="25029"/>
    <cellStyle name="Заголовок 4 2 22 2" xfId="25030"/>
    <cellStyle name="Заголовок 4 2 23" xfId="25031"/>
    <cellStyle name="Заголовок 4 2 23 2" xfId="25032"/>
    <cellStyle name="Заголовок 4 2 24" xfId="25033"/>
    <cellStyle name="Заголовок 4 2 3" xfId="25034"/>
    <cellStyle name="Заголовок 4 2 3 2" xfId="25035"/>
    <cellStyle name="Заголовок 4 2 4" xfId="25036"/>
    <cellStyle name="Заголовок 4 2 4 2" xfId="25037"/>
    <cellStyle name="Заголовок 4 2 5" xfId="25038"/>
    <cellStyle name="Заголовок 4 2 5 2" xfId="25039"/>
    <cellStyle name="Заголовок 4 2 6" xfId="25040"/>
    <cellStyle name="Заголовок 4 2 6 2" xfId="25041"/>
    <cellStyle name="Заголовок 4 2 7" xfId="25042"/>
    <cellStyle name="Заголовок 4 2 7 2" xfId="25043"/>
    <cellStyle name="Заголовок 4 2 8" xfId="25044"/>
    <cellStyle name="Заголовок 4 2 8 2" xfId="25045"/>
    <cellStyle name="Заголовок 4 2 9" xfId="25046"/>
    <cellStyle name="Заголовок 4 2 9 2" xfId="25047"/>
    <cellStyle name="Заголовок 4 3" xfId="25048"/>
    <cellStyle name="Заголовок 4 3 10" xfId="25049"/>
    <cellStyle name="Заголовок 4 3 10 2" xfId="25050"/>
    <cellStyle name="Заголовок 4 3 11" xfId="25051"/>
    <cellStyle name="Заголовок 4 3 11 2" xfId="25052"/>
    <cellStyle name="Заголовок 4 3 12" xfId="25053"/>
    <cellStyle name="Заголовок 4 3 12 2" xfId="25054"/>
    <cellStyle name="Заголовок 4 3 13" xfId="25055"/>
    <cellStyle name="Заголовок 4 3 13 2" xfId="25056"/>
    <cellStyle name="Заголовок 4 3 14" xfId="25057"/>
    <cellStyle name="Заголовок 4 3 14 2" xfId="25058"/>
    <cellStyle name="Заголовок 4 3 15" xfId="25059"/>
    <cellStyle name="Заголовок 4 3 15 2" xfId="25060"/>
    <cellStyle name="Заголовок 4 3 16" xfId="25061"/>
    <cellStyle name="Заголовок 4 3 16 2" xfId="25062"/>
    <cellStyle name="Заголовок 4 3 17" xfId="25063"/>
    <cellStyle name="Заголовок 4 3 17 2" xfId="25064"/>
    <cellStyle name="Заголовок 4 3 18" xfId="25065"/>
    <cellStyle name="Заголовок 4 3 18 2" xfId="25066"/>
    <cellStyle name="Заголовок 4 3 19" xfId="25067"/>
    <cellStyle name="Заголовок 4 3 19 2" xfId="25068"/>
    <cellStyle name="Заголовок 4 3 2" xfId="25069"/>
    <cellStyle name="Заголовок 4 3 2 2" xfId="25070"/>
    <cellStyle name="Заголовок 4 3 20" xfId="25071"/>
    <cellStyle name="Заголовок 4 3 20 2" xfId="25072"/>
    <cellStyle name="Заголовок 4 3 21" xfId="25073"/>
    <cellStyle name="Заголовок 4 3 21 2" xfId="25074"/>
    <cellStyle name="Заголовок 4 3 22" xfId="25075"/>
    <cellStyle name="Заголовок 4 3 22 2" xfId="25076"/>
    <cellStyle name="Заголовок 4 3 23" xfId="25077"/>
    <cellStyle name="Заголовок 4 3 23 2" xfId="25078"/>
    <cellStyle name="Заголовок 4 3 24" xfId="25079"/>
    <cellStyle name="Заголовок 4 3 3" xfId="25080"/>
    <cellStyle name="Заголовок 4 3 3 2" xfId="25081"/>
    <cellStyle name="Заголовок 4 3 4" xfId="25082"/>
    <cellStyle name="Заголовок 4 3 4 2" xfId="25083"/>
    <cellStyle name="Заголовок 4 3 5" xfId="25084"/>
    <cellStyle name="Заголовок 4 3 5 2" xfId="25085"/>
    <cellStyle name="Заголовок 4 3 6" xfId="25086"/>
    <cellStyle name="Заголовок 4 3 6 2" xfId="25087"/>
    <cellStyle name="Заголовок 4 3 7" xfId="25088"/>
    <cellStyle name="Заголовок 4 3 7 2" xfId="25089"/>
    <cellStyle name="Заголовок 4 3 8" xfId="25090"/>
    <cellStyle name="Заголовок 4 3 8 2" xfId="25091"/>
    <cellStyle name="Заголовок 4 3 9" xfId="25092"/>
    <cellStyle name="Заголовок 4 3 9 2" xfId="25093"/>
    <cellStyle name="Заголовок 4 4" xfId="25094"/>
    <cellStyle name="Заголовок 4 4 2" xfId="25095"/>
    <cellStyle name="Заголовок 4 5" xfId="25096"/>
    <cellStyle name="Заголовок 4 5 2" xfId="25097"/>
    <cellStyle name="Заголовок 4 6" xfId="25098"/>
    <cellStyle name="Заголовок 4 6 2" xfId="25099"/>
    <cellStyle name="Заголовок 4 7" xfId="25100"/>
    <cellStyle name="Заголовок 5" xfId="25101"/>
    <cellStyle name="ЗаголовокСтолбца" xfId="25102"/>
    <cellStyle name="ЗаголовокСтолбца 2" xfId="25103"/>
    <cellStyle name="Защитный" xfId="25104"/>
    <cellStyle name="Значение" xfId="25105"/>
    <cellStyle name="Зоголовок" xfId="25106"/>
    <cellStyle name="Итог 2" xfId="25107"/>
    <cellStyle name="Итог 2 10" xfId="25108"/>
    <cellStyle name="Итог 2 10 2" xfId="25109"/>
    <cellStyle name="Итог 2 11" xfId="25110"/>
    <cellStyle name="Итог 2 11 2" xfId="25111"/>
    <cellStyle name="Итог 2 12" xfId="25112"/>
    <cellStyle name="Итог 2 12 2" xfId="25113"/>
    <cellStyle name="Итог 2 13" xfId="25114"/>
    <cellStyle name="Итог 2 13 2" xfId="25115"/>
    <cellStyle name="Итог 2 14" xfId="25116"/>
    <cellStyle name="Итог 2 14 2" xfId="25117"/>
    <cellStyle name="Итог 2 15" xfId="25118"/>
    <cellStyle name="Итог 2 15 2" xfId="25119"/>
    <cellStyle name="Итог 2 16" xfId="25120"/>
    <cellStyle name="Итог 2 16 2" xfId="25121"/>
    <cellStyle name="Итог 2 17" xfId="25122"/>
    <cellStyle name="Итог 2 17 2" xfId="25123"/>
    <cellStyle name="Итог 2 18" xfId="25124"/>
    <cellStyle name="Итог 2 18 2" xfId="25125"/>
    <cellStyle name="Итог 2 19" xfId="25126"/>
    <cellStyle name="Итог 2 19 2" xfId="25127"/>
    <cellStyle name="Итог 2 2" xfId="25128"/>
    <cellStyle name="Итог 2 2 2" xfId="25129"/>
    <cellStyle name="Итог 2 20" xfId="25130"/>
    <cellStyle name="Итог 2 20 2" xfId="25131"/>
    <cellStyle name="Итог 2 21" xfId="25132"/>
    <cellStyle name="Итог 2 21 2" xfId="25133"/>
    <cellStyle name="Итог 2 22" xfId="25134"/>
    <cellStyle name="Итог 2 22 2" xfId="25135"/>
    <cellStyle name="Итог 2 23" xfId="25136"/>
    <cellStyle name="Итог 2 23 2" xfId="25137"/>
    <cellStyle name="Итог 2 24" xfId="25138"/>
    <cellStyle name="Итог 2 3" xfId="25139"/>
    <cellStyle name="Итог 2 3 2" xfId="25140"/>
    <cellStyle name="Итог 2 4" xfId="25141"/>
    <cellStyle name="Итог 2 4 2" xfId="25142"/>
    <cellStyle name="Итог 2 5" xfId="25143"/>
    <cellStyle name="Итог 2 5 2" xfId="25144"/>
    <cellStyle name="Итог 2 6" xfId="25145"/>
    <cellStyle name="Итог 2 6 2" xfId="25146"/>
    <cellStyle name="Итог 2 7" xfId="25147"/>
    <cellStyle name="Итог 2 7 2" xfId="25148"/>
    <cellStyle name="Итог 2 8" xfId="25149"/>
    <cellStyle name="Итог 2 8 2" xfId="25150"/>
    <cellStyle name="Итог 2 9" xfId="25151"/>
    <cellStyle name="Итог 2 9 2" xfId="25152"/>
    <cellStyle name="Итог 3" xfId="25153"/>
    <cellStyle name="Итог 3 10" xfId="25154"/>
    <cellStyle name="Итог 3 10 2" xfId="25155"/>
    <cellStyle name="Итог 3 11" xfId="25156"/>
    <cellStyle name="Итог 3 11 2" xfId="25157"/>
    <cellStyle name="Итог 3 12" xfId="25158"/>
    <cellStyle name="Итог 3 12 2" xfId="25159"/>
    <cellStyle name="Итог 3 13" xfId="25160"/>
    <cellStyle name="Итог 3 13 2" xfId="25161"/>
    <cellStyle name="Итог 3 14" xfId="25162"/>
    <cellStyle name="Итог 3 14 2" xfId="25163"/>
    <cellStyle name="Итог 3 15" xfId="25164"/>
    <cellStyle name="Итог 3 15 2" xfId="25165"/>
    <cellStyle name="Итог 3 16" xfId="25166"/>
    <cellStyle name="Итог 3 16 2" xfId="25167"/>
    <cellStyle name="Итог 3 17" xfId="25168"/>
    <cellStyle name="Итог 3 17 2" xfId="25169"/>
    <cellStyle name="Итог 3 18" xfId="25170"/>
    <cellStyle name="Итог 3 18 2" xfId="25171"/>
    <cellStyle name="Итог 3 19" xfId="25172"/>
    <cellStyle name="Итог 3 19 2" xfId="25173"/>
    <cellStyle name="Итог 3 2" xfId="25174"/>
    <cellStyle name="Итог 3 2 2" xfId="25175"/>
    <cellStyle name="Итог 3 20" xfId="25176"/>
    <cellStyle name="Итог 3 20 2" xfId="25177"/>
    <cellStyle name="Итог 3 21" xfId="25178"/>
    <cellStyle name="Итог 3 21 2" xfId="25179"/>
    <cellStyle name="Итог 3 22" xfId="25180"/>
    <cellStyle name="Итог 3 22 2" xfId="25181"/>
    <cellStyle name="Итог 3 23" xfId="25182"/>
    <cellStyle name="Итог 3 23 2" xfId="25183"/>
    <cellStyle name="Итог 3 24" xfId="25184"/>
    <cellStyle name="Итог 3 3" xfId="25185"/>
    <cellStyle name="Итог 3 3 2" xfId="25186"/>
    <cellStyle name="Итог 3 4" xfId="25187"/>
    <cellStyle name="Итог 3 4 2" xfId="25188"/>
    <cellStyle name="Итог 3 5" xfId="25189"/>
    <cellStyle name="Итог 3 5 2" xfId="25190"/>
    <cellStyle name="Итог 3 6" xfId="25191"/>
    <cellStyle name="Итог 3 6 2" xfId="25192"/>
    <cellStyle name="Итог 3 7" xfId="25193"/>
    <cellStyle name="Итог 3 7 2" xfId="25194"/>
    <cellStyle name="Итог 3 8" xfId="25195"/>
    <cellStyle name="Итог 3 8 2" xfId="25196"/>
    <cellStyle name="Итог 3 9" xfId="25197"/>
    <cellStyle name="Итог 3 9 2" xfId="25198"/>
    <cellStyle name="Итог 4" xfId="25199"/>
    <cellStyle name="Итог 4 2" xfId="25200"/>
    <cellStyle name="Итог 5" xfId="25201"/>
    <cellStyle name="Итог 5 2" xfId="25202"/>
    <cellStyle name="Итог 6" xfId="25203"/>
    <cellStyle name="Итог 6 2" xfId="25204"/>
    <cellStyle name="Итог 7" xfId="25205"/>
    <cellStyle name="Итого" xfId="25206"/>
    <cellStyle name="ИтогоБИМ" xfId="25207"/>
    <cellStyle name="Контрольная ячейка 2" xfId="25208"/>
    <cellStyle name="Контрольная ячейка 2 10" xfId="25209"/>
    <cellStyle name="Контрольная ячейка 2 10 2" xfId="25210"/>
    <cellStyle name="Контрольная ячейка 2 11" xfId="25211"/>
    <cellStyle name="Контрольная ячейка 2 11 2" xfId="25212"/>
    <cellStyle name="Контрольная ячейка 2 12" xfId="25213"/>
    <cellStyle name="Контрольная ячейка 2 12 2" xfId="25214"/>
    <cellStyle name="Контрольная ячейка 2 13" xfId="25215"/>
    <cellStyle name="Контрольная ячейка 2 13 2" xfId="25216"/>
    <cellStyle name="Контрольная ячейка 2 14" xfId="25217"/>
    <cellStyle name="Контрольная ячейка 2 14 2" xfId="25218"/>
    <cellStyle name="Контрольная ячейка 2 15" xfId="25219"/>
    <cellStyle name="Контрольная ячейка 2 15 2" xfId="25220"/>
    <cellStyle name="Контрольная ячейка 2 16" xfId="25221"/>
    <cellStyle name="Контрольная ячейка 2 16 2" xfId="25222"/>
    <cellStyle name="Контрольная ячейка 2 17" xfId="25223"/>
    <cellStyle name="Контрольная ячейка 2 17 2" xfId="25224"/>
    <cellStyle name="Контрольная ячейка 2 18" xfId="25225"/>
    <cellStyle name="Контрольная ячейка 2 18 2" xfId="25226"/>
    <cellStyle name="Контрольная ячейка 2 19" xfId="25227"/>
    <cellStyle name="Контрольная ячейка 2 19 2" xfId="25228"/>
    <cellStyle name="Контрольная ячейка 2 2" xfId="25229"/>
    <cellStyle name="Контрольная ячейка 2 2 2" xfId="25230"/>
    <cellStyle name="Контрольная ячейка 2 20" xfId="25231"/>
    <cellStyle name="Контрольная ячейка 2 20 2" xfId="25232"/>
    <cellStyle name="Контрольная ячейка 2 21" xfId="25233"/>
    <cellStyle name="Контрольная ячейка 2 21 2" xfId="25234"/>
    <cellStyle name="Контрольная ячейка 2 22" xfId="25235"/>
    <cellStyle name="Контрольная ячейка 2 22 2" xfId="25236"/>
    <cellStyle name="Контрольная ячейка 2 23" xfId="25237"/>
    <cellStyle name="Контрольная ячейка 2 23 2" xfId="25238"/>
    <cellStyle name="Контрольная ячейка 2 24" xfId="25239"/>
    <cellStyle name="Контрольная ячейка 2 3" xfId="25240"/>
    <cellStyle name="Контрольная ячейка 2 3 2" xfId="25241"/>
    <cellStyle name="Контрольная ячейка 2 4" xfId="25242"/>
    <cellStyle name="Контрольная ячейка 2 4 2" xfId="25243"/>
    <cellStyle name="Контрольная ячейка 2 5" xfId="25244"/>
    <cellStyle name="Контрольная ячейка 2 5 2" xfId="25245"/>
    <cellStyle name="Контрольная ячейка 2 6" xfId="25246"/>
    <cellStyle name="Контрольная ячейка 2 6 2" xfId="25247"/>
    <cellStyle name="Контрольная ячейка 2 7" xfId="25248"/>
    <cellStyle name="Контрольная ячейка 2 7 2" xfId="25249"/>
    <cellStyle name="Контрольная ячейка 2 8" xfId="25250"/>
    <cellStyle name="Контрольная ячейка 2 8 2" xfId="25251"/>
    <cellStyle name="Контрольная ячейка 2 9" xfId="25252"/>
    <cellStyle name="Контрольная ячейка 2 9 2" xfId="25253"/>
    <cellStyle name="Контрольная ячейка 3" xfId="25254"/>
    <cellStyle name="Контрольная ячейка 3 10" xfId="25255"/>
    <cellStyle name="Контрольная ячейка 3 10 2" xfId="25256"/>
    <cellStyle name="Контрольная ячейка 3 11" xfId="25257"/>
    <cellStyle name="Контрольная ячейка 3 11 2" xfId="25258"/>
    <cellStyle name="Контрольная ячейка 3 12" xfId="25259"/>
    <cellStyle name="Контрольная ячейка 3 12 2" xfId="25260"/>
    <cellStyle name="Контрольная ячейка 3 13" xfId="25261"/>
    <cellStyle name="Контрольная ячейка 3 13 2" xfId="25262"/>
    <cellStyle name="Контрольная ячейка 3 14" xfId="25263"/>
    <cellStyle name="Контрольная ячейка 3 14 2" xfId="25264"/>
    <cellStyle name="Контрольная ячейка 3 15" xfId="25265"/>
    <cellStyle name="Контрольная ячейка 3 15 2" xfId="25266"/>
    <cellStyle name="Контрольная ячейка 3 16" xfId="25267"/>
    <cellStyle name="Контрольная ячейка 3 16 2" xfId="25268"/>
    <cellStyle name="Контрольная ячейка 3 17" xfId="25269"/>
    <cellStyle name="Контрольная ячейка 3 17 2" xfId="25270"/>
    <cellStyle name="Контрольная ячейка 3 18" xfId="25271"/>
    <cellStyle name="Контрольная ячейка 3 18 2" xfId="25272"/>
    <cellStyle name="Контрольная ячейка 3 19" xfId="25273"/>
    <cellStyle name="Контрольная ячейка 3 19 2" xfId="25274"/>
    <cellStyle name="Контрольная ячейка 3 2" xfId="25275"/>
    <cellStyle name="Контрольная ячейка 3 2 2" xfId="25276"/>
    <cellStyle name="Контрольная ячейка 3 20" xfId="25277"/>
    <cellStyle name="Контрольная ячейка 3 20 2" xfId="25278"/>
    <cellStyle name="Контрольная ячейка 3 21" xfId="25279"/>
    <cellStyle name="Контрольная ячейка 3 21 2" xfId="25280"/>
    <cellStyle name="Контрольная ячейка 3 22" xfId="25281"/>
    <cellStyle name="Контрольная ячейка 3 22 2" xfId="25282"/>
    <cellStyle name="Контрольная ячейка 3 23" xfId="25283"/>
    <cellStyle name="Контрольная ячейка 3 23 2" xfId="25284"/>
    <cellStyle name="Контрольная ячейка 3 24" xfId="25285"/>
    <cellStyle name="Контрольная ячейка 3 3" xfId="25286"/>
    <cellStyle name="Контрольная ячейка 3 3 2" xfId="25287"/>
    <cellStyle name="Контрольная ячейка 3 4" xfId="25288"/>
    <cellStyle name="Контрольная ячейка 3 4 2" xfId="25289"/>
    <cellStyle name="Контрольная ячейка 3 5" xfId="25290"/>
    <cellStyle name="Контрольная ячейка 3 5 2" xfId="25291"/>
    <cellStyle name="Контрольная ячейка 3 6" xfId="25292"/>
    <cellStyle name="Контрольная ячейка 3 6 2" xfId="25293"/>
    <cellStyle name="Контрольная ячейка 3 7" xfId="25294"/>
    <cellStyle name="Контрольная ячейка 3 7 2" xfId="25295"/>
    <cellStyle name="Контрольная ячейка 3 8" xfId="25296"/>
    <cellStyle name="Контрольная ячейка 3 8 2" xfId="25297"/>
    <cellStyle name="Контрольная ячейка 3 9" xfId="25298"/>
    <cellStyle name="Контрольная ячейка 3 9 2" xfId="25299"/>
    <cellStyle name="Контрольная ячейка 4" xfId="25300"/>
    <cellStyle name="Контрольная ячейка 4 2" xfId="25301"/>
    <cellStyle name="Контрольная ячейка 5" xfId="25302"/>
    <cellStyle name="Контрольная ячейка 5 2" xfId="25303"/>
    <cellStyle name="Контрольная ячейка 6" xfId="25304"/>
    <cellStyle name="Контрольная ячейка 6 2" xfId="25305"/>
    <cellStyle name="Контрольная ячейка 7" xfId="25306"/>
    <cellStyle name="Контрольная ячейка 8" xfId="25307"/>
    <cellStyle name="ЛокСмМТСН" xfId="25308"/>
    <cellStyle name="Мои наименования показателей" xfId="25309"/>
    <cellStyle name="Мои наименования показателей 2" xfId="25310"/>
    <cellStyle name="Мой заголовок" xfId="25311"/>
    <cellStyle name="Мой заголовок 2" xfId="25312"/>
    <cellStyle name="Мой заголовок листа" xfId="25313"/>
    <cellStyle name="Мой заголовок листа 2" xfId="25314"/>
    <cellStyle name="Название 2" xfId="25315"/>
    <cellStyle name="Название 2 10" xfId="25316"/>
    <cellStyle name="Название 2 10 2" xfId="25317"/>
    <cellStyle name="Название 2 11" xfId="25318"/>
    <cellStyle name="Название 2 11 2" xfId="25319"/>
    <cellStyle name="Название 2 12" xfId="25320"/>
    <cellStyle name="Название 2 12 2" xfId="25321"/>
    <cellStyle name="Название 2 13" xfId="25322"/>
    <cellStyle name="Название 2 13 2" xfId="25323"/>
    <cellStyle name="Название 2 14" xfId="25324"/>
    <cellStyle name="Название 2 14 2" xfId="25325"/>
    <cellStyle name="Название 2 15" xfId="25326"/>
    <cellStyle name="Название 2 15 2" xfId="25327"/>
    <cellStyle name="Название 2 16" xfId="25328"/>
    <cellStyle name="Название 2 16 2" xfId="25329"/>
    <cellStyle name="Название 2 17" xfId="25330"/>
    <cellStyle name="Название 2 17 2" xfId="25331"/>
    <cellStyle name="Название 2 18" xfId="25332"/>
    <cellStyle name="Название 2 18 2" xfId="25333"/>
    <cellStyle name="Название 2 19" xfId="25334"/>
    <cellStyle name="Название 2 19 2" xfId="25335"/>
    <cellStyle name="Название 2 2" xfId="25336"/>
    <cellStyle name="Название 2 2 2" xfId="25337"/>
    <cellStyle name="Название 2 20" xfId="25338"/>
    <cellStyle name="Название 2 20 2" xfId="25339"/>
    <cellStyle name="Название 2 21" xfId="25340"/>
    <cellStyle name="Название 2 21 2" xfId="25341"/>
    <cellStyle name="Название 2 22" xfId="25342"/>
    <cellStyle name="Название 2 22 2" xfId="25343"/>
    <cellStyle name="Название 2 23" xfId="25344"/>
    <cellStyle name="Название 2 23 2" xfId="25345"/>
    <cellStyle name="Название 2 24" xfId="25346"/>
    <cellStyle name="Название 2 3" xfId="25347"/>
    <cellStyle name="Название 2 3 2" xfId="25348"/>
    <cellStyle name="Название 2 4" xfId="25349"/>
    <cellStyle name="Название 2 4 2" xfId="25350"/>
    <cellStyle name="Название 2 5" xfId="25351"/>
    <cellStyle name="Название 2 5 2" xfId="25352"/>
    <cellStyle name="Название 2 6" xfId="25353"/>
    <cellStyle name="Название 2 6 2" xfId="25354"/>
    <cellStyle name="Название 2 7" xfId="25355"/>
    <cellStyle name="Название 2 7 2" xfId="25356"/>
    <cellStyle name="Название 2 8" xfId="25357"/>
    <cellStyle name="Название 2 8 2" xfId="25358"/>
    <cellStyle name="Название 2 9" xfId="25359"/>
    <cellStyle name="Название 2 9 2" xfId="25360"/>
    <cellStyle name="Название 3" xfId="25361"/>
    <cellStyle name="Название 3 10" xfId="25362"/>
    <cellStyle name="Название 3 10 2" xfId="25363"/>
    <cellStyle name="Название 3 11" xfId="25364"/>
    <cellStyle name="Название 3 11 2" xfId="25365"/>
    <cellStyle name="Название 3 12" xfId="25366"/>
    <cellStyle name="Название 3 12 2" xfId="25367"/>
    <cellStyle name="Название 3 13" xfId="25368"/>
    <cellStyle name="Название 3 13 2" xfId="25369"/>
    <cellStyle name="Название 3 14" xfId="25370"/>
    <cellStyle name="Название 3 14 2" xfId="25371"/>
    <cellStyle name="Название 3 15" xfId="25372"/>
    <cellStyle name="Название 3 15 2" xfId="25373"/>
    <cellStyle name="Название 3 16" xfId="25374"/>
    <cellStyle name="Название 3 16 2" xfId="25375"/>
    <cellStyle name="Название 3 17" xfId="25376"/>
    <cellStyle name="Название 3 17 2" xfId="25377"/>
    <cellStyle name="Название 3 18" xfId="25378"/>
    <cellStyle name="Название 3 18 2" xfId="25379"/>
    <cellStyle name="Название 3 19" xfId="25380"/>
    <cellStyle name="Название 3 19 2" xfId="25381"/>
    <cellStyle name="Название 3 2" xfId="25382"/>
    <cellStyle name="Название 3 2 2" xfId="25383"/>
    <cellStyle name="Название 3 20" xfId="25384"/>
    <cellStyle name="Название 3 20 2" xfId="25385"/>
    <cellStyle name="Название 3 21" xfId="25386"/>
    <cellStyle name="Название 3 21 2" xfId="25387"/>
    <cellStyle name="Название 3 22" xfId="25388"/>
    <cellStyle name="Название 3 22 2" xfId="25389"/>
    <cellStyle name="Название 3 23" xfId="25390"/>
    <cellStyle name="Название 3 23 2" xfId="25391"/>
    <cellStyle name="Название 3 24" xfId="25392"/>
    <cellStyle name="Название 3 3" xfId="25393"/>
    <cellStyle name="Название 3 3 2" xfId="25394"/>
    <cellStyle name="Название 3 4" xfId="25395"/>
    <cellStyle name="Название 3 4 2" xfId="25396"/>
    <cellStyle name="Название 3 5" xfId="25397"/>
    <cellStyle name="Название 3 5 2" xfId="25398"/>
    <cellStyle name="Название 3 6" xfId="25399"/>
    <cellStyle name="Название 3 6 2" xfId="25400"/>
    <cellStyle name="Название 3 7" xfId="25401"/>
    <cellStyle name="Название 3 7 2" xfId="25402"/>
    <cellStyle name="Название 3 8" xfId="25403"/>
    <cellStyle name="Название 3 8 2" xfId="25404"/>
    <cellStyle name="Название 3 9" xfId="25405"/>
    <cellStyle name="Название 3 9 2" xfId="25406"/>
    <cellStyle name="Название 4" xfId="25407"/>
    <cellStyle name="Название 4 2" xfId="25408"/>
    <cellStyle name="Название 5" xfId="25409"/>
    <cellStyle name="Название 5 2" xfId="25410"/>
    <cellStyle name="Название 6" xfId="25411"/>
    <cellStyle name="Название 6 2" xfId="25412"/>
    <cellStyle name="Название 7" xfId="25413"/>
    <cellStyle name="Нейтральный 2" xfId="25414"/>
    <cellStyle name="Нейтральный 2 10" xfId="25415"/>
    <cellStyle name="Нейтральный 2 10 2" xfId="25416"/>
    <cellStyle name="Нейтральный 2 11" xfId="25417"/>
    <cellStyle name="Нейтральный 2 11 2" xfId="25418"/>
    <cellStyle name="Нейтральный 2 12" xfId="25419"/>
    <cellStyle name="Нейтральный 2 12 2" xfId="25420"/>
    <cellStyle name="Нейтральный 2 13" xfId="25421"/>
    <cellStyle name="Нейтральный 2 13 2" xfId="25422"/>
    <cellStyle name="Нейтральный 2 14" xfId="25423"/>
    <cellStyle name="Нейтральный 2 14 2" xfId="25424"/>
    <cellStyle name="Нейтральный 2 15" xfId="25425"/>
    <cellStyle name="Нейтральный 2 15 2" xfId="25426"/>
    <cellStyle name="Нейтральный 2 16" xfId="25427"/>
    <cellStyle name="Нейтральный 2 16 2" xfId="25428"/>
    <cellStyle name="Нейтральный 2 17" xfId="25429"/>
    <cellStyle name="Нейтральный 2 17 2" xfId="25430"/>
    <cellStyle name="Нейтральный 2 18" xfId="25431"/>
    <cellStyle name="Нейтральный 2 18 2" xfId="25432"/>
    <cellStyle name="Нейтральный 2 19" xfId="25433"/>
    <cellStyle name="Нейтральный 2 19 2" xfId="25434"/>
    <cellStyle name="Нейтральный 2 2" xfId="25435"/>
    <cellStyle name="Нейтральный 2 2 2" xfId="25436"/>
    <cellStyle name="Нейтральный 2 20" xfId="25437"/>
    <cellStyle name="Нейтральный 2 20 2" xfId="25438"/>
    <cellStyle name="Нейтральный 2 21" xfId="25439"/>
    <cellStyle name="Нейтральный 2 21 2" xfId="25440"/>
    <cellStyle name="Нейтральный 2 22" xfId="25441"/>
    <cellStyle name="Нейтральный 2 22 2" xfId="25442"/>
    <cellStyle name="Нейтральный 2 23" xfId="25443"/>
    <cellStyle name="Нейтральный 2 23 2" xfId="25444"/>
    <cellStyle name="Нейтральный 2 24" xfId="25445"/>
    <cellStyle name="Нейтральный 2 3" xfId="25446"/>
    <cellStyle name="Нейтральный 2 3 2" xfId="25447"/>
    <cellStyle name="Нейтральный 2 4" xfId="25448"/>
    <cellStyle name="Нейтральный 2 4 2" xfId="25449"/>
    <cellStyle name="Нейтральный 2 5" xfId="25450"/>
    <cellStyle name="Нейтральный 2 5 2" xfId="25451"/>
    <cellStyle name="Нейтральный 2 6" xfId="25452"/>
    <cellStyle name="Нейтральный 2 6 2" xfId="25453"/>
    <cellStyle name="Нейтральный 2 7" xfId="25454"/>
    <cellStyle name="Нейтральный 2 7 2" xfId="25455"/>
    <cellStyle name="Нейтральный 2 8" xfId="25456"/>
    <cellStyle name="Нейтральный 2 8 2" xfId="25457"/>
    <cellStyle name="Нейтральный 2 9" xfId="25458"/>
    <cellStyle name="Нейтральный 2 9 2" xfId="25459"/>
    <cellStyle name="Нейтральный 3" xfId="25460"/>
    <cellStyle name="Нейтральный 3 10" xfId="25461"/>
    <cellStyle name="Нейтральный 3 10 2" xfId="25462"/>
    <cellStyle name="Нейтральный 3 11" xfId="25463"/>
    <cellStyle name="Нейтральный 3 11 2" xfId="25464"/>
    <cellStyle name="Нейтральный 3 12" xfId="25465"/>
    <cellStyle name="Нейтральный 3 12 2" xfId="25466"/>
    <cellStyle name="Нейтральный 3 13" xfId="25467"/>
    <cellStyle name="Нейтральный 3 13 2" xfId="25468"/>
    <cellStyle name="Нейтральный 3 14" xfId="25469"/>
    <cellStyle name="Нейтральный 3 14 2" xfId="25470"/>
    <cellStyle name="Нейтральный 3 15" xfId="25471"/>
    <cellStyle name="Нейтральный 3 15 2" xfId="25472"/>
    <cellStyle name="Нейтральный 3 16" xfId="25473"/>
    <cellStyle name="Нейтральный 3 16 2" xfId="25474"/>
    <cellStyle name="Нейтральный 3 17" xfId="25475"/>
    <cellStyle name="Нейтральный 3 17 2" xfId="25476"/>
    <cellStyle name="Нейтральный 3 18" xfId="25477"/>
    <cellStyle name="Нейтральный 3 18 2" xfId="25478"/>
    <cellStyle name="Нейтральный 3 19" xfId="25479"/>
    <cellStyle name="Нейтральный 3 19 2" xfId="25480"/>
    <cellStyle name="Нейтральный 3 2" xfId="25481"/>
    <cellStyle name="Нейтральный 3 2 2" xfId="25482"/>
    <cellStyle name="Нейтральный 3 20" xfId="25483"/>
    <cellStyle name="Нейтральный 3 20 2" xfId="25484"/>
    <cellStyle name="Нейтральный 3 21" xfId="25485"/>
    <cellStyle name="Нейтральный 3 21 2" xfId="25486"/>
    <cellStyle name="Нейтральный 3 22" xfId="25487"/>
    <cellStyle name="Нейтральный 3 22 2" xfId="25488"/>
    <cellStyle name="Нейтральный 3 23" xfId="25489"/>
    <cellStyle name="Нейтральный 3 23 2" xfId="25490"/>
    <cellStyle name="Нейтральный 3 24" xfId="25491"/>
    <cellStyle name="Нейтральный 3 3" xfId="25492"/>
    <cellStyle name="Нейтральный 3 3 2" xfId="25493"/>
    <cellStyle name="Нейтральный 3 4" xfId="25494"/>
    <cellStyle name="Нейтральный 3 4 2" xfId="25495"/>
    <cellStyle name="Нейтральный 3 5" xfId="25496"/>
    <cellStyle name="Нейтральный 3 5 2" xfId="25497"/>
    <cellStyle name="Нейтральный 3 6" xfId="25498"/>
    <cellStyle name="Нейтральный 3 6 2" xfId="25499"/>
    <cellStyle name="Нейтральный 3 7" xfId="25500"/>
    <cellStyle name="Нейтральный 3 7 2" xfId="25501"/>
    <cellStyle name="Нейтральный 3 8" xfId="25502"/>
    <cellStyle name="Нейтральный 3 8 2" xfId="25503"/>
    <cellStyle name="Нейтральный 3 9" xfId="25504"/>
    <cellStyle name="Нейтральный 3 9 2" xfId="25505"/>
    <cellStyle name="Нейтральный 4" xfId="25506"/>
    <cellStyle name="Нейтральный 4 2" xfId="25507"/>
    <cellStyle name="Нейтральный 5" xfId="25508"/>
    <cellStyle name="Нейтральный 5 2" xfId="25509"/>
    <cellStyle name="Нейтральный 6" xfId="25510"/>
    <cellStyle name="Нейтральный 6 2" xfId="25511"/>
    <cellStyle name="Нейтральный 7" xfId="25512"/>
    <cellStyle name="Нейтральный 8" xfId="25513"/>
    <cellStyle name="Обычный" xfId="0" builtinId="0"/>
    <cellStyle name="Обычный 10" xfId="25514"/>
    <cellStyle name="Обычный 10 2" xfId="25515"/>
    <cellStyle name="Обычный 10 2 2" xfId="25516"/>
    <cellStyle name="Обычный 10 2 2 2" xfId="25517"/>
    <cellStyle name="Обычный 10 2 2 3" xfId="25518"/>
    <cellStyle name="Обычный 10 2 3" xfId="25519"/>
    <cellStyle name="Обычный 10 2 4" xfId="25520"/>
    <cellStyle name="Обычный 10 2 5" xfId="25521"/>
    <cellStyle name="Обычный 10 3" xfId="25522"/>
    <cellStyle name="Обычный 10 3 2" xfId="25523"/>
    <cellStyle name="Обычный 10 4" xfId="25524"/>
    <cellStyle name="Обычный 10 4 2" xfId="25525"/>
    <cellStyle name="Обычный 10 5" xfId="25526"/>
    <cellStyle name="Обычный 10_Корректировка 2 квартал ДПН ОМТС Июнь (02 06 09)" xfId="25527"/>
    <cellStyle name="Обычный 100" xfId="25528"/>
    <cellStyle name="Обычный 100 2" xfId="25529"/>
    <cellStyle name="Обычный 100 2 2" xfId="25530"/>
    <cellStyle name="Обычный 100 2 2 2" xfId="25531"/>
    <cellStyle name="Обычный 100 2 2 2 2" xfId="25532"/>
    <cellStyle name="Обычный 100 2 2 3" xfId="25533"/>
    <cellStyle name="Обычный 100 2 3" xfId="25534"/>
    <cellStyle name="Обычный 100 2 3 2" xfId="25535"/>
    <cellStyle name="Обычный 100 2 4" xfId="25536"/>
    <cellStyle name="Обычный 100 3" xfId="25537"/>
    <cellStyle name="Обычный 100 3 2" xfId="25538"/>
    <cellStyle name="Обычный 100 3 2 2" xfId="25539"/>
    <cellStyle name="Обычный 100 3 2 2 2" xfId="25540"/>
    <cellStyle name="Обычный 100 3 2 3" xfId="25541"/>
    <cellStyle name="Обычный 100 3 3" xfId="25542"/>
    <cellStyle name="Обычный 100 3 3 2" xfId="25543"/>
    <cellStyle name="Обычный 100 3 4" xfId="25544"/>
    <cellStyle name="Обычный 100 4" xfId="25545"/>
    <cellStyle name="Обычный 100 4 2" xfId="25546"/>
    <cellStyle name="Обычный 100 4 2 2" xfId="25547"/>
    <cellStyle name="Обычный 100 4 2 2 2" xfId="25548"/>
    <cellStyle name="Обычный 100 4 2 3" xfId="25549"/>
    <cellStyle name="Обычный 100 4 3" xfId="25550"/>
    <cellStyle name="Обычный 100 4 3 2" xfId="25551"/>
    <cellStyle name="Обычный 100 4 4" xfId="25552"/>
    <cellStyle name="Обычный 100 5" xfId="25553"/>
    <cellStyle name="Обычный 100 5 2" xfId="25554"/>
    <cellStyle name="Обычный 100 5 2 2" xfId="25555"/>
    <cellStyle name="Обычный 100 5 3" xfId="25556"/>
    <cellStyle name="Обычный 100 6" xfId="25557"/>
    <cellStyle name="Обычный 100 6 2" xfId="25558"/>
    <cellStyle name="Обычный 100 7" xfId="25559"/>
    <cellStyle name="Обычный 100 7 2" xfId="25560"/>
    <cellStyle name="Обычный 100 8" xfId="25561"/>
    <cellStyle name="Обычный 101" xfId="25562"/>
    <cellStyle name="Обычный 101 2" xfId="25563"/>
    <cellStyle name="Обычный 101 2 2" xfId="25564"/>
    <cellStyle name="Обычный 101 2 2 2" xfId="25565"/>
    <cellStyle name="Обычный 101 2 2 2 2" xfId="25566"/>
    <cellStyle name="Обычный 101 2 2 3" xfId="25567"/>
    <cellStyle name="Обычный 101 2 3" xfId="25568"/>
    <cellStyle name="Обычный 101 2 3 2" xfId="25569"/>
    <cellStyle name="Обычный 101 2 4" xfId="25570"/>
    <cellStyle name="Обычный 101 3" xfId="25571"/>
    <cellStyle name="Обычный 101 3 2" xfId="25572"/>
    <cellStyle name="Обычный 101 3 2 2" xfId="25573"/>
    <cellStyle name="Обычный 101 3 2 2 2" xfId="25574"/>
    <cellStyle name="Обычный 101 3 2 3" xfId="25575"/>
    <cellStyle name="Обычный 101 3 3" xfId="25576"/>
    <cellStyle name="Обычный 101 3 3 2" xfId="25577"/>
    <cellStyle name="Обычный 101 3 4" xfId="25578"/>
    <cellStyle name="Обычный 101 4" xfId="25579"/>
    <cellStyle name="Обычный 101 4 2" xfId="25580"/>
    <cellStyle name="Обычный 101 4 2 2" xfId="25581"/>
    <cellStyle name="Обычный 101 4 2 2 2" xfId="25582"/>
    <cellStyle name="Обычный 101 4 2 3" xfId="25583"/>
    <cellStyle name="Обычный 101 4 3" xfId="25584"/>
    <cellStyle name="Обычный 101 4 3 2" xfId="25585"/>
    <cellStyle name="Обычный 101 4 4" xfId="25586"/>
    <cellStyle name="Обычный 101 5" xfId="25587"/>
    <cellStyle name="Обычный 101 5 2" xfId="25588"/>
    <cellStyle name="Обычный 101 5 2 2" xfId="25589"/>
    <cellStyle name="Обычный 101 5 3" xfId="25590"/>
    <cellStyle name="Обычный 101 6" xfId="25591"/>
    <cellStyle name="Обычный 101 6 2" xfId="25592"/>
    <cellStyle name="Обычный 101 7" xfId="25593"/>
    <cellStyle name="Обычный 101 7 2" xfId="25594"/>
    <cellStyle name="Обычный 101 8" xfId="25595"/>
    <cellStyle name="Обычный 102" xfId="25596"/>
    <cellStyle name="Обычный 102 2" xfId="25597"/>
    <cellStyle name="Обычный 102 2 2" xfId="25598"/>
    <cellStyle name="Обычный 102 2 2 2" xfId="25599"/>
    <cellStyle name="Обычный 102 2 2 2 2" xfId="25600"/>
    <cellStyle name="Обычный 102 2 2 3" xfId="25601"/>
    <cellStyle name="Обычный 102 2 3" xfId="25602"/>
    <cellStyle name="Обычный 102 2 3 2" xfId="25603"/>
    <cellStyle name="Обычный 102 2 4" xfId="25604"/>
    <cellStyle name="Обычный 102 3" xfId="25605"/>
    <cellStyle name="Обычный 102 3 2" xfId="25606"/>
    <cellStyle name="Обычный 102 3 2 2" xfId="25607"/>
    <cellStyle name="Обычный 102 3 2 2 2" xfId="25608"/>
    <cellStyle name="Обычный 102 3 2 3" xfId="25609"/>
    <cellStyle name="Обычный 102 3 3" xfId="25610"/>
    <cellStyle name="Обычный 102 3 3 2" xfId="25611"/>
    <cellStyle name="Обычный 102 3 4" xfId="25612"/>
    <cellStyle name="Обычный 102 4" xfId="25613"/>
    <cellStyle name="Обычный 102 4 2" xfId="25614"/>
    <cellStyle name="Обычный 102 4 2 2" xfId="25615"/>
    <cellStyle name="Обычный 102 4 2 2 2" xfId="25616"/>
    <cellStyle name="Обычный 102 4 2 3" xfId="25617"/>
    <cellStyle name="Обычный 102 4 3" xfId="25618"/>
    <cellStyle name="Обычный 102 4 3 2" xfId="25619"/>
    <cellStyle name="Обычный 102 4 4" xfId="25620"/>
    <cellStyle name="Обычный 102 5" xfId="25621"/>
    <cellStyle name="Обычный 102 5 2" xfId="25622"/>
    <cellStyle name="Обычный 102 5 2 2" xfId="25623"/>
    <cellStyle name="Обычный 102 5 3" xfId="25624"/>
    <cellStyle name="Обычный 102 6" xfId="25625"/>
    <cellStyle name="Обычный 102 6 2" xfId="25626"/>
    <cellStyle name="Обычный 102 7" xfId="25627"/>
    <cellStyle name="Обычный 102 7 2" xfId="25628"/>
    <cellStyle name="Обычный 102 8" xfId="25629"/>
    <cellStyle name="Обычный 103" xfId="25630"/>
    <cellStyle name="Обычный 103 2" xfId="25631"/>
    <cellStyle name="Обычный 103 2 2" xfId="25632"/>
    <cellStyle name="Обычный 103 2 2 2" xfId="25633"/>
    <cellStyle name="Обычный 103 2 2 2 2" xfId="25634"/>
    <cellStyle name="Обычный 103 2 2 3" xfId="25635"/>
    <cellStyle name="Обычный 103 2 3" xfId="25636"/>
    <cellStyle name="Обычный 103 2 3 2" xfId="25637"/>
    <cellStyle name="Обычный 103 2 4" xfId="25638"/>
    <cellStyle name="Обычный 103 3" xfId="25639"/>
    <cellStyle name="Обычный 103 3 2" xfId="25640"/>
    <cellStyle name="Обычный 103 3 2 2" xfId="25641"/>
    <cellStyle name="Обычный 103 3 2 2 2" xfId="25642"/>
    <cellStyle name="Обычный 103 3 2 3" xfId="25643"/>
    <cellStyle name="Обычный 103 3 3" xfId="25644"/>
    <cellStyle name="Обычный 103 3 3 2" xfId="25645"/>
    <cellStyle name="Обычный 103 3 4" xfId="25646"/>
    <cellStyle name="Обычный 103 4" xfId="25647"/>
    <cellStyle name="Обычный 103 4 2" xfId="25648"/>
    <cellStyle name="Обычный 103 4 2 2" xfId="25649"/>
    <cellStyle name="Обычный 103 4 2 2 2" xfId="25650"/>
    <cellStyle name="Обычный 103 4 2 3" xfId="25651"/>
    <cellStyle name="Обычный 103 4 3" xfId="25652"/>
    <cellStyle name="Обычный 103 4 3 2" xfId="25653"/>
    <cellStyle name="Обычный 103 4 4" xfId="25654"/>
    <cellStyle name="Обычный 103 5" xfId="25655"/>
    <cellStyle name="Обычный 103 5 2" xfId="25656"/>
    <cellStyle name="Обычный 103 5 2 2" xfId="25657"/>
    <cellStyle name="Обычный 103 5 3" xfId="25658"/>
    <cellStyle name="Обычный 103 6" xfId="25659"/>
    <cellStyle name="Обычный 103 6 2" xfId="25660"/>
    <cellStyle name="Обычный 103 7" xfId="25661"/>
    <cellStyle name="Обычный 103 7 2" xfId="25662"/>
    <cellStyle name="Обычный 103 8" xfId="25663"/>
    <cellStyle name="Обычный 103 9" xfId="25664"/>
    <cellStyle name="Обычный 104" xfId="25665"/>
    <cellStyle name="Обычный 104 2" xfId="25666"/>
    <cellStyle name="Обычный 104 2 2" xfId="25667"/>
    <cellStyle name="Обычный 104 2 2 2" xfId="25668"/>
    <cellStyle name="Обычный 104 2 2 2 2" xfId="25669"/>
    <cellStyle name="Обычный 104 2 2 3" xfId="25670"/>
    <cellStyle name="Обычный 104 2 3" xfId="25671"/>
    <cellStyle name="Обычный 104 2 3 2" xfId="25672"/>
    <cellStyle name="Обычный 104 2 4" xfId="25673"/>
    <cellStyle name="Обычный 104 3" xfId="25674"/>
    <cellStyle name="Обычный 104 3 2" xfId="25675"/>
    <cellStyle name="Обычный 104 3 2 2" xfId="25676"/>
    <cellStyle name="Обычный 104 3 2 2 2" xfId="25677"/>
    <cellStyle name="Обычный 104 3 2 3" xfId="25678"/>
    <cellStyle name="Обычный 104 3 3" xfId="25679"/>
    <cellStyle name="Обычный 104 3 3 2" xfId="25680"/>
    <cellStyle name="Обычный 104 3 4" xfId="25681"/>
    <cellStyle name="Обычный 104 4" xfId="25682"/>
    <cellStyle name="Обычный 104 4 2" xfId="25683"/>
    <cellStyle name="Обычный 104 4 2 2" xfId="25684"/>
    <cellStyle name="Обычный 104 4 2 2 2" xfId="25685"/>
    <cellStyle name="Обычный 104 4 2 3" xfId="25686"/>
    <cellStyle name="Обычный 104 4 3" xfId="25687"/>
    <cellStyle name="Обычный 104 4 3 2" xfId="25688"/>
    <cellStyle name="Обычный 104 4 4" xfId="25689"/>
    <cellStyle name="Обычный 104 5" xfId="25690"/>
    <cellStyle name="Обычный 104 5 2" xfId="25691"/>
    <cellStyle name="Обычный 104 5 2 2" xfId="25692"/>
    <cellStyle name="Обычный 104 5 3" xfId="25693"/>
    <cellStyle name="Обычный 104 6" xfId="25694"/>
    <cellStyle name="Обычный 104 6 2" xfId="25695"/>
    <cellStyle name="Обычный 104 7" xfId="25696"/>
    <cellStyle name="Обычный 104 7 2" xfId="25697"/>
    <cellStyle name="Обычный 104 8" xfId="25698"/>
    <cellStyle name="Обычный 105" xfId="25699"/>
    <cellStyle name="Обычный 105 2" xfId="25700"/>
    <cellStyle name="Обычный 105 2 2" xfId="25701"/>
    <cellStyle name="Обычный 105 2 2 2" xfId="25702"/>
    <cellStyle name="Обычный 105 2 2 2 2" xfId="25703"/>
    <cellStyle name="Обычный 105 2 2 3" xfId="25704"/>
    <cellStyle name="Обычный 105 2 3" xfId="25705"/>
    <cellStyle name="Обычный 105 2 3 2" xfId="25706"/>
    <cellStyle name="Обычный 105 2 4" xfId="25707"/>
    <cellStyle name="Обычный 105 3" xfId="25708"/>
    <cellStyle name="Обычный 105 3 2" xfId="25709"/>
    <cellStyle name="Обычный 105 3 2 2" xfId="25710"/>
    <cellStyle name="Обычный 105 3 2 2 2" xfId="25711"/>
    <cellStyle name="Обычный 105 3 2 3" xfId="25712"/>
    <cellStyle name="Обычный 105 3 3" xfId="25713"/>
    <cellStyle name="Обычный 105 3 3 2" xfId="25714"/>
    <cellStyle name="Обычный 105 3 4" xfId="25715"/>
    <cellStyle name="Обычный 105 4" xfId="25716"/>
    <cellStyle name="Обычный 105 4 2" xfId="25717"/>
    <cellStyle name="Обычный 105 4 2 2" xfId="25718"/>
    <cellStyle name="Обычный 105 4 2 2 2" xfId="25719"/>
    <cellStyle name="Обычный 105 4 2 3" xfId="25720"/>
    <cellStyle name="Обычный 105 4 3" xfId="25721"/>
    <cellStyle name="Обычный 105 4 3 2" xfId="25722"/>
    <cellStyle name="Обычный 105 4 4" xfId="25723"/>
    <cellStyle name="Обычный 105 5" xfId="25724"/>
    <cellStyle name="Обычный 105 5 2" xfId="25725"/>
    <cellStyle name="Обычный 105 5 2 2" xfId="25726"/>
    <cellStyle name="Обычный 105 5 3" xfId="25727"/>
    <cellStyle name="Обычный 105 6" xfId="25728"/>
    <cellStyle name="Обычный 105 6 2" xfId="25729"/>
    <cellStyle name="Обычный 105 7" xfId="25730"/>
    <cellStyle name="Обычный 105 7 2" xfId="25731"/>
    <cellStyle name="Обычный 105 8" xfId="25732"/>
    <cellStyle name="Обычный 106" xfId="25733"/>
    <cellStyle name="Обычный 106 2" xfId="25734"/>
    <cellStyle name="Обычный 106 2 2" xfId="25735"/>
    <cellStyle name="Обычный 106 2 2 2" xfId="25736"/>
    <cellStyle name="Обычный 106 2 2 2 2" xfId="25737"/>
    <cellStyle name="Обычный 106 2 2 3" xfId="25738"/>
    <cellStyle name="Обычный 106 2 3" xfId="25739"/>
    <cellStyle name="Обычный 106 2 3 2" xfId="25740"/>
    <cellStyle name="Обычный 106 2 4" xfId="25741"/>
    <cellStyle name="Обычный 106 3" xfId="25742"/>
    <cellStyle name="Обычный 106 3 2" xfId="25743"/>
    <cellStyle name="Обычный 106 3 2 2" xfId="25744"/>
    <cellStyle name="Обычный 106 3 2 2 2" xfId="25745"/>
    <cellStyle name="Обычный 106 3 2 3" xfId="25746"/>
    <cellStyle name="Обычный 106 3 3" xfId="25747"/>
    <cellStyle name="Обычный 106 3 3 2" xfId="25748"/>
    <cellStyle name="Обычный 106 3 4" xfId="25749"/>
    <cellStyle name="Обычный 106 4" xfId="25750"/>
    <cellStyle name="Обычный 106 4 2" xfId="25751"/>
    <cellStyle name="Обычный 106 4 2 2" xfId="25752"/>
    <cellStyle name="Обычный 106 4 2 2 2" xfId="25753"/>
    <cellStyle name="Обычный 106 4 2 3" xfId="25754"/>
    <cellStyle name="Обычный 106 4 3" xfId="25755"/>
    <cellStyle name="Обычный 106 4 3 2" xfId="25756"/>
    <cellStyle name="Обычный 106 4 4" xfId="25757"/>
    <cellStyle name="Обычный 106 5" xfId="25758"/>
    <cellStyle name="Обычный 106 5 2" xfId="25759"/>
    <cellStyle name="Обычный 106 5 2 2" xfId="25760"/>
    <cellStyle name="Обычный 106 5 3" xfId="25761"/>
    <cellStyle name="Обычный 106 6" xfId="25762"/>
    <cellStyle name="Обычный 106 6 2" xfId="25763"/>
    <cellStyle name="Обычный 106 7" xfId="25764"/>
    <cellStyle name="Обычный 106 7 2" xfId="25765"/>
    <cellStyle name="Обычный 106 8" xfId="25766"/>
    <cellStyle name="Обычный 107" xfId="25767"/>
    <cellStyle name="Обычный 107 2" xfId="25768"/>
    <cellStyle name="Обычный 107 2 2" xfId="25769"/>
    <cellStyle name="Обычный 107 2 2 2" xfId="25770"/>
    <cellStyle name="Обычный 107 2 2 2 2" xfId="25771"/>
    <cellStyle name="Обычный 107 2 2 3" xfId="25772"/>
    <cellStyle name="Обычный 107 2 3" xfId="25773"/>
    <cellStyle name="Обычный 107 2 3 2" xfId="25774"/>
    <cellStyle name="Обычный 107 2 4" xfId="25775"/>
    <cellStyle name="Обычный 107 3" xfId="25776"/>
    <cellStyle name="Обычный 107 3 2" xfId="25777"/>
    <cellStyle name="Обычный 107 3 2 2" xfId="25778"/>
    <cellStyle name="Обычный 107 3 2 2 2" xfId="25779"/>
    <cellStyle name="Обычный 107 3 2 3" xfId="25780"/>
    <cellStyle name="Обычный 107 3 3" xfId="25781"/>
    <cellStyle name="Обычный 107 3 3 2" xfId="25782"/>
    <cellStyle name="Обычный 107 3 4" xfId="25783"/>
    <cellStyle name="Обычный 107 4" xfId="25784"/>
    <cellStyle name="Обычный 107 4 2" xfId="25785"/>
    <cellStyle name="Обычный 107 4 2 2" xfId="25786"/>
    <cellStyle name="Обычный 107 4 2 2 2" xfId="25787"/>
    <cellStyle name="Обычный 107 4 2 3" xfId="25788"/>
    <cellStyle name="Обычный 107 4 3" xfId="25789"/>
    <cellStyle name="Обычный 107 4 3 2" xfId="25790"/>
    <cellStyle name="Обычный 107 4 4" xfId="25791"/>
    <cellStyle name="Обычный 107 5" xfId="25792"/>
    <cellStyle name="Обычный 107 5 2" xfId="25793"/>
    <cellStyle name="Обычный 107 5 2 2" xfId="25794"/>
    <cellStyle name="Обычный 107 5 3" xfId="25795"/>
    <cellStyle name="Обычный 107 6" xfId="25796"/>
    <cellStyle name="Обычный 107 6 2" xfId="25797"/>
    <cellStyle name="Обычный 107 7" xfId="25798"/>
    <cellStyle name="Обычный 107 7 2" xfId="25799"/>
    <cellStyle name="Обычный 107 8" xfId="25800"/>
    <cellStyle name="Обычный 108" xfId="25801"/>
    <cellStyle name="Обычный 108 2" xfId="25802"/>
    <cellStyle name="Обычный 108 2 2" xfId="25803"/>
    <cellStyle name="Обычный 108 2 2 2" xfId="25804"/>
    <cellStyle name="Обычный 108 2 2 2 2" xfId="25805"/>
    <cellStyle name="Обычный 108 2 2 3" xfId="25806"/>
    <cellStyle name="Обычный 108 2 3" xfId="25807"/>
    <cellStyle name="Обычный 108 2 3 2" xfId="25808"/>
    <cellStyle name="Обычный 108 2 4" xfId="25809"/>
    <cellStyle name="Обычный 108 3" xfId="25810"/>
    <cellStyle name="Обычный 108 3 2" xfId="25811"/>
    <cellStyle name="Обычный 108 3 2 2" xfId="25812"/>
    <cellStyle name="Обычный 108 3 2 2 2" xfId="25813"/>
    <cellStyle name="Обычный 108 3 2 3" xfId="25814"/>
    <cellStyle name="Обычный 108 3 3" xfId="25815"/>
    <cellStyle name="Обычный 108 3 3 2" xfId="25816"/>
    <cellStyle name="Обычный 108 3 4" xfId="25817"/>
    <cellStyle name="Обычный 108 4" xfId="25818"/>
    <cellStyle name="Обычный 108 4 2" xfId="25819"/>
    <cellStyle name="Обычный 108 4 2 2" xfId="25820"/>
    <cellStyle name="Обычный 108 4 2 2 2" xfId="25821"/>
    <cellStyle name="Обычный 108 4 2 3" xfId="25822"/>
    <cellStyle name="Обычный 108 4 3" xfId="25823"/>
    <cellStyle name="Обычный 108 4 3 2" xfId="25824"/>
    <cellStyle name="Обычный 108 4 4" xfId="25825"/>
    <cellStyle name="Обычный 108 5" xfId="25826"/>
    <cellStyle name="Обычный 108 5 2" xfId="25827"/>
    <cellStyle name="Обычный 108 5 2 2" xfId="25828"/>
    <cellStyle name="Обычный 108 5 3" xfId="25829"/>
    <cellStyle name="Обычный 108 6" xfId="25830"/>
    <cellStyle name="Обычный 108 6 2" xfId="25831"/>
    <cellStyle name="Обычный 108 7" xfId="25832"/>
    <cellStyle name="Обычный 108 7 2" xfId="25833"/>
    <cellStyle name="Обычный 108 8" xfId="25834"/>
    <cellStyle name="Обычный 109" xfId="25835"/>
    <cellStyle name="Обычный 109 2" xfId="25836"/>
    <cellStyle name="Обычный 109 2 2" xfId="25837"/>
    <cellStyle name="Обычный 109 2 2 2" xfId="25838"/>
    <cellStyle name="Обычный 109 2 2 2 2" xfId="25839"/>
    <cellStyle name="Обычный 109 2 2 3" xfId="25840"/>
    <cellStyle name="Обычный 109 2 3" xfId="25841"/>
    <cellStyle name="Обычный 109 2 3 2" xfId="25842"/>
    <cellStyle name="Обычный 109 2 4" xfId="25843"/>
    <cellStyle name="Обычный 109 3" xfId="25844"/>
    <cellStyle name="Обычный 109 3 2" xfId="25845"/>
    <cellStyle name="Обычный 109 3 2 2" xfId="25846"/>
    <cellStyle name="Обычный 109 3 2 2 2" xfId="25847"/>
    <cellStyle name="Обычный 109 3 2 3" xfId="25848"/>
    <cellStyle name="Обычный 109 3 3" xfId="25849"/>
    <cellStyle name="Обычный 109 3 3 2" xfId="25850"/>
    <cellStyle name="Обычный 109 3 4" xfId="25851"/>
    <cellStyle name="Обычный 109 4" xfId="25852"/>
    <cellStyle name="Обычный 109 4 2" xfId="25853"/>
    <cellStyle name="Обычный 109 4 2 2" xfId="25854"/>
    <cellStyle name="Обычный 109 4 2 2 2" xfId="25855"/>
    <cellStyle name="Обычный 109 4 2 3" xfId="25856"/>
    <cellStyle name="Обычный 109 4 3" xfId="25857"/>
    <cellStyle name="Обычный 109 4 3 2" xfId="25858"/>
    <cellStyle name="Обычный 109 4 4" xfId="25859"/>
    <cellStyle name="Обычный 109 5" xfId="25860"/>
    <cellStyle name="Обычный 109 5 2" xfId="25861"/>
    <cellStyle name="Обычный 109 5 2 2" xfId="25862"/>
    <cellStyle name="Обычный 109 5 3" xfId="25863"/>
    <cellStyle name="Обычный 109 6" xfId="25864"/>
    <cellStyle name="Обычный 109 6 2" xfId="25865"/>
    <cellStyle name="Обычный 109 7" xfId="25866"/>
    <cellStyle name="Обычный 109 7 2" xfId="25867"/>
    <cellStyle name="Обычный 109 8" xfId="25868"/>
    <cellStyle name="Обычный 11" xfId="25869"/>
    <cellStyle name="Обычный 11 2" xfId="25870"/>
    <cellStyle name="Обычный 11 2 2" xfId="25871"/>
    <cellStyle name="Обычный 11 3" xfId="25872"/>
    <cellStyle name="Обычный 11 4" xfId="25873"/>
    <cellStyle name="Обычный 11 5" xfId="25874"/>
    <cellStyle name="Обычный 110" xfId="25875"/>
    <cellStyle name="Обычный 110 2" xfId="25876"/>
    <cellStyle name="Обычный 110 2 2" xfId="25877"/>
    <cellStyle name="Обычный 110 2 2 2" xfId="25878"/>
    <cellStyle name="Обычный 110 2 2 2 2" xfId="25879"/>
    <cellStyle name="Обычный 110 2 2 3" xfId="25880"/>
    <cellStyle name="Обычный 110 2 3" xfId="25881"/>
    <cellStyle name="Обычный 110 2 3 2" xfId="25882"/>
    <cellStyle name="Обычный 110 2 4" xfId="25883"/>
    <cellStyle name="Обычный 110 3" xfId="25884"/>
    <cellStyle name="Обычный 110 3 2" xfId="25885"/>
    <cellStyle name="Обычный 110 3 2 2" xfId="25886"/>
    <cellStyle name="Обычный 110 3 2 2 2" xfId="25887"/>
    <cellStyle name="Обычный 110 3 2 3" xfId="25888"/>
    <cellStyle name="Обычный 110 3 3" xfId="25889"/>
    <cellStyle name="Обычный 110 3 3 2" xfId="25890"/>
    <cellStyle name="Обычный 110 3 4" xfId="25891"/>
    <cellStyle name="Обычный 110 4" xfId="25892"/>
    <cellStyle name="Обычный 110 4 2" xfId="25893"/>
    <cellStyle name="Обычный 110 4 2 2" xfId="25894"/>
    <cellStyle name="Обычный 110 4 2 2 2" xfId="25895"/>
    <cellStyle name="Обычный 110 4 2 3" xfId="25896"/>
    <cellStyle name="Обычный 110 4 3" xfId="25897"/>
    <cellStyle name="Обычный 110 4 3 2" xfId="25898"/>
    <cellStyle name="Обычный 110 4 4" xfId="25899"/>
    <cellStyle name="Обычный 110 5" xfId="25900"/>
    <cellStyle name="Обычный 110 5 2" xfId="25901"/>
    <cellStyle name="Обычный 110 5 2 2" xfId="25902"/>
    <cellStyle name="Обычный 110 5 3" xfId="25903"/>
    <cellStyle name="Обычный 110 6" xfId="25904"/>
    <cellStyle name="Обычный 110 6 2" xfId="25905"/>
    <cellStyle name="Обычный 110 7" xfId="25906"/>
    <cellStyle name="Обычный 110 7 2" xfId="25907"/>
    <cellStyle name="Обычный 110 8" xfId="25908"/>
    <cellStyle name="Обычный 111" xfId="25909"/>
    <cellStyle name="Обычный 111 2" xfId="25910"/>
    <cellStyle name="Обычный 111 2 2" xfId="25911"/>
    <cellStyle name="Обычный 111 2 2 2" xfId="25912"/>
    <cellStyle name="Обычный 111 2 2 2 2" xfId="25913"/>
    <cellStyle name="Обычный 111 2 2 3" xfId="25914"/>
    <cellStyle name="Обычный 111 2 3" xfId="25915"/>
    <cellStyle name="Обычный 111 2 3 2" xfId="25916"/>
    <cellStyle name="Обычный 111 2 4" xfId="25917"/>
    <cellStyle name="Обычный 111 3" xfId="25918"/>
    <cellStyle name="Обычный 111 3 2" xfId="25919"/>
    <cellStyle name="Обычный 111 3 2 2" xfId="25920"/>
    <cellStyle name="Обычный 111 3 2 2 2" xfId="25921"/>
    <cellStyle name="Обычный 111 3 2 3" xfId="25922"/>
    <cellStyle name="Обычный 111 3 3" xfId="25923"/>
    <cellStyle name="Обычный 111 3 3 2" xfId="25924"/>
    <cellStyle name="Обычный 111 3 4" xfId="25925"/>
    <cellStyle name="Обычный 111 4" xfId="25926"/>
    <cellStyle name="Обычный 111 4 2" xfId="25927"/>
    <cellStyle name="Обычный 111 4 2 2" xfId="25928"/>
    <cellStyle name="Обычный 111 4 2 2 2" xfId="25929"/>
    <cellStyle name="Обычный 111 4 2 3" xfId="25930"/>
    <cellStyle name="Обычный 111 4 3" xfId="25931"/>
    <cellStyle name="Обычный 111 4 3 2" xfId="25932"/>
    <cellStyle name="Обычный 111 4 4" xfId="25933"/>
    <cellStyle name="Обычный 111 5" xfId="25934"/>
    <cellStyle name="Обычный 111 5 2" xfId="25935"/>
    <cellStyle name="Обычный 111 5 2 2" xfId="25936"/>
    <cellStyle name="Обычный 111 5 3" xfId="25937"/>
    <cellStyle name="Обычный 111 6" xfId="25938"/>
    <cellStyle name="Обычный 111 6 2" xfId="25939"/>
    <cellStyle name="Обычный 111 7" xfId="25940"/>
    <cellStyle name="Обычный 111 7 2" xfId="25941"/>
    <cellStyle name="Обычный 111 8" xfId="25942"/>
    <cellStyle name="Обычный 112" xfId="25943"/>
    <cellStyle name="Обычный 112 2" xfId="25944"/>
    <cellStyle name="Обычный 112 2 2" xfId="25945"/>
    <cellStyle name="Обычный 112 2 2 2" xfId="25946"/>
    <cellStyle name="Обычный 112 2 2 2 2" xfId="25947"/>
    <cellStyle name="Обычный 112 2 2 3" xfId="25948"/>
    <cellStyle name="Обычный 112 2 3" xfId="25949"/>
    <cellStyle name="Обычный 112 2 3 2" xfId="25950"/>
    <cellStyle name="Обычный 112 2 4" xfId="25951"/>
    <cellStyle name="Обычный 112 3" xfId="25952"/>
    <cellStyle name="Обычный 112 3 2" xfId="25953"/>
    <cellStyle name="Обычный 112 3 2 2" xfId="25954"/>
    <cellStyle name="Обычный 112 3 2 2 2" xfId="25955"/>
    <cellStyle name="Обычный 112 3 2 3" xfId="25956"/>
    <cellStyle name="Обычный 112 3 3" xfId="25957"/>
    <cellStyle name="Обычный 112 3 3 2" xfId="25958"/>
    <cellStyle name="Обычный 112 3 4" xfId="25959"/>
    <cellStyle name="Обычный 112 4" xfId="25960"/>
    <cellStyle name="Обычный 112 4 2" xfId="25961"/>
    <cellStyle name="Обычный 112 4 2 2" xfId="25962"/>
    <cellStyle name="Обычный 112 4 2 2 2" xfId="25963"/>
    <cellStyle name="Обычный 112 4 2 3" xfId="25964"/>
    <cellStyle name="Обычный 112 4 3" xfId="25965"/>
    <cellStyle name="Обычный 112 4 3 2" xfId="25966"/>
    <cellStyle name="Обычный 112 4 4" xfId="25967"/>
    <cellStyle name="Обычный 112 5" xfId="25968"/>
    <cellStyle name="Обычный 112 5 2" xfId="25969"/>
    <cellStyle name="Обычный 112 5 2 2" xfId="25970"/>
    <cellStyle name="Обычный 112 5 3" xfId="25971"/>
    <cellStyle name="Обычный 112 6" xfId="25972"/>
    <cellStyle name="Обычный 112 6 2" xfId="25973"/>
    <cellStyle name="Обычный 112 7" xfId="25974"/>
    <cellStyle name="Обычный 112 7 2" xfId="25975"/>
    <cellStyle name="Обычный 112 8" xfId="25976"/>
    <cellStyle name="Обычный 113" xfId="25977"/>
    <cellStyle name="Обычный 113 2" xfId="25978"/>
    <cellStyle name="Обычный 113 2 2" xfId="25979"/>
    <cellStyle name="Обычный 113 2 2 2" xfId="25980"/>
    <cellStyle name="Обычный 113 2 2 2 2" xfId="25981"/>
    <cellStyle name="Обычный 113 2 2 3" xfId="25982"/>
    <cellStyle name="Обычный 113 2 3" xfId="25983"/>
    <cellStyle name="Обычный 113 2 3 2" xfId="25984"/>
    <cellStyle name="Обычный 113 2 4" xfId="25985"/>
    <cellStyle name="Обычный 113 3" xfId="25986"/>
    <cellStyle name="Обычный 113 3 2" xfId="25987"/>
    <cellStyle name="Обычный 113 3 2 2" xfId="25988"/>
    <cellStyle name="Обычный 113 3 2 2 2" xfId="25989"/>
    <cellStyle name="Обычный 113 3 2 3" xfId="25990"/>
    <cellStyle name="Обычный 113 3 3" xfId="25991"/>
    <cellStyle name="Обычный 113 3 3 2" xfId="25992"/>
    <cellStyle name="Обычный 113 3 4" xfId="25993"/>
    <cellStyle name="Обычный 113 4" xfId="25994"/>
    <cellStyle name="Обычный 113 4 2" xfId="25995"/>
    <cellStyle name="Обычный 113 4 2 2" xfId="25996"/>
    <cellStyle name="Обычный 113 4 2 2 2" xfId="25997"/>
    <cellStyle name="Обычный 113 4 2 3" xfId="25998"/>
    <cellStyle name="Обычный 113 4 3" xfId="25999"/>
    <cellStyle name="Обычный 113 4 3 2" xfId="26000"/>
    <cellStyle name="Обычный 113 4 4" xfId="26001"/>
    <cellStyle name="Обычный 113 5" xfId="26002"/>
    <cellStyle name="Обычный 113 5 2" xfId="26003"/>
    <cellStyle name="Обычный 113 5 2 2" xfId="26004"/>
    <cellStyle name="Обычный 113 5 3" xfId="26005"/>
    <cellStyle name="Обычный 113 6" xfId="26006"/>
    <cellStyle name="Обычный 113 6 2" xfId="26007"/>
    <cellStyle name="Обычный 113 7" xfId="26008"/>
    <cellStyle name="Обычный 113 7 2" xfId="26009"/>
    <cellStyle name="Обычный 113 8" xfId="26010"/>
    <cellStyle name="Обычный 114" xfId="26011"/>
    <cellStyle name="Обычный 114 2" xfId="26012"/>
    <cellStyle name="Обычный 114 2 2" xfId="26013"/>
    <cellStyle name="Обычный 114 2 2 2" xfId="26014"/>
    <cellStyle name="Обычный 114 2 2 2 2" xfId="26015"/>
    <cellStyle name="Обычный 114 2 2 3" xfId="26016"/>
    <cellStyle name="Обычный 114 2 3" xfId="26017"/>
    <cellStyle name="Обычный 114 2 3 2" xfId="26018"/>
    <cellStyle name="Обычный 114 2 4" xfId="26019"/>
    <cellStyle name="Обычный 114 3" xfId="26020"/>
    <cellStyle name="Обычный 114 3 2" xfId="26021"/>
    <cellStyle name="Обычный 114 3 2 2" xfId="26022"/>
    <cellStyle name="Обычный 114 3 2 2 2" xfId="26023"/>
    <cellStyle name="Обычный 114 3 2 3" xfId="26024"/>
    <cellStyle name="Обычный 114 3 3" xfId="26025"/>
    <cellStyle name="Обычный 114 3 3 2" xfId="26026"/>
    <cellStyle name="Обычный 114 3 4" xfId="26027"/>
    <cellStyle name="Обычный 114 4" xfId="26028"/>
    <cellStyle name="Обычный 114 4 2" xfId="26029"/>
    <cellStyle name="Обычный 114 4 2 2" xfId="26030"/>
    <cellStyle name="Обычный 114 4 2 2 2" xfId="26031"/>
    <cellStyle name="Обычный 114 4 2 3" xfId="26032"/>
    <cellStyle name="Обычный 114 4 3" xfId="26033"/>
    <cellStyle name="Обычный 114 4 3 2" xfId="26034"/>
    <cellStyle name="Обычный 114 4 4" xfId="26035"/>
    <cellStyle name="Обычный 114 5" xfId="26036"/>
    <cellStyle name="Обычный 114 5 2" xfId="26037"/>
    <cellStyle name="Обычный 114 5 2 2" xfId="26038"/>
    <cellStyle name="Обычный 114 5 3" xfId="26039"/>
    <cellStyle name="Обычный 114 6" xfId="26040"/>
    <cellStyle name="Обычный 114 6 2" xfId="26041"/>
    <cellStyle name="Обычный 114 7" xfId="26042"/>
    <cellStyle name="Обычный 114 7 2" xfId="26043"/>
    <cellStyle name="Обычный 114 8" xfId="26044"/>
    <cellStyle name="Обычный 115" xfId="26045"/>
    <cellStyle name="Обычный 115 2" xfId="26046"/>
    <cellStyle name="Обычный 115 2 2" xfId="26047"/>
    <cellStyle name="Обычный 115 2 2 2" xfId="26048"/>
    <cellStyle name="Обычный 115 2 2 2 2" xfId="26049"/>
    <cellStyle name="Обычный 115 2 2 3" xfId="26050"/>
    <cellStyle name="Обычный 115 2 3" xfId="26051"/>
    <cellStyle name="Обычный 115 2 3 2" xfId="26052"/>
    <cellStyle name="Обычный 115 2 4" xfId="26053"/>
    <cellStyle name="Обычный 115 3" xfId="26054"/>
    <cellStyle name="Обычный 115 3 2" xfId="26055"/>
    <cellStyle name="Обычный 115 3 2 2" xfId="26056"/>
    <cellStyle name="Обычный 115 3 2 2 2" xfId="26057"/>
    <cellStyle name="Обычный 115 3 2 3" xfId="26058"/>
    <cellStyle name="Обычный 115 3 3" xfId="26059"/>
    <cellStyle name="Обычный 115 3 3 2" xfId="26060"/>
    <cellStyle name="Обычный 115 3 4" xfId="26061"/>
    <cellStyle name="Обычный 115 4" xfId="26062"/>
    <cellStyle name="Обычный 115 4 2" xfId="26063"/>
    <cellStyle name="Обычный 115 4 2 2" xfId="26064"/>
    <cellStyle name="Обычный 115 4 2 2 2" xfId="26065"/>
    <cellStyle name="Обычный 115 4 2 3" xfId="26066"/>
    <cellStyle name="Обычный 115 4 3" xfId="26067"/>
    <cellStyle name="Обычный 115 4 3 2" xfId="26068"/>
    <cellStyle name="Обычный 115 4 4" xfId="26069"/>
    <cellStyle name="Обычный 115 5" xfId="26070"/>
    <cellStyle name="Обычный 115 5 2" xfId="26071"/>
    <cellStyle name="Обычный 115 5 2 2" xfId="26072"/>
    <cellStyle name="Обычный 115 5 3" xfId="26073"/>
    <cellStyle name="Обычный 115 6" xfId="26074"/>
    <cellStyle name="Обычный 115 6 2" xfId="26075"/>
    <cellStyle name="Обычный 115 7" xfId="26076"/>
    <cellStyle name="Обычный 115 7 2" xfId="26077"/>
    <cellStyle name="Обычный 115 8" xfId="26078"/>
    <cellStyle name="Обычный 116" xfId="26079"/>
    <cellStyle name="Обычный 116 2" xfId="26080"/>
    <cellStyle name="Обычный 116 2 2" xfId="26081"/>
    <cellStyle name="Обычный 116 2 2 2" xfId="26082"/>
    <cellStyle name="Обычный 116 2 2 2 2" xfId="26083"/>
    <cellStyle name="Обычный 116 2 2 3" xfId="26084"/>
    <cellStyle name="Обычный 116 2 3" xfId="26085"/>
    <cellStyle name="Обычный 116 2 3 2" xfId="26086"/>
    <cellStyle name="Обычный 116 2 4" xfId="26087"/>
    <cellStyle name="Обычный 116 3" xfId="26088"/>
    <cellStyle name="Обычный 116 3 2" xfId="26089"/>
    <cellStyle name="Обычный 116 3 2 2" xfId="26090"/>
    <cellStyle name="Обычный 116 3 2 2 2" xfId="26091"/>
    <cellStyle name="Обычный 116 3 2 3" xfId="26092"/>
    <cellStyle name="Обычный 116 3 3" xfId="26093"/>
    <cellStyle name="Обычный 116 3 3 2" xfId="26094"/>
    <cellStyle name="Обычный 116 3 4" xfId="26095"/>
    <cellStyle name="Обычный 116 4" xfId="26096"/>
    <cellStyle name="Обычный 116 4 2" xfId="26097"/>
    <cellStyle name="Обычный 116 4 2 2" xfId="26098"/>
    <cellStyle name="Обычный 116 4 2 2 2" xfId="26099"/>
    <cellStyle name="Обычный 116 4 2 3" xfId="26100"/>
    <cellStyle name="Обычный 116 4 3" xfId="26101"/>
    <cellStyle name="Обычный 116 4 3 2" xfId="26102"/>
    <cellStyle name="Обычный 116 4 4" xfId="26103"/>
    <cellStyle name="Обычный 116 5" xfId="26104"/>
    <cellStyle name="Обычный 116 5 2" xfId="26105"/>
    <cellStyle name="Обычный 116 5 2 2" xfId="26106"/>
    <cellStyle name="Обычный 116 5 3" xfId="26107"/>
    <cellStyle name="Обычный 116 6" xfId="26108"/>
    <cellStyle name="Обычный 116 6 2" xfId="26109"/>
    <cellStyle name="Обычный 116 7" xfId="26110"/>
    <cellStyle name="Обычный 116 7 2" xfId="26111"/>
    <cellStyle name="Обычный 116 8" xfId="26112"/>
    <cellStyle name="Обычный 117" xfId="26113"/>
    <cellStyle name="Обычный 117 2" xfId="26114"/>
    <cellStyle name="Обычный 117 2 2" xfId="26115"/>
    <cellStyle name="Обычный 117 2 2 2" xfId="26116"/>
    <cellStyle name="Обычный 117 2 2 2 2" xfId="26117"/>
    <cellStyle name="Обычный 117 2 2 3" xfId="26118"/>
    <cellStyle name="Обычный 117 2 3" xfId="26119"/>
    <cellStyle name="Обычный 117 2 3 2" xfId="26120"/>
    <cellStyle name="Обычный 117 2 4" xfId="26121"/>
    <cellStyle name="Обычный 117 3" xfId="26122"/>
    <cellStyle name="Обычный 117 3 2" xfId="26123"/>
    <cellStyle name="Обычный 117 3 2 2" xfId="26124"/>
    <cellStyle name="Обычный 117 3 2 2 2" xfId="26125"/>
    <cellStyle name="Обычный 117 3 2 3" xfId="26126"/>
    <cellStyle name="Обычный 117 3 3" xfId="26127"/>
    <cellStyle name="Обычный 117 3 3 2" xfId="26128"/>
    <cellStyle name="Обычный 117 3 4" xfId="26129"/>
    <cellStyle name="Обычный 117 4" xfId="26130"/>
    <cellStyle name="Обычный 117 4 2" xfId="26131"/>
    <cellStyle name="Обычный 117 4 2 2" xfId="26132"/>
    <cellStyle name="Обычный 117 4 2 2 2" xfId="26133"/>
    <cellStyle name="Обычный 117 4 2 3" xfId="26134"/>
    <cellStyle name="Обычный 117 4 3" xfId="26135"/>
    <cellStyle name="Обычный 117 4 3 2" xfId="26136"/>
    <cellStyle name="Обычный 117 4 4" xfId="26137"/>
    <cellStyle name="Обычный 117 5" xfId="26138"/>
    <cellStyle name="Обычный 117 5 2" xfId="26139"/>
    <cellStyle name="Обычный 117 5 2 2" xfId="26140"/>
    <cellStyle name="Обычный 117 5 3" xfId="26141"/>
    <cellStyle name="Обычный 117 6" xfId="26142"/>
    <cellStyle name="Обычный 117 6 2" xfId="26143"/>
    <cellStyle name="Обычный 117 7" xfId="26144"/>
    <cellStyle name="Обычный 117 7 2" xfId="26145"/>
    <cellStyle name="Обычный 117 8" xfId="26146"/>
    <cellStyle name="Обычный 118" xfId="26147"/>
    <cellStyle name="Обычный 118 2" xfId="26148"/>
    <cellStyle name="Обычный 118 2 2" xfId="26149"/>
    <cellStyle name="Обычный 118 2 2 2" xfId="26150"/>
    <cellStyle name="Обычный 118 2 2 2 2" xfId="26151"/>
    <cellStyle name="Обычный 118 2 2 3" xfId="26152"/>
    <cellStyle name="Обычный 118 2 3" xfId="26153"/>
    <cellStyle name="Обычный 118 2 3 2" xfId="26154"/>
    <cellStyle name="Обычный 118 2 4" xfId="26155"/>
    <cellStyle name="Обычный 118 3" xfId="26156"/>
    <cellStyle name="Обычный 118 3 2" xfId="26157"/>
    <cellStyle name="Обычный 118 3 2 2" xfId="26158"/>
    <cellStyle name="Обычный 118 3 2 2 2" xfId="26159"/>
    <cellStyle name="Обычный 118 3 2 3" xfId="26160"/>
    <cellStyle name="Обычный 118 3 3" xfId="26161"/>
    <cellStyle name="Обычный 118 3 3 2" xfId="26162"/>
    <cellStyle name="Обычный 118 3 4" xfId="26163"/>
    <cellStyle name="Обычный 118 4" xfId="26164"/>
    <cellStyle name="Обычный 118 4 2" xfId="26165"/>
    <cellStyle name="Обычный 118 4 2 2" xfId="26166"/>
    <cellStyle name="Обычный 118 4 2 2 2" xfId="26167"/>
    <cellStyle name="Обычный 118 4 2 3" xfId="26168"/>
    <cellStyle name="Обычный 118 4 3" xfId="26169"/>
    <cellStyle name="Обычный 118 4 3 2" xfId="26170"/>
    <cellStyle name="Обычный 118 4 4" xfId="26171"/>
    <cellStyle name="Обычный 118 5" xfId="26172"/>
    <cellStyle name="Обычный 118 5 2" xfId="26173"/>
    <cellStyle name="Обычный 118 5 2 2" xfId="26174"/>
    <cellStyle name="Обычный 118 5 3" xfId="26175"/>
    <cellStyle name="Обычный 118 6" xfId="26176"/>
    <cellStyle name="Обычный 118 6 2" xfId="26177"/>
    <cellStyle name="Обычный 118 7" xfId="26178"/>
    <cellStyle name="Обычный 118 7 2" xfId="26179"/>
    <cellStyle name="Обычный 118 8" xfId="26180"/>
    <cellStyle name="Обычный 119" xfId="26181"/>
    <cellStyle name="Обычный 119 2" xfId="26182"/>
    <cellStyle name="Обычный 119 2 2" xfId="26183"/>
    <cellStyle name="Обычный 119 2 2 2" xfId="26184"/>
    <cellStyle name="Обычный 119 2 2 2 2" xfId="26185"/>
    <cellStyle name="Обычный 119 2 2 3" xfId="26186"/>
    <cellStyle name="Обычный 119 2 3" xfId="26187"/>
    <cellStyle name="Обычный 119 2 3 2" xfId="26188"/>
    <cellStyle name="Обычный 119 2 4" xfId="26189"/>
    <cellStyle name="Обычный 119 3" xfId="26190"/>
    <cellStyle name="Обычный 119 3 2" xfId="26191"/>
    <cellStyle name="Обычный 119 3 2 2" xfId="26192"/>
    <cellStyle name="Обычный 119 3 2 2 2" xfId="26193"/>
    <cellStyle name="Обычный 119 3 2 3" xfId="26194"/>
    <cellStyle name="Обычный 119 3 3" xfId="26195"/>
    <cellStyle name="Обычный 119 3 3 2" xfId="26196"/>
    <cellStyle name="Обычный 119 3 4" xfId="26197"/>
    <cellStyle name="Обычный 119 4" xfId="26198"/>
    <cellStyle name="Обычный 119 4 2" xfId="26199"/>
    <cellStyle name="Обычный 119 4 2 2" xfId="26200"/>
    <cellStyle name="Обычный 119 4 2 2 2" xfId="26201"/>
    <cellStyle name="Обычный 119 4 2 3" xfId="26202"/>
    <cellStyle name="Обычный 119 4 3" xfId="26203"/>
    <cellStyle name="Обычный 119 4 3 2" xfId="26204"/>
    <cellStyle name="Обычный 119 4 4" xfId="26205"/>
    <cellStyle name="Обычный 119 5" xfId="26206"/>
    <cellStyle name="Обычный 119 5 2" xfId="26207"/>
    <cellStyle name="Обычный 119 5 2 2" xfId="26208"/>
    <cellStyle name="Обычный 119 5 3" xfId="26209"/>
    <cellStyle name="Обычный 119 6" xfId="26210"/>
    <cellStyle name="Обычный 119 6 2" xfId="26211"/>
    <cellStyle name="Обычный 119 7" xfId="26212"/>
    <cellStyle name="Обычный 119 7 2" xfId="26213"/>
    <cellStyle name="Обычный 119 8" xfId="26214"/>
    <cellStyle name="Обычный 12" xfId="26215"/>
    <cellStyle name="Обычный 12 2" xfId="26216"/>
    <cellStyle name="Обычный 12 2 5" xfId="26217"/>
    <cellStyle name="Обычный 12 3" xfId="26218"/>
    <cellStyle name="Обычный 12 4" xfId="26219"/>
    <cellStyle name="Обычный 12_Т-НахВТО-газ-28.09.12" xfId="26220"/>
    <cellStyle name="Обычный 120" xfId="26221"/>
    <cellStyle name="Обычный 120 2" xfId="26222"/>
    <cellStyle name="Обычный 120 2 2" xfId="26223"/>
    <cellStyle name="Обычный 120 2 2 2" xfId="26224"/>
    <cellStyle name="Обычный 120 2 2 2 2" xfId="26225"/>
    <cellStyle name="Обычный 120 2 2 3" xfId="26226"/>
    <cellStyle name="Обычный 120 2 3" xfId="26227"/>
    <cellStyle name="Обычный 120 2 3 2" xfId="26228"/>
    <cellStyle name="Обычный 120 2 4" xfId="26229"/>
    <cellStyle name="Обычный 120 3" xfId="26230"/>
    <cellStyle name="Обычный 120 3 2" xfId="26231"/>
    <cellStyle name="Обычный 120 3 2 2" xfId="26232"/>
    <cellStyle name="Обычный 120 3 2 2 2" xfId="26233"/>
    <cellStyle name="Обычный 120 3 2 3" xfId="26234"/>
    <cellStyle name="Обычный 120 3 3" xfId="26235"/>
    <cellStyle name="Обычный 120 3 3 2" xfId="26236"/>
    <cellStyle name="Обычный 120 3 4" xfId="26237"/>
    <cellStyle name="Обычный 120 4" xfId="26238"/>
    <cellStyle name="Обычный 120 4 2" xfId="26239"/>
    <cellStyle name="Обычный 120 4 2 2" xfId="26240"/>
    <cellStyle name="Обычный 120 4 2 2 2" xfId="26241"/>
    <cellStyle name="Обычный 120 4 2 3" xfId="26242"/>
    <cellStyle name="Обычный 120 4 3" xfId="26243"/>
    <cellStyle name="Обычный 120 4 3 2" xfId="26244"/>
    <cellStyle name="Обычный 120 4 4" xfId="26245"/>
    <cellStyle name="Обычный 120 5" xfId="26246"/>
    <cellStyle name="Обычный 120 5 2" xfId="26247"/>
    <cellStyle name="Обычный 120 5 2 2" xfId="26248"/>
    <cellStyle name="Обычный 120 5 3" xfId="26249"/>
    <cellStyle name="Обычный 120 6" xfId="26250"/>
    <cellStyle name="Обычный 120 6 2" xfId="26251"/>
    <cellStyle name="Обычный 120 7" xfId="26252"/>
    <cellStyle name="Обычный 120 7 2" xfId="26253"/>
    <cellStyle name="Обычный 120 8" xfId="26254"/>
    <cellStyle name="Обычный 121" xfId="26255"/>
    <cellStyle name="Обычный 121 2" xfId="26256"/>
    <cellStyle name="Обычный 121 2 2" xfId="26257"/>
    <cellStyle name="Обычный 121 2 2 2" xfId="26258"/>
    <cellStyle name="Обычный 121 2 2 2 2" xfId="26259"/>
    <cellStyle name="Обычный 121 2 2 3" xfId="26260"/>
    <cellStyle name="Обычный 121 2 3" xfId="26261"/>
    <cellStyle name="Обычный 121 2 3 2" xfId="26262"/>
    <cellStyle name="Обычный 121 2 4" xfId="26263"/>
    <cellStyle name="Обычный 121 3" xfId="26264"/>
    <cellStyle name="Обычный 121 3 2" xfId="26265"/>
    <cellStyle name="Обычный 121 3 2 2" xfId="26266"/>
    <cellStyle name="Обычный 121 3 2 2 2" xfId="26267"/>
    <cellStyle name="Обычный 121 3 2 3" xfId="26268"/>
    <cellStyle name="Обычный 121 3 3" xfId="26269"/>
    <cellStyle name="Обычный 121 3 3 2" xfId="26270"/>
    <cellStyle name="Обычный 121 3 4" xfId="26271"/>
    <cellStyle name="Обычный 121 4" xfId="26272"/>
    <cellStyle name="Обычный 121 4 2" xfId="26273"/>
    <cellStyle name="Обычный 121 4 2 2" xfId="26274"/>
    <cellStyle name="Обычный 121 4 2 2 2" xfId="26275"/>
    <cellStyle name="Обычный 121 4 2 3" xfId="26276"/>
    <cellStyle name="Обычный 121 4 3" xfId="26277"/>
    <cellStyle name="Обычный 121 4 3 2" xfId="26278"/>
    <cellStyle name="Обычный 121 4 4" xfId="26279"/>
    <cellStyle name="Обычный 121 5" xfId="26280"/>
    <cellStyle name="Обычный 121 5 2" xfId="26281"/>
    <cellStyle name="Обычный 121 5 2 2" xfId="26282"/>
    <cellStyle name="Обычный 121 5 3" xfId="26283"/>
    <cellStyle name="Обычный 121 6" xfId="26284"/>
    <cellStyle name="Обычный 121 6 2" xfId="26285"/>
    <cellStyle name="Обычный 121 7" xfId="26286"/>
    <cellStyle name="Обычный 121 7 2" xfId="26287"/>
    <cellStyle name="Обычный 121 8" xfId="26288"/>
    <cellStyle name="Обычный 122" xfId="26289"/>
    <cellStyle name="Обычный 122 2" xfId="26290"/>
    <cellStyle name="Обычный 122 2 2" xfId="26291"/>
    <cellStyle name="Обычный 122 2 2 2" xfId="26292"/>
    <cellStyle name="Обычный 122 2 2 2 2" xfId="26293"/>
    <cellStyle name="Обычный 122 2 2 3" xfId="26294"/>
    <cellStyle name="Обычный 122 2 3" xfId="26295"/>
    <cellStyle name="Обычный 122 2 3 2" xfId="26296"/>
    <cellStyle name="Обычный 122 2 4" xfId="26297"/>
    <cellStyle name="Обычный 122 3" xfId="26298"/>
    <cellStyle name="Обычный 122 3 2" xfId="26299"/>
    <cellStyle name="Обычный 122 3 2 2" xfId="26300"/>
    <cellStyle name="Обычный 122 3 2 2 2" xfId="26301"/>
    <cellStyle name="Обычный 122 3 2 3" xfId="26302"/>
    <cellStyle name="Обычный 122 3 3" xfId="26303"/>
    <cellStyle name="Обычный 122 3 3 2" xfId="26304"/>
    <cellStyle name="Обычный 122 3 4" xfId="26305"/>
    <cellStyle name="Обычный 122 4" xfId="26306"/>
    <cellStyle name="Обычный 122 4 2" xfId="26307"/>
    <cellStyle name="Обычный 122 4 2 2" xfId="26308"/>
    <cellStyle name="Обычный 122 4 2 2 2" xfId="26309"/>
    <cellStyle name="Обычный 122 4 2 3" xfId="26310"/>
    <cellStyle name="Обычный 122 4 3" xfId="26311"/>
    <cellStyle name="Обычный 122 4 3 2" xfId="26312"/>
    <cellStyle name="Обычный 122 4 4" xfId="26313"/>
    <cellStyle name="Обычный 122 5" xfId="26314"/>
    <cellStyle name="Обычный 122 5 2" xfId="26315"/>
    <cellStyle name="Обычный 122 5 2 2" xfId="26316"/>
    <cellStyle name="Обычный 122 5 3" xfId="26317"/>
    <cellStyle name="Обычный 122 6" xfId="26318"/>
    <cellStyle name="Обычный 122 6 2" xfId="26319"/>
    <cellStyle name="Обычный 122 7" xfId="26320"/>
    <cellStyle name="Обычный 122 7 2" xfId="26321"/>
    <cellStyle name="Обычный 122 8" xfId="26322"/>
    <cellStyle name="Обычный 123" xfId="26323"/>
    <cellStyle name="Обычный 123 2" xfId="26324"/>
    <cellStyle name="Обычный 123 2 2" xfId="26325"/>
    <cellStyle name="Обычный 123 2 2 2" xfId="26326"/>
    <cellStyle name="Обычный 123 2 2 2 2" xfId="26327"/>
    <cellStyle name="Обычный 123 2 2 3" xfId="26328"/>
    <cellStyle name="Обычный 123 2 3" xfId="26329"/>
    <cellStyle name="Обычный 123 2 3 2" xfId="26330"/>
    <cellStyle name="Обычный 123 2 4" xfId="26331"/>
    <cellStyle name="Обычный 123 3" xfId="26332"/>
    <cellStyle name="Обычный 123 3 2" xfId="26333"/>
    <cellStyle name="Обычный 123 3 2 2" xfId="26334"/>
    <cellStyle name="Обычный 123 3 2 2 2" xfId="26335"/>
    <cellStyle name="Обычный 123 3 2 3" xfId="26336"/>
    <cellStyle name="Обычный 123 3 3" xfId="26337"/>
    <cellStyle name="Обычный 123 3 3 2" xfId="26338"/>
    <cellStyle name="Обычный 123 3 4" xfId="26339"/>
    <cellStyle name="Обычный 123 4" xfId="26340"/>
    <cellStyle name="Обычный 123 4 2" xfId="26341"/>
    <cellStyle name="Обычный 123 4 2 2" xfId="26342"/>
    <cellStyle name="Обычный 123 4 2 2 2" xfId="26343"/>
    <cellStyle name="Обычный 123 4 2 3" xfId="26344"/>
    <cellStyle name="Обычный 123 4 3" xfId="26345"/>
    <cellStyle name="Обычный 123 4 3 2" xfId="26346"/>
    <cellStyle name="Обычный 123 4 4" xfId="26347"/>
    <cellStyle name="Обычный 123 5" xfId="26348"/>
    <cellStyle name="Обычный 123 5 2" xfId="26349"/>
    <cellStyle name="Обычный 123 5 2 2" xfId="26350"/>
    <cellStyle name="Обычный 123 5 3" xfId="26351"/>
    <cellStyle name="Обычный 123 6" xfId="26352"/>
    <cellStyle name="Обычный 123 6 2" xfId="26353"/>
    <cellStyle name="Обычный 123 7" xfId="26354"/>
    <cellStyle name="Обычный 123 7 2" xfId="26355"/>
    <cellStyle name="Обычный 123 8" xfId="26356"/>
    <cellStyle name="Обычный 124" xfId="26357"/>
    <cellStyle name="Обычный 124 2" xfId="26358"/>
    <cellStyle name="Обычный 124 2 2" xfId="26359"/>
    <cellStyle name="Обычный 124 2 2 2" xfId="26360"/>
    <cellStyle name="Обычный 124 2 2 2 2" xfId="26361"/>
    <cellStyle name="Обычный 124 2 2 3" xfId="26362"/>
    <cellStyle name="Обычный 124 2 3" xfId="26363"/>
    <cellStyle name="Обычный 124 2 3 2" xfId="26364"/>
    <cellStyle name="Обычный 124 2 4" xfId="26365"/>
    <cellStyle name="Обычный 124 3" xfId="26366"/>
    <cellStyle name="Обычный 124 3 2" xfId="26367"/>
    <cellStyle name="Обычный 124 3 2 2" xfId="26368"/>
    <cellStyle name="Обычный 124 3 2 2 2" xfId="26369"/>
    <cellStyle name="Обычный 124 3 2 3" xfId="26370"/>
    <cellStyle name="Обычный 124 3 3" xfId="26371"/>
    <cellStyle name="Обычный 124 3 3 2" xfId="26372"/>
    <cellStyle name="Обычный 124 3 4" xfId="26373"/>
    <cellStyle name="Обычный 124 4" xfId="26374"/>
    <cellStyle name="Обычный 124 4 2" xfId="26375"/>
    <cellStyle name="Обычный 124 4 2 2" xfId="26376"/>
    <cellStyle name="Обычный 124 4 2 2 2" xfId="26377"/>
    <cellStyle name="Обычный 124 4 2 3" xfId="26378"/>
    <cellStyle name="Обычный 124 4 3" xfId="26379"/>
    <cellStyle name="Обычный 124 4 3 2" xfId="26380"/>
    <cellStyle name="Обычный 124 4 4" xfId="26381"/>
    <cellStyle name="Обычный 124 5" xfId="26382"/>
    <cellStyle name="Обычный 124 5 2" xfId="26383"/>
    <cellStyle name="Обычный 124 5 2 2" xfId="26384"/>
    <cellStyle name="Обычный 124 5 3" xfId="26385"/>
    <cellStyle name="Обычный 124 6" xfId="26386"/>
    <cellStyle name="Обычный 124 6 2" xfId="26387"/>
    <cellStyle name="Обычный 124 7" xfId="26388"/>
    <cellStyle name="Обычный 124 7 2" xfId="26389"/>
    <cellStyle name="Обычный 124 8" xfId="26390"/>
    <cellStyle name="Обычный 125" xfId="26391"/>
    <cellStyle name="Обычный 125 2" xfId="26392"/>
    <cellStyle name="Обычный 125 2 2" xfId="26393"/>
    <cellStyle name="Обычный 125 2 2 2" xfId="26394"/>
    <cellStyle name="Обычный 125 2 2 2 2" xfId="26395"/>
    <cellStyle name="Обычный 125 2 2 3" xfId="26396"/>
    <cellStyle name="Обычный 125 2 3" xfId="26397"/>
    <cellStyle name="Обычный 125 2 3 2" xfId="26398"/>
    <cellStyle name="Обычный 125 2 4" xfId="26399"/>
    <cellStyle name="Обычный 125 3" xfId="26400"/>
    <cellStyle name="Обычный 125 3 2" xfId="26401"/>
    <cellStyle name="Обычный 125 3 2 2" xfId="26402"/>
    <cellStyle name="Обычный 125 3 2 2 2" xfId="26403"/>
    <cellStyle name="Обычный 125 3 2 3" xfId="26404"/>
    <cellStyle name="Обычный 125 3 3" xfId="26405"/>
    <cellStyle name="Обычный 125 3 3 2" xfId="26406"/>
    <cellStyle name="Обычный 125 3 4" xfId="26407"/>
    <cellStyle name="Обычный 125 4" xfId="26408"/>
    <cellStyle name="Обычный 125 4 2" xfId="26409"/>
    <cellStyle name="Обычный 125 4 2 2" xfId="26410"/>
    <cellStyle name="Обычный 125 4 2 2 2" xfId="26411"/>
    <cellStyle name="Обычный 125 4 2 3" xfId="26412"/>
    <cellStyle name="Обычный 125 4 3" xfId="26413"/>
    <cellStyle name="Обычный 125 4 3 2" xfId="26414"/>
    <cellStyle name="Обычный 125 4 4" xfId="26415"/>
    <cellStyle name="Обычный 125 5" xfId="26416"/>
    <cellStyle name="Обычный 125 5 2" xfId="26417"/>
    <cellStyle name="Обычный 125 5 2 2" xfId="26418"/>
    <cellStyle name="Обычный 125 5 3" xfId="26419"/>
    <cellStyle name="Обычный 125 6" xfId="26420"/>
    <cellStyle name="Обычный 125 6 2" xfId="26421"/>
    <cellStyle name="Обычный 125 7" xfId="26422"/>
    <cellStyle name="Обычный 125 7 2" xfId="26423"/>
    <cellStyle name="Обычный 125 8" xfId="26424"/>
    <cellStyle name="Обычный 126" xfId="26425"/>
    <cellStyle name="Обычный 126 2" xfId="26426"/>
    <cellStyle name="Обычный 126 2 2" xfId="26427"/>
    <cellStyle name="Обычный 126 2 2 2" xfId="26428"/>
    <cellStyle name="Обычный 126 2 2 2 2" xfId="26429"/>
    <cellStyle name="Обычный 126 2 2 3" xfId="26430"/>
    <cellStyle name="Обычный 126 2 3" xfId="26431"/>
    <cellStyle name="Обычный 126 2 3 2" xfId="26432"/>
    <cellStyle name="Обычный 126 2 4" xfId="26433"/>
    <cellStyle name="Обычный 126 3" xfId="26434"/>
    <cellStyle name="Обычный 126 3 2" xfId="26435"/>
    <cellStyle name="Обычный 126 3 2 2" xfId="26436"/>
    <cellStyle name="Обычный 126 3 2 2 2" xfId="26437"/>
    <cellStyle name="Обычный 126 3 2 3" xfId="26438"/>
    <cellStyle name="Обычный 126 3 3" xfId="26439"/>
    <cellStyle name="Обычный 126 3 3 2" xfId="26440"/>
    <cellStyle name="Обычный 126 3 4" xfId="26441"/>
    <cellStyle name="Обычный 126 4" xfId="26442"/>
    <cellStyle name="Обычный 126 4 2" xfId="26443"/>
    <cellStyle name="Обычный 126 4 2 2" xfId="26444"/>
    <cellStyle name="Обычный 126 4 2 2 2" xfId="26445"/>
    <cellStyle name="Обычный 126 4 2 3" xfId="26446"/>
    <cellStyle name="Обычный 126 4 3" xfId="26447"/>
    <cellStyle name="Обычный 126 4 3 2" xfId="26448"/>
    <cellStyle name="Обычный 126 4 4" xfId="26449"/>
    <cellStyle name="Обычный 126 5" xfId="26450"/>
    <cellStyle name="Обычный 126 5 2" xfId="26451"/>
    <cellStyle name="Обычный 126 5 2 2" xfId="26452"/>
    <cellStyle name="Обычный 126 5 3" xfId="26453"/>
    <cellStyle name="Обычный 126 6" xfId="26454"/>
    <cellStyle name="Обычный 126 6 2" xfId="26455"/>
    <cellStyle name="Обычный 126 7" xfId="26456"/>
    <cellStyle name="Обычный 126 7 2" xfId="26457"/>
    <cellStyle name="Обычный 126 8" xfId="26458"/>
    <cellStyle name="Обычный 127" xfId="26459"/>
    <cellStyle name="Обычный 127 2" xfId="26460"/>
    <cellStyle name="Обычный 127 2 2" xfId="26461"/>
    <cellStyle name="Обычный 127 2 2 2" xfId="26462"/>
    <cellStyle name="Обычный 127 2 2 2 2" xfId="26463"/>
    <cellStyle name="Обычный 127 2 2 3" xfId="26464"/>
    <cellStyle name="Обычный 127 2 3" xfId="26465"/>
    <cellStyle name="Обычный 127 2 3 2" xfId="26466"/>
    <cellStyle name="Обычный 127 2 4" xfId="26467"/>
    <cellStyle name="Обычный 127 3" xfId="26468"/>
    <cellStyle name="Обычный 127 3 2" xfId="26469"/>
    <cellStyle name="Обычный 127 3 2 2" xfId="26470"/>
    <cellStyle name="Обычный 127 3 2 2 2" xfId="26471"/>
    <cellStyle name="Обычный 127 3 2 3" xfId="26472"/>
    <cellStyle name="Обычный 127 3 3" xfId="26473"/>
    <cellStyle name="Обычный 127 3 3 2" xfId="26474"/>
    <cellStyle name="Обычный 127 3 4" xfId="26475"/>
    <cellStyle name="Обычный 127 4" xfId="26476"/>
    <cellStyle name="Обычный 127 4 2" xfId="26477"/>
    <cellStyle name="Обычный 127 4 2 2" xfId="26478"/>
    <cellStyle name="Обычный 127 4 2 2 2" xfId="26479"/>
    <cellStyle name="Обычный 127 4 2 3" xfId="26480"/>
    <cellStyle name="Обычный 127 4 3" xfId="26481"/>
    <cellStyle name="Обычный 127 4 3 2" xfId="26482"/>
    <cellStyle name="Обычный 127 4 4" xfId="26483"/>
    <cellStyle name="Обычный 127 5" xfId="26484"/>
    <cellStyle name="Обычный 127 5 2" xfId="26485"/>
    <cellStyle name="Обычный 127 5 2 2" xfId="26486"/>
    <cellStyle name="Обычный 127 5 3" xfId="26487"/>
    <cellStyle name="Обычный 127 6" xfId="26488"/>
    <cellStyle name="Обычный 127 6 2" xfId="26489"/>
    <cellStyle name="Обычный 127 7" xfId="26490"/>
    <cellStyle name="Обычный 127 7 2" xfId="26491"/>
    <cellStyle name="Обычный 127 8" xfId="26492"/>
    <cellStyle name="Обычный 128" xfId="26493"/>
    <cellStyle name="Обычный 128 2" xfId="26494"/>
    <cellStyle name="Обычный 128 2 2" xfId="26495"/>
    <cellStyle name="Обычный 128 2 2 2" xfId="26496"/>
    <cellStyle name="Обычный 128 2 2 2 2" xfId="26497"/>
    <cellStyle name="Обычный 128 2 2 3" xfId="26498"/>
    <cellStyle name="Обычный 128 2 3" xfId="26499"/>
    <cellStyle name="Обычный 128 2 3 2" xfId="26500"/>
    <cellStyle name="Обычный 128 2 4" xfId="26501"/>
    <cellStyle name="Обычный 128 3" xfId="26502"/>
    <cellStyle name="Обычный 128 3 2" xfId="26503"/>
    <cellStyle name="Обычный 128 3 2 2" xfId="26504"/>
    <cellStyle name="Обычный 128 3 2 2 2" xfId="26505"/>
    <cellStyle name="Обычный 128 3 2 3" xfId="26506"/>
    <cellStyle name="Обычный 128 3 3" xfId="26507"/>
    <cellStyle name="Обычный 128 3 3 2" xfId="26508"/>
    <cellStyle name="Обычный 128 3 4" xfId="26509"/>
    <cellStyle name="Обычный 128 4" xfId="26510"/>
    <cellStyle name="Обычный 128 4 2" xfId="26511"/>
    <cellStyle name="Обычный 128 4 2 2" xfId="26512"/>
    <cellStyle name="Обычный 128 4 2 2 2" xfId="26513"/>
    <cellStyle name="Обычный 128 4 2 3" xfId="26514"/>
    <cellStyle name="Обычный 128 4 3" xfId="26515"/>
    <cellStyle name="Обычный 128 4 3 2" xfId="26516"/>
    <cellStyle name="Обычный 128 4 4" xfId="26517"/>
    <cellStyle name="Обычный 128 5" xfId="26518"/>
    <cellStyle name="Обычный 128 5 2" xfId="26519"/>
    <cellStyle name="Обычный 128 5 2 2" xfId="26520"/>
    <cellStyle name="Обычный 128 5 3" xfId="26521"/>
    <cellStyle name="Обычный 128 6" xfId="26522"/>
    <cellStyle name="Обычный 128 6 2" xfId="26523"/>
    <cellStyle name="Обычный 128 7" xfId="26524"/>
    <cellStyle name="Обычный 128 7 2" xfId="26525"/>
    <cellStyle name="Обычный 128 8" xfId="26526"/>
    <cellStyle name="Обычный 129" xfId="26527"/>
    <cellStyle name="Обычный 129 2" xfId="26528"/>
    <cellStyle name="Обычный 129 2 2" xfId="26529"/>
    <cellStyle name="Обычный 129 2 2 2" xfId="26530"/>
    <cellStyle name="Обычный 129 2 2 2 2" xfId="26531"/>
    <cellStyle name="Обычный 129 2 2 3" xfId="26532"/>
    <cellStyle name="Обычный 129 2 3" xfId="26533"/>
    <cellStyle name="Обычный 129 2 3 2" xfId="26534"/>
    <cellStyle name="Обычный 129 2 4" xfId="26535"/>
    <cellStyle name="Обычный 129 3" xfId="26536"/>
    <cellStyle name="Обычный 129 3 2" xfId="26537"/>
    <cellStyle name="Обычный 129 3 2 2" xfId="26538"/>
    <cellStyle name="Обычный 129 3 2 2 2" xfId="26539"/>
    <cellStyle name="Обычный 129 3 2 3" xfId="26540"/>
    <cellStyle name="Обычный 129 3 3" xfId="26541"/>
    <cellStyle name="Обычный 129 3 3 2" xfId="26542"/>
    <cellStyle name="Обычный 129 3 4" xfId="26543"/>
    <cellStyle name="Обычный 129 4" xfId="26544"/>
    <cellStyle name="Обычный 129 4 2" xfId="26545"/>
    <cellStyle name="Обычный 129 4 2 2" xfId="26546"/>
    <cellStyle name="Обычный 129 4 2 2 2" xfId="26547"/>
    <cellStyle name="Обычный 129 4 2 3" xfId="26548"/>
    <cellStyle name="Обычный 129 4 3" xfId="26549"/>
    <cellStyle name="Обычный 129 4 3 2" xfId="26550"/>
    <cellStyle name="Обычный 129 4 4" xfId="26551"/>
    <cellStyle name="Обычный 129 5" xfId="26552"/>
    <cellStyle name="Обычный 129 5 2" xfId="26553"/>
    <cellStyle name="Обычный 129 5 2 2" xfId="26554"/>
    <cellStyle name="Обычный 129 5 3" xfId="26555"/>
    <cellStyle name="Обычный 129 6" xfId="26556"/>
    <cellStyle name="Обычный 129 6 2" xfId="26557"/>
    <cellStyle name="Обычный 129 7" xfId="26558"/>
    <cellStyle name="Обычный 129 7 2" xfId="26559"/>
    <cellStyle name="Обычный 129 8" xfId="26560"/>
    <cellStyle name="Обычный 13" xfId="26561"/>
    <cellStyle name="Обычный 13 2" xfId="26562"/>
    <cellStyle name="Обычный 13 3" xfId="26563"/>
    <cellStyle name="Обычный 130" xfId="26564"/>
    <cellStyle name="Обычный 130 2" xfId="26565"/>
    <cellStyle name="Обычный 130 2 2" xfId="26566"/>
    <cellStyle name="Обычный 130 2 2 2" xfId="26567"/>
    <cellStyle name="Обычный 130 2 2 2 2" xfId="26568"/>
    <cellStyle name="Обычный 130 2 2 3" xfId="26569"/>
    <cellStyle name="Обычный 130 2 3" xfId="26570"/>
    <cellStyle name="Обычный 130 2 3 2" xfId="26571"/>
    <cellStyle name="Обычный 130 2 4" xfId="26572"/>
    <cellStyle name="Обычный 130 3" xfId="26573"/>
    <cellStyle name="Обычный 130 3 2" xfId="26574"/>
    <cellStyle name="Обычный 130 3 2 2" xfId="26575"/>
    <cellStyle name="Обычный 130 3 2 2 2" xfId="26576"/>
    <cellStyle name="Обычный 130 3 2 3" xfId="26577"/>
    <cellStyle name="Обычный 130 3 3" xfId="26578"/>
    <cellStyle name="Обычный 130 3 3 2" xfId="26579"/>
    <cellStyle name="Обычный 130 3 4" xfId="26580"/>
    <cellStyle name="Обычный 130 4" xfId="26581"/>
    <cellStyle name="Обычный 130 4 2" xfId="26582"/>
    <cellStyle name="Обычный 130 4 2 2" xfId="26583"/>
    <cellStyle name="Обычный 130 4 2 2 2" xfId="26584"/>
    <cellStyle name="Обычный 130 4 2 3" xfId="26585"/>
    <cellStyle name="Обычный 130 4 3" xfId="26586"/>
    <cellStyle name="Обычный 130 4 3 2" xfId="26587"/>
    <cellStyle name="Обычный 130 4 4" xfId="26588"/>
    <cellStyle name="Обычный 130 5" xfId="26589"/>
    <cellStyle name="Обычный 130 5 2" xfId="26590"/>
    <cellStyle name="Обычный 130 5 2 2" xfId="26591"/>
    <cellStyle name="Обычный 130 5 3" xfId="26592"/>
    <cellStyle name="Обычный 130 6" xfId="26593"/>
    <cellStyle name="Обычный 130 6 2" xfId="26594"/>
    <cellStyle name="Обычный 130 7" xfId="26595"/>
    <cellStyle name="Обычный 130 7 2" xfId="26596"/>
    <cellStyle name="Обычный 130 8" xfId="26597"/>
    <cellStyle name="Обычный 131" xfId="26598"/>
    <cellStyle name="Обычный 131 2" xfId="26599"/>
    <cellStyle name="Обычный 131 2 2" xfId="26600"/>
    <cellStyle name="Обычный 131 2 2 2" xfId="26601"/>
    <cellStyle name="Обычный 131 2 2 2 2" xfId="26602"/>
    <cellStyle name="Обычный 131 2 2 3" xfId="26603"/>
    <cellStyle name="Обычный 131 2 3" xfId="26604"/>
    <cellStyle name="Обычный 131 2 3 2" xfId="26605"/>
    <cellStyle name="Обычный 131 2 4" xfId="26606"/>
    <cellStyle name="Обычный 131 3" xfId="26607"/>
    <cellStyle name="Обычный 131 3 2" xfId="26608"/>
    <cellStyle name="Обычный 131 3 2 2" xfId="26609"/>
    <cellStyle name="Обычный 131 3 2 2 2" xfId="26610"/>
    <cellStyle name="Обычный 131 3 2 3" xfId="26611"/>
    <cellStyle name="Обычный 131 3 3" xfId="26612"/>
    <cellStyle name="Обычный 131 3 3 2" xfId="26613"/>
    <cellStyle name="Обычный 131 3 4" xfId="26614"/>
    <cellStyle name="Обычный 131 4" xfId="26615"/>
    <cellStyle name="Обычный 131 4 2" xfId="26616"/>
    <cellStyle name="Обычный 131 4 2 2" xfId="26617"/>
    <cellStyle name="Обычный 131 4 2 2 2" xfId="26618"/>
    <cellStyle name="Обычный 131 4 2 3" xfId="26619"/>
    <cellStyle name="Обычный 131 4 3" xfId="26620"/>
    <cellStyle name="Обычный 131 4 3 2" xfId="26621"/>
    <cellStyle name="Обычный 131 4 4" xfId="26622"/>
    <cellStyle name="Обычный 131 5" xfId="26623"/>
    <cellStyle name="Обычный 131 5 2" xfId="26624"/>
    <cellStyle name="Обычный 131 5 2 2" xfId="26625"/>
    <cellStyle name="Обычный 131 5 3" xfId="26626"/>
    <cellStyle name="Обычный 131 6" xfId="26627"/>
    <cellStyle name="Обычный 131 6 2" xfId="26628"/>
    <cellStyle name="Обычный 131 7" xfId="26629"/>
    <cellStyle name="Обычный 131 7 2" xfId="26630"/>
    <cellStyle name="Обычный 131 8" xfId="26631"/>
    <cellStyle name="Обычный 132" xfId="26632"/>
    <cellStyle name="Обычный 132 2" xfId="26633"/>
    <cellStyle name="Обычный 132 2 2" xfId="26634"/>
    <cellStyle name="Обычный 132 2 2 2" xfId="26635"/>
    <cellStyle name="Обычный 132 2 2 2 2" xfId="26636"/>
    <cellStyle name="Обычный 132 2 2 3" xfId="26637"/>
    <cellStyle name="Обычный 132 2 3" xfId="26638"/>
    <cellStyle name="Обычный 132 2 3 2" xfId="26639"/>
    <cellStyle name="Обычный 132 2 4" xfId="26640"/>
    <cellStyle name="Обычный 132 3" xfId="26641"/>
    <cellStyle name="Обычный 132 3 2" xfId="26642"/>
    <cellStyle name="Обычный 132 3 2 2" xfId="26643"/>
    <cellStyle name="Обычный 132 3 2 2 2" xfId="26644"/>
    <cellStyle name="Обычный 132 3 2 3" xfId="26645"/>
    <cellStyle name="Обычный 132 3 3" xfId="26646"/>
    <cellStyle name="Обычный 132 3 3 2" xfId="26647"/>
    <cellStyle name="Обычный 132 3 4" xfId="26648"/>
    <cellStyle name="Обычный 132 4" xfId="26649"/>
    <cellStyle name="Обычный 132 4 2" xfId="26650"/>
    <cellStyle name="Обычный 132 4 2 2" xfId="26651"/>
    <cellStyle name="Обычный 132 4 2 2 2" xfId="26652"/>
    <cellStyle name="Обычный 132 4 2 3" xfId="26653"/>
    <cellStyle name="Обычный 132 4 3" xfId="26654"/>
    <cellStyle name="Обычный 132 4 3 2" xfId="26655"/>
    <cellStyle name="Обычный 132 4 4" xfId="26656"/>
    <cellStyle name="Обычный 132 5" xfId="26657"/>
    <cellStyle name="Обычный 132 5 2" xfId="26658"/>
    <cellStyle name="Обычный 132 5 2 2" xfId="26659"/>
    <cellStyle name="Обычный 132 5 3" xfId="26660"/>
    <cellStyle name="Обычный 132 6" xfId="26661"/>
    <cellStyle name="Обычный 132 6 2" xfId="26662"/>
    <cellStyle name="Обычный 132 7" xfId="26663"/>
    <cellStyle name="Обычный 132 7 2" xfId="26664"/>
    <cellStyle name="Обычный 132 8" xfId="26665"/>
    <cellStyle name="Обычный 133" xfId="26666"/>
    <cellStyle name="Обычный 133 2" xfId="26667"/>
    <cellStyle name="Обычный 133 2 2" xfId="26668"/>
    <cellStyle name="Обычный 133 2 2 2" xfId="26669"/>
    <cellStyle name="Обычный 133 2 2 2 2" xfId="26670"/>
    <cellStyle name="Обычный 133 2 2 3" xfId="26671"/>
    <cellStyle name="Обычный 133 2 3" xfId="26672"/>
    <cellStyle name="Обычный 133 2 3 2" xfId="26673"/>
    <cellStyle name="Обычный 133 2 4" xfId="26674"/>
    <cellStyle name="Обычный 133 3" xfId="26675"/>
    <cellStyle name="Обычный 133 3 2" xfId="26676"/>
    <cellStyle name="Обычный 133 3 2 2" xfId="26677"/>
    <cellStyle name="Обычный 133 3 2 2 2" xfId="26678"/>
    <cellStyle name="Обычный 133 3 2 3" xfId="26679"/>
    <cellStyle name="Обычный 133 3 3" xfId="26680"/>
    <cellStyle name="Обычный 133 3 3 2" xfId="26681"/>
    <cellStyle name="Обычный 133 3 4" xfId="26682"/>
    <cellStyle name="Обычный 133 4" xfId="26683"/>
    <cellStyle name="Обычный 133 4 2" xfId="26684"/>
    <cellStyle name="Обычный 133 4 2 2" xfId="26685"/>
    <cellStyle name="Обычный 133 4 2 2 2" xfId="26686"/>
    <cellStyle name="Обычный 133 4 2 3" xfId="26687"/>
    <cellStyle name="Обычный 133 4 3" xfId="26688"/>
    <cellStyle name="Обычный 133 4 3 2" xfId="26689"/>
    <cellStyle name="Обычный 133 4 4" xfId="26690"/>
    <cellStyle name="Обычный 133 5" xfId="26691"/>
    <cellStyle name="Обычный 133 5 2" xfId="26692"/>
    <cellStyle name="Обычный 133 5 2 2" xfId="26693"/>
    <cellStyle name="Обычный 133 5 3" xfId="26694"/>
    <cellStyle name="Обычный 133 6" xfId="26695"/>
    <cellStyle name="Обычный 133 6 2" xfId="26696"/>
    <cellStyle name="Обычный 133 7" xfId="26697"/>
    <cellStyle name="Обычный 133 7 2" xfId="26698"/>
    <cellStyle name="Обычный 133 8" xfId="26699"/>
    <cellStyle name="Обычный 134" xfId="26700"/>
    <cellStyle name="Обычный 134 2" xfId="26701"/>
    <cellStyle name="Обычный 134 2 2" xfId="26702"/>
    <cellStyle name="Обычный 134 2 2 2" xfId="26703"/>
    <cellStyle name="Обычный 134 2 2 2 2" xfId="26704"/>
    <cellStyle name="Обычный 134 2 2 3" xfId="26705"/>
    <cellStyle name="Обычный 134 2 3" xfId="26706"/>
    <cellStyle name="Обычный 134 2 3 2" xfId="26707"/>
    <cellStyle name="Обычный 134 2 4" xfId="26708"/>
    <cellStyle name="Обычный 134 3" xfId="26709"/>
    <cellStyle name="Обычный 134 3 2" xfId="26710"/>
    <cellStyle name="Обычный 134 3 2 2" xfId="26711"/>
    <cellStyle name="Обычный 134 3 2 2 2" xfId="26712"/>
    <cellStyle name="Обычный 134 3 2 3" xfId="26713"/>
    <cellStyle name="Обычный 134 3 3" xfId="26714"/>
    <cellStyle name="Обычный 134 3 3 2" xfId="26715"/>
    <cellStyle name="Обычный 134 3 4" xfId="26716"/>
    <cellStyle name="Обычный 134 4" xfId="26717"/>
    <cellStyle name="Обычный 134 4 2" xfId="26718"/>
    <cellStyle name="Обычный 134 4 2 2" xfId="26719"/>
    <cellStyle name="Обычный 134 4 2 2 2" xfId="26720"/>
    <cellStyle name="Обычный 134 4 2 3" xfId="26721"/>
    <cellStyle name="Обычный 134 4 3" xfId="26722"/>
    <cellStyle name="Обычный 134 4 3 2" xfId="26723"/>
    <cellStyle name="Обычный 134 4 4" xfId="26724"/>
    <cellStyle name="Обычный 134 5" xfId="26725"/>
    <cellStyle name="Обычный 134 5 2" xfId="26726"/>
    <cellStyle name="Обычный 134 5 2 2" xfId="26727"/>
    <cellStyle name="Обычный 134 5 3" xfId="26728"/>
    <cellStyle name="Обычный 134 6" xfId="26729"/>
    <cellStyle name="Обычный 134 6 2" xfId="26730"/>
    <cellStyle name="Обычный 134 7" xfId="26731"/>
    <cellStyle name="Обычный 134 7 2" xfId="26732"/>
    <cellStyle name="Обычный 134 8" xfId="26733"/>
    <cellStyle name="Обычный 135" xfId="26734"/>
    <cellStyle name="Обычный 135 2" xfId="26735"/>
    <cellStyle name="Обычный 135 2 2" xfId="26736"/>
    <cellStyle name="Обычный 135 2 2 2" xfId="26737"/>
    <cellStyle name="Обычный 135 2 2 2 2" xfId="26738"/>
    <cellStyle name="Обычный 135 2 2 3" xfId="26739"/>
    <cellStyle name="Обычный 135 2 3" xfId="26740"/>
    <cellStyle name="Обычный 135 2 3 2" xfId="26741"/>
    <cellStyle name="Обычный 135 2 4" xfId="26742"/>
    <cellStyle name="Обычный 135 3" xfId="26743"/>
    <cellStyle name="Обычный 135 3 2" xfId="26744"/>
    <cellStyle name="Обычный 135 3 2 2" xfId="26745"/>
    <cellStyle name="Обычный 135 3 2 2 2" xfId="26746"/>
    <cellStyle name="Обычный 135 3 2 3" xfId="26747"/>
    <cellStyle name="Обычный 135 3 3" xfId="26748"/>
    <cellStyle name="Обычный 135 3 3 2" xfId="26749"/>
    <cellStyle name="Обычный 135 3 4" xfId="26750"/>
    <cellStyle name="Обычный 135 4" xfId="26751"/>
    <cellStyle name="Обычный 135 4 2" xfId="26752"/>
    <cellStyle name="Обычный 135 4 2 2" xfId="26753"/>
    <cellStyle name="Обычный 135 4 2 2 2" xfId="26754"/>
    <cellStyle name="Обычный 135 4 2 3" xfId="26755"/>
    <cellStyle name="Обычный 135 4 3" xfId="26756"/>
    <cellStyle name="Обычный 135 4 3 2" xfId="26757"/>
    <cellStyle name="Обычный 135 4 4" xfId="26758"/>
    <cellStyle name="Обычный 135 5" xfId="26759"/>
    <cellStyle name="Обычный 135 5 2" xfId="26760"/>
    <cellStyle name="Обычный 135 5 2 2" xfId="26761"/>
    <cellStyle name="Обычный 135 5 3" xfId="26762"/>
    <cellStyle name="Обычный 135 6" xfId="26763"/>
    <cellStyle name="Обычный 135 6 2" xfId="26764"/>
    <cellStyle name="Обычный 135 7" xfId="26765"/>
    <cellStyle name="Обычный 135 7 2" xfId="26766"/>
    <cellStyle name="Обычный 135 8" xfId="26767"/>
    <cellStyle name="Обычный 136" xfId="26768"/>
    <cellStyle name="Обычный 136 2" xfId="26769"/>
    <cellStyle name="Обычный 136 2 2" xfId="26770"/>
    <cellStyle name="Обычный 136 2 2 2" xfId="26771"/>
    <cellStyle name="Обычный 136 2 2 2 2" xfId="26772"/>
    <cellStyle name="Обычный 136 2 2 3" xfId="26773"/>
    <cellStyle name="Обычный 136 2 3" xfId="26774"/>
    <cellStyle name="Обычный 136 2 3 2" xfId="26775"/>
    <cellStyle name="Обычный 136 2 4" xfId="26776"/>
    <cellStyle name="Обычный 136 3" xfId="26777"/>
    <cellStyle name="Обычный 136 3 2" xfId="26778"/>
    <cellStyle name="Обычный 136 3 2 2" xfId="26779"/>
    <cellStyle name="Обычный 136 3 2 2 2" xfId="26780"/>
    <cellStyle name="Обычный 136 3 2 3" xfId="26781"/>
    <cellStyle name="Обычный 136 3 3" xfId="26782"/>
    <cellStyle name="Обычный 136 3 3 2" xfId="26783"/>
    <cellStyle name="Обычный 136 3 4" xfId="26784"/>
    <cellStyle name="Обычный 136 4" xfId="26785"/>
    <cellStyle name="Обычный 136 4 2" xfId="26786"/>
    <cellStyle name="Обычный 136 4 2 2" xfId="26787"/>
    <cellStyle name="Обычный 136 4 2 2 2" xfId="26788"/>
    <cellStyle name="Обычный 136 4 2 3" xfId="26789"/>
    <cellStyle name="Обычный 136 4 3" xfId="26790"/>
    <cellStyle name="Обычный 136 4 3 2" xfId="26791"/>
    <cellStyle name="Обычный 136 4 4" xfId="26792"/>
    <cellStyle name="Обычный 136 5" xfId="26793"/>
    <cellStyle name="Обычный 136 5 2" xfId="26794"/>
    <cellStyle name="Обычный 136 5 2 2" xfId="26795"/>
    <cellStyle name="Обычный 136 5 3" xfId="26796"/>
    <cellStyle name="Обычный 136 6" xfId="26797"/>
    <cellStyle name="Обычный 136 6 2" xfId="26798"/>
    <cellStyle name="Обычный 136 7" xfId="26799"/>
    <cellStyle name="Обычный 136 7 2" xfId="26800"/>
    <cellStyle name="Обычный 136 8" xfId="26801"/>
    <cellStyle name="Обычный 137" xfId="26802"/>
    <cellStyle name="Обычный 137 2" xfId="26803"/>
    <cellStyle name="Обычный 137 2 2" xfId="26804"/>
    <cellStyle name="Обычный 137 2 2 2" xfId="26805"/>
    <cellStyle name="Обычный 137 2 2 2 2" xfId="26806"/>
    <cellStyle name="Обычный 137 2 2 3" xfId="26807"/>
    <cellStyle name="Обычный 137 2 3" xfId="26808"/>
    <cellStyle name="Обычный 137 2 3 2" xfId="26809"/>
    <cellStyle name="Обычный 137 2 4" xfId="26810"/>
    <cellStyle name="Обычный 137 3" xfId="26811"/>
    <cellStyle name="Обычный 137 3 2" xfId="26812"/>
    <cellStyle name="Обычный 137 3 2 2" xfId="26813"/>
    <cellStyle name="Обычный 137 3 2 2 2" xfId="26814"/>
    <cellStyle name="Обычный 137 3 2 3" xfId="26815"/>
    <cellStyle name="Обычный 137 3 3" xfId="26816"/>
    <cellStyle name="Обычный 137 3 3 2" xfId="26817"/>
    <cellStyle name="Обычный 137 3 4" xfId="26818"/>
    <cellStyle name="Обычный 137 4" xfId="26819"/>
    <cellStyle name="Обычный 137 4 2" xfId="26820"/>
    <cellStyle name="Обычный 137 4 2 2" xfId="26821"/>
    <cellStyle name="Обычный 137 4 2 2 2" xfId="26822"/>
    <cellStyle name="Обычный 137 4 2 3" xfId="26823"/>
    <cellStyle name="Обычный 137 4 3" xfId="26824"/>
    <cellStyle name="Обычный 137 4 3 2" xfId="26825"/>
    <cellStyle name="Обычный 137 4 4" xfId="26826"/>
    <cellStyle name="Обычный 137 5" xfId="26827"/>
    <cellStyle name="Обычный 137 5 2" xfId="26828"/>
    <cellStyle name="Обычный 137 5 2 2" xfId="26829"/>
    <cellStyle name="Обычный 137 5 3" xfId="26830"/>
    <cellStyle name="Обычный 137 6" xfId="26831"/>
    <cellStyle name="Обычный 137 6 2" xfId="26832"/>
    <cellStyle name="Обычный 137 7" xfId="26833"/>
    <cellStyle name="Обычный 137 7 2" xfId="26834"/>
    <cellStyle name="Обычный 137 8" xfId="26835"/>
    <cellStyle name="Обычный 138" xfId="26836"/>
    <cellStyle name="Обычный 138 2" xfId="26837"/>
    <cellStyle name="Обычный 138 2 2" xfId="26838"/>
    <cellStyle name="Обычный 138 2 2 2" xfId="26839"/>
    <cellStyle name="Обычный 138 2 2 2 2" xfId="26840"/>
    <cellStyle name="Обычный 138 2 2 3" xfId="26841"/>
    <cellStyle name="Обычный 138 2 3" xfId="26842"/>
    <cellStyle name="Обычный 138 2 3 2" xfId="26843"/>
    <cellStyle name="Обычный 138 2 4" xfId="26844"/>
    <cellStyle name="Обычный 138 3" xfId="26845"/>
    <cellStyle name="Обычный 138 3 2" xfId="26846"/>
    <cellStyle name="Обычный 138 3 2 2" xfId="26847"/>
    <cellStyle name="Обычный 138 3 2 2 2" xfId="26848"/>
    <cellStyle name="Обычный 138 3 2 3" xfId="26849"/>
    <cellStyle name="Обычный 138 3 3" xfId="26850"/>
    <cellStyle name="Обычный 138 3 3 2" xfId="26851"/>
    <cellStyle name="Обычный 138 3 4" xfId="26852"/>
    <cellStyle name="Обычный 138 4" xfId="26853"/>
    <cellStyle name="Обычный 138 4 2" xfId="26854"/>
    <cellStyle name="Обычный 138 4 2 2" xfId="26855"/>
    <cellStyle name="Обычный 138 4 2 2 2" xfId="26856"/>
    <cellStyle name="Обычный 138 4 2 3" xfId="26857"/>
    <cellStyle name="Обычный 138 4 3" xfId="26858"/>
    <cellStyle name="Обычный 138 4 3 2" xfId="26859"/>
    <cellStyle name="Обычный 138 4 4" xfId="26860"/>
    <cellStyle name="Обычный 138 5" xfId="26861"/>
    <cellStyle name="Обычный 138 5 2" xfId="26862"/>
    <cellStyle name="Обычный 138 5 2 2" xfId="26863"/>
    <cellStyle name="Обычный 138 5 3" xfId="26864"/>
    <cellStyle name="Обычный 138 6" xfId="26865"/>
    <cellStyle name="Обычный 138 6 2" xfId="26866"/>
    <cellStyle name="Обычный 138 7" xfId="26867"/>
    <cellStyle name="Обычный 138 7 2" xfId="26868"/>
    <cellStyle name="Обычный 138 8" xfId="26869"/>
    <cellStyle name="Обычный 139" xfId="26870"/>
    <cellStyle name="Обычный 139 2" xfId="26871"/>
    <cellStyle name="Обычный 139 2 2" xfId="26872"/>
    <cellStyle name="Обычный 139 2 2 2" xfId="26873"/>
    <cellStyle name="Обычный 139 2 2 2 2" xfId="26874"/>
    <cellStyle name="Обычный 139 2 2 3" xfId="26875"/>
    <cellStyle name="Обычный 139 2 3" xfId="26876"/>
    <cellStyle name="Обычный 139 2 3 2" xfId="26877"/>
    <cellStyle name="Обычный 139 2 4" xfId="26878"/>
    <cellStyle name="Обычный 139 3" xfId="26879"/>
    <cellStyle name="Обычный 139 3 2" xfId="26880"/>
    <cellStyle name="Обычный 139 3 2 2" xfId="26881"/>
    <cellStyle name="Обычный 139 3 2 2 2" xfId="26882"/>
    <cellStyle name="Обычный 139 3 2 3" xfId="26883"/>
    <cellStyle name="Обычный 139 3 3" xfId="26884"/>
    <cellStyle name="Обычный 139 3 3 2" xfId="26885"/>
    <cellStyle name="Обычный 139 3 4" xfId="26886"/>
    <cellStyle name="Обычный 139 4" xfId="26887"/>
    <cellStyle name="Обычный 139 4 2" xfId="26888"/>
    <cellStyle name="Обычный 139 4 2 2" xfId="26889"/>
    <cellStyle name="Обычный 139 4 2 2 2" xfId="26890"/>
    <cellStyle name="Обычный 139 4 2 3" xfId="26891"/>
    <cellStyle name="Обычный 139 4 3" xfId="26892"/>
    <cellStyle name="Обычный 139 4 3 2" xfId="26893"/>
    <cellStyle name="Обычный 139 4 4" xfId="26894"/>
    <cellStyle name="Обычный 139 5" xfId="26895"/>
    <cellStyle name="Обычный 139 5 2" xfId="26896"/>
    <cellStyle name="Обычный 139 5 2 2" xfId="26897"/>
    <cellStyle name="Обычный 139 5 3" xfId="26898"/>
    <cellStyle name="Обычный 139 6" xfId="26899"/>
    <cellStyle name="Обычный 139 6 2" xfId="26900"/>
    <cellStyle name="Обычный 139 7" xfId="26901"/>
    <cellStyle name="Обычный 139 7 2" xfId="26902"/>
    <cellStyle name="Обычный 139 8" xfId="26903"/>
    <cellStyle name="Обычный 14" xfId="26904"/>
    <cellStyle name="Обычный 14 2" xfId="26905"/>
    <cellStyle name="Обычный 14 2 2" xfId="26906"/>
    <cellStyle name="Обычный 14 3" xfId="26907"/>
    <cellStyle name="Обычный 140" xfId="26908"/>
    <cellStyle name="Обычный 140 2" xfId="26909"/>
    <cellStyle name="Обычный 140 2 2" xfId="26910"/>
    <cellStyle name="Обычный 140 2 2 2" xfId="26911"/>
    <cellStyle name="Обычный 140 2 2 2 2" xfId="26912"/>
    <cellStyle name="Обычный 140 2 2 3" xfId="26913"/>
    <cellStyle name="Обычный 140 2 3" xfId="26914"/>
    <cellStyle name="Обычный 140 2 3 2" xfId="26915"/>
    <cellStyle name="Обычный 140 2 4" xfId="26916"/>
    <cellStyle name="Обычный 140 3" xfId="26917"/>
    <cellStyle name="Обычный 140 3 2" xfId="26918"/>
    <cellStyle name="Обычный 140 3 2 2" xfId="26919"/>
    <cellStyle name="Обычный 140 3 2 2 2" xfId="26920"/>
    <cellStyle name="Обычный 140 3 2 3" xfId="26921"/>
    <cellStyle name="Обычный 140 3 3" xfId="26922"/>
    <cellStyle name="Обычный 140 3 3 2" xfId="26923"/>
    <cellStyle name="Обычный 140 3 4" xfId="26924"/>
    <cellStyle name="Обычный 140 4" xfId="26925"/>
    <cellStyle name="Обычный 140 4 2" xfId="26926"/>
    <cellStyle name="Обычный 140 4 2 2" xfId="26927"/>
    <cellStyle name="Обычный 140 4 2 2 2" xfId="26928"/>
    <cellStyle name="Обычный 140 4 2 3" xfId="26929"/>
    <cellStyle name="Обычный 140 4 3" xfId="26930"/>
    <cellStyle name="Обычный 140 4 3 2" xfId="26931"/>
    <cellStyle name="Обычный 140 4 4" xfId="26932"/>
    <cellStyle name="Обычный 140 5" xfId="26933"/>
    <cellStyle name="Обычный 140 5 2" xfId="26934"/>
    <cellStyle name="Обычный 140 5 2 2" xfId="26935"/>
    <cellStyle name="Обычный 140 5 3" xfId="26936"/>
    <cellStyle name="Обычный 140 6" xfId="26937"/>
    <cellStyle name="Обычный 140 6 2" xfId="26938"/>
    <cellStyle name="Обычный 140 7" xfId="26939"/>
    <cellStyle name="Обычный 140 7 2" xfId="26940"/>
    <cellStyle name="Обычный 140 8" xfId="26941"/>
    <cellStyle name="Обычный 141" xfId="26942"/>
    <cellStyle name="Обычный 141 2" xfId="26943"/>
    <cellStyle name="Обычный 141 2 2" xfId="26944"/>
    <cellStyle name="Обычный 141 2 2 2" xfId="26945"/>
    <cellStyle name="Обычный 141 2 2 2 2" xfId="26946"/>
    <cellStyle name="Обычный 141 2 2 3" xfId="26947"/>
    <cellStyle name="Обычный 141 2 3" xfId="26948"/>
    <cellStyle name="Обычный 141 2 3 2" xfId="26949"/>
    <cellStyle name="Обычный 141 2 4" xfId="26950"/>
    <cellStyle name="Обычный 141 3" xfId="26951"/>
    <cellStyle name="Обычный 141 3 2" xfId="26952"/>
    <cellStyle name="Обычный 141 3 2 2" xfId="26953"/>
    <cellStyle name="Обычный 141 3 2 2 2" xfId="26954"/>
    <cellStyle name="Обычный 141 3 2 3" xfId="26955"/>
    <cellStyle name="Обычный 141 3 3" xfId="26956"/>
    <cellStyle name="Обычный 141 3 3 2" xfId="26957"/>
    <cellStyle name="Обычный 141 3 4" xfId="26958"/>
    <cellStyle name="Обычный 141 4" xfId="26959"/>
    <cellStyle name="Обычный 141 4 2" xfId="26960"/>
    <cellStyle name="Обычный 141 4 2 2" xfId="26961"/>
    <cellStyle name="Обычный 141 4 2 2 2" xfId="26962"/>
    <cellStyle name="Обычный 141 4 2 3" xfId="26963"/>
    <cellStyle name="Обычный 141 4 3" xfId="26964"/>
    <cellStyle name="Обычный 141 4 3 2" xfId="26965"/>
    <cellStyle name="Обычный 141 4 4" xfId="26966"/>
    <cellStyle name="Обычный 141 5" xfId="26967"/>
    <cellStyle name="Обычный 141 5 2" xfId="26968"/>
    <cellStyle name="Обычный 141 5 2 2" xfId="26969"/>
    <cellStyle name="Обычный 141 5 3" xfId="26970"/>
    <cellStyle name="Обычный 141 6" xfId="26971"/>
    <cellStyle name="Обычный 141 6 2" xfId="26972"/>
    <cellStyle name="Обычный 141 7" xfId="26973"/>
    <cellStyle name="Обычный 141 7 2" xfId="26974"/>
    <cellStyle name="Обычный 141 8" xfId="26975"/>
    <cellStyle name="Обычный 142" xfId="26976"/>
    <cellStyle name="Обычный 142 2" xfId="26977"/>
    <cellStyle name="Обычный 142 2 2" xfId="26978"/>
    <cellStyle name="Обычный 142 2 2 2" xfId="26979"/>
    <cellStyle name="Обычный 142 2 2 2 2" xfId="26980"/>
    <cellStyle name="Обычный 142 2 2 3" xfId="26981"/>
    <cellStyle name="Обычный 142 2 3" xfId="26982"/>
    <cellStyle name="Обычный 142 2 3 2" xfId="26983"/>
    <cellStyle name="Обычный 142 2 4" xfId="26984"/>
    <cellStyle name="Обычный 142 3" xfId="26985"/>
    <cellStyle name="Обычный 142 3 2" xfId="26986"/>
    <cellStyle name="Обычный 142 3 2 2" xfId="26987"/>
    <cellStyle name="Обычный 142 3 2 2 2" xfId="26988"/>
    <cellStyle name="Обычный 142 3 2 3" xfId="26989"/>
    <cellStyle name="Обычный 142 3 3" xfId="26990"/>
    <cellStyle name="Обычный 142 3 3 2" xfId="26991"/>
    <cellStyle name="Обычный 142 3 4" xfId="26992"/>
    <cellStyle name="Обычный 142 4" xfId="26993"/>
    <cellStyle name="Обычный 142 4 2" xfId="26994"/>
    <cellStyle name="Обычный 142 4 2 2" xfId="26995"/>
    <cellStyle name="Обычный 142 4 2 2 2" xfId="26996"/>
    <cellStyle name="Обычный 142 4 2 3" xfId="26997"/>
    <cellStyle name="Обычный 142 4 3" xfId="26998"/>
    <cellStyle name="Обычный 142 4 3 2" xfId="26999"/>
    <cellStyle name="Обычный 142 4 4" xfId="27000"/>
    <cellStyle name="Обычный 142 5" xfId="27001"/>
    <cellStyle name="Обычный 142 5 2" xfId="27002"/>
    <cellStyle name="Обычный 142 5 2 2" xfId="27003"/>
    <cellStyle name="Обычный 142 5 3" xfId="27004"/>
    <cellStyle name="Обычный 142 6" xfId="27005"/>
    <cellStyle name="Обычный 142 6 2" xfId="27006"/>
    <cellStyle name="Обычный 142 7" xfId="27007"/>
    <cellStyle name="Обычный 142 7 2" xfId="27008"/>
    <cellStyle name="Обычный 142 8" xfId="27009"/>
    <cellStyle name="Обычный 143" xfId="27010"/>
    <cellStyle name="Обычный 143 2" xfId="27011"/>
    <cellStyle name="Обычный 143 2 2" xfId="27012"/>
    <cellStyle name="Обычный 143 2 2 2" xfId="27013"/>
    <cellStyle name="Обычный 143 2 2 2 2" xfId="27014"/>
    <cellStyle name="Обычный 143 2 2 3" xfId="27015"/>
    <cellStyle name="Обычный 143 2 3" xfId="27016"/>
    <cellStyle name="Обычный 143 2 3 2" xfId="27017"/>
    <cellStyle name="Обычный 143 2 4" xfId="27018"/>
    <cellStyle name="Обычный 143 3" xfId="27019"/>
    <cellStyle name="Обычный 143 3 2" xfId="27020"/>
    <cellStyle name="Обычный 143 3 2 2" xfId="27021"/>
    <cellStyle name="Обычный 143 3 2 2 2" xfId="27022"/>
    <cellStyle name="Обычный 143 3 2 3" xfId="27023"/>
    <cellStyle name="Обычный 143 3 3" xfId="27024"/>
    <cellStyle name="Обычный 143 3 3 2" xfId="27025"/>
    <cellStyle name="Обычный 143 3 4" xfId="27026"/>
    <cellStyle name="Обычный 143 4" xfId="27027"/>
    <cellStyle name="Обычный 143 4 2" xfId="27028"/>
    <cellStyle name="Обычный 143 4 2 2" xfId="27029"/>
    <cellStyle name="Обычный 143 4 2 2 2" xfId="27030"/>
    <cellStyle name="Обычный 143 4 2 3" xfId="27031"/>
    <cellStyle name="Обычный 143 4 3" xfId="27032"/>
    <cellStyle name="Обычный 143 4 3 2" xfId="27033"/>
    <cellStyle name="Обычный 143 4 4" xfId="27034"/>
    <cellStyle name="Обычный 143 5" xfId="27035"/>
    <cellStyle name="Обычный 143 5 2" xfId="27036"/>
    <cellStyle name="Обычный 143 5 2 2" xfId="27037"/>
    <cellStyle name="Обычный 143 5 3" xfId="27038"/>
    <cellStyle name="Обычный 143 6" xfId="27039"/>
    <cellStyle name="Обычный 143 6 2" xfId="27040"/>
    <cellStyle name="Обычный 143 7" xfId="27041"/>
    <cellStyle name="Обычный 143 7 2" xfId="27042"/>
    <cellStyle name="Обычный 143 8" xfId="27043"/>
    <cellStyle name="Обычный 144" xfId="27044"/>
    <cellStyle name="Обычный 144 2" xfId="27045"/>
    <cellStyle name="Обычный 144 2 2" xfId="27046"/>
    <cellStyle name="Обычный 144 2 2 2" xfId="27047"/>
    <cellStyle name="Обычный 144 2 2 2 2" xfId="27048"/>
    <cellStyle name="Обычный 144 2 2 3" xfId="27049"/>
    <cellStyle name="Обычный 144 2 3" xfId="27050"/>
    <cellStyle name="Обычный 144 2 3 2" xfId="27051"/>
    <cellStyle name="Обычный 144 2 4" xfId="27052"/>
    <cellStyle name="Обычный 144 3" xfId="27053"/>
    <cellStyle name="Обычный 144 3 2" xfId="27054"/>
    <cellStyle name="Обычный 144 3 2 2" xfId="27055"/>
    <cellStyle name="Обычный 144 3 2 2 2" xfId="27056"/>
    <cellStyle name="Обычный 144 3 2 3" xfId="27057"/>
    <cellStyle name="Обычный 144 3 3" xfId="27058"/>
    <cellStyle name="Обычный 144 3 3 2" xfId="27059"/>
    <cellStyle name="Обычный 144 3 4" xfId="27060"/>
    <cellStyle name="Обычный 144 4" xfId="27061"/>
    <cellStyle name="Обычный 144 4 2" xfId="27062"/>
    <cellStyle name="Обычный 144 4 2 2" xfId="27063"/>
    <cellStyle name="Обычный 144 4 2 2 2" xfId="27064"/>
    <cellStyle name="Обычный 144 4 2 3" xfId="27065"/>
    <cellStyle name="Обычный 144 4 3" xfId="27066"/>
    <cellStyle name="Обычный 144 4 3 2" xfId="27067"/>
    <cellStyle name="Обычный 144 4 4" xfId="27068"/>
    <cellStyle name="Обычный 144 5" xfId="27069"/>
    <cellStyle name="Обычный 144 5 2" xfId="27070"/>
    <cellStyle name="Обычный 144 5 2 2" xfId="27071"/>
    <cellStyle name="Обычный 144 5 3" xfId="27072"/>
    <cellStyle name="Обычный 144 6" xfId="27073"/>
    <cellStyle name="Обычный 144 6 2" xfId="27074"/>
    <cellStyle name="Обычный 144 7" xfId="27075"/>
    <cellStyle name="Обычный 144 7 2" xfId="27076"/>
    <cellStyle name="Обычный 144 8" xfId="27077"/>
    <cellStyle name="Обычный 145" xfId="27078"/>
    <cellStyle name="Обычный 145 2" xfId="27079"/>
    <cellStyle name="Обычный 145 2 2" xfId="27080"/>
    <cellStyle name="Обычный 145 2 2 2" xfId="27081"/>
    <cellStyle name="Обычный 145 2 2 2 2" xfId="27082"/>
    <cellStyle name="Обычный 145 2 2 3" xfId="27083"/>
    <cellStyle name="Обычный 145 2 3" xfId="27084"/>
    <cellStyle name="Обычный 145 2 3 2" xfId="27085"/>
    <cellStyle name="Обычный 145 2 4" xfId="27086"/>
    <cellStyle name="Обычный 145 3" xfId="27087"/>
    <cellStyle name="Обычный 145 3 2" xfId="27088"/>
    <cellStyle name="Обычный 145 3 2 2" xfId="27089"/>
    <cellStyle name="Обычный 145 3 2 2 2" xfId="27090"/>
    <cellStyle name="Обычный 145 3 2 3" xfId="27091"/>
    <cellStyle name="Обычный 145 3 3" xfId="27092"/>
    <cellStyle name="Обычный 145 3 3 2" xfId="27093"/>
    <cellStyle name="Обычный 145 3 4" xfId="27094"/>
    <cellStyle name="Обычный 145 4" xfId="27095"/>
    <cellStyle name="Обычный 145 4 2" xfId="27096"/>
    <cellStyle name="Обычный 145 4 2 2" xfId="27097"/>
    <cellStyle name="Обычный 145 4 2 2 2" xfId="27098"/>
    <cellStyle name="Обычный 145 4 2 3" xfId="27099"/>
    <cellStyle name="Обычный 145 4 3" xfId="27100"/>
    <cellStyle name="Обычный 145 4 3 2" xfId="27101"/>
    <cellStyle name="Обычный 145 4 4" xfId="27102"/>
    <cellStyle name="Обычный 145 5" xfId="27103"/>
    <cellStyle name="Обычный 145 5 2" xfId="27104"/>
    <cellStyle name="Обычный 145 5 2 2" xfId="27105"/>
    <cellStyle name="Обычный 145 5 3" xfId="27106"/>
    <cellStyle name="Обычный 145 6" xfId="27107"/>
    <cellStyle name="Обычный 145 6 2" xfId="27108"/>
    <cellStyle name="Обычный 145 7" xfId="27109"/>
    <cellStyle name="Обычный 145 7 2" xfId="27110"/>
    <cellStyle name="Обычный 145 8" xfId="27111"/>
    <cellStyle name="Обычный 146" xfId="27112"/>
    <cellStyle name="Обычный 146 2" xfId="27113"/>
    <cellStyle name="Обычный 146 2 2" xfId="27114"/>
    <cellStyle name="Обычный 146 2 2 2" xfId="27115"/>
    <cellStyle name="Обычный 146 2 2 2 2" xfId="27116"/>
    <cellStyle name="Обычный 146 2 2 3" xfId="27117"/>
    <cellStyle name="Обычный 146 2 3" xfId="27118"/>
    <cellStyle name="Обычный 146 2 3 2" xfId="27119"/>
    <cellStyle name="Обычный 146 2 4" xfId="27120"/>
    <cellStyle name="Обычный 146 3" xfId="27121"/>
    <cellStyle name="Обычный 146 3 2" xfId="27122"/>
    <cellStyle name="Обычный 146 3 2 2" xfId="27123"/>
    <cellStyle name="Обычный 146 3 2 2 2" xfId="27124"/>
    <cellStyle name="Обычный 146 3 2 3" xfId="27125"/>
    <cellStyle name="Обычный 146 3 3" xfId="27126"/>
    <cellStyle name="Обычный 146 3 3 2" xfId="27127"/>
    <cellStyle name="Обычный 146 3 4" xfId="27128"/>
    <cellStyle name="Обычный 146 4" xfId="27129"/>
    <cellStyle name="Обычный 146 4 2" xfId="27130"/>
    <cellStyle name="Обычный 146 4 2 2" xfId="27131"/>
    <cellStyle name="Обычный 146 4 2 2 2" xfId="27132"/>
    <cellStyle name="Обычный 146 4 2 3" xfId="27133"/>
    <cellStyle name="Обычный 146 4 3" xfId="27134"/>
    <cellStyle name="Обычный 146 4 3 2" xfId="27135"/>
    <cellStyle name="Обычный 146 4 4" xfId="27136"/>
    <cellStyle name="Обычный 146 5" xfId="27137"/>
    <cellStyle name="Обычный 146 5 2" xfId="27138"/>
    <cellStyle name="Обычный 146 5 2 2" xfId="27139"/>
    <cellStyle name="Обычный 146 5 3" xfId="27140"/>
    <cellStyle name="Обычный 146 6" xfId="27141"/>
    <cellStyle name="Обычный 146 6 2" xfId="27142"/>
    <cellStyle name="Обычный 146 7" xfId="27143"/>
    <cellStyle name="Обычный 146 7 2" xfId="27144"/>
    <cellStyle name="Обычный 146 8" xfId="27145"/>
    <cellStyle name="Обычный 147" xfId="27146"/>
    <cellStyle name="Обычный 147 2" xfId="27147"/>
    <cellStyle name="Обычный 147 2 2" xfId="27148"/>
    <cellStyle name="Обычный 147 2 2 2" xfId="27149"/>
    <cellStyle name="Обычный 147 2 2 2 2" xfId="27150"/>
    <cellStyle name="Обычный 147 2 2 3" xfId="27151"/>
    <cellStyle name="Обычный 147 2 3" xfId="27152"/>
    <cellStyle name="Обычный 147 2 3 2" xfId="27153"/>
    <cellStyle name="Обычный 147 2 4" xfId="27154"/>
    <cellStyle name="Обычный 147 3" xfId="27155"/>
    <cellStyle name="Обычный 147 3 2" xfId="27156"/>
    <cellStyle name="Обычный 147 3 2 2" xfId="27157"/>
    <cellStyle name="Обычный 147 3 2 2 2" xfId="27158"/>
    <cellStyle name="Обычный 147 3 2 3" xfId="27159"/>
    <cellStyle name="Обычный 147 3 3" xfId="27160"/>
    <cellStyle name="Обычный 147 3 3 2" xfId="27161"/>
    <cellStyle name="Обычный 147 3 4" xfId="27162"/>
    <cellStyle name="Обычный 147 4" xfId="27163"/>
    <cellStyle name="Обычный 147 4 2" xfId="27164"/>
    <cellStyle name="Обычный 147 4 2 2" xfId="27165"/>
    <cellStyle name="Обычный 147 4 2 2 2" xfId="27166"/>
    <cellStyle name="Обычный 147 4 2 3" xfId="27167"/>
    <cellStyle name="Обычный 147 4 3" xfId="27168"/>
    <cellStyle name="Обычный 147 4 3 2" xfId="27169"/>
    <cellStyle name="Обычный 147 4 4" xfId="27170"/>
    <cellStyle name="Обычный 147 5" xfId="27171"/>
    <cellStyle name="Обычный 147 5 2" xfId="27172"/>
    <cellStyle name="Обычный 147 5 2 2" xfId="27173"/>
    <cellStyle name="Обычный 147 5 3" xfId="27174"/>
    <cellStyle name="Обычный 147 6" xfId="27175"/>
    <cellStyle name="Обычный 147 6 2" xfId="27176"/>
    <cellStyle name="Обычный 147 7" xfId="27177"/>
    <cellStyle name="Обычный 147 7 2" xfId="27178"/>
    <cellStyle name="Обычный 147 8" xfId="27179"/>
    <cellStyle name="Обычный 148" xfId="27180"/>
    <cellStyle name="Обычный 148 2" xfId="27181"/>
    <cellStyle name="Обычный 148 2 2" xfId="27182"/>
    <cellStyle name="Обычный 148 2 2 2" xfId="27183"/>
    <cellStyle name="Обычный 148 2 2 2 2" xfId="27184"/>
    <cellStyle name="Обычный 148 2 2 3" xfId="27185"/>
    <cellStyle name="Обычный 148 2 3" xfId="27186"/>
    <cellStyle name="Обычный 148 2 3 2" xfId="27187"/>
    <cellStyle name="Обычный 148 2 4" xfId="27188"/>
    <cellStyle name="Обычный 148 3" xfId="27189"/>
    <cellStyle name="Обычный 148 3 2" xfId="27190"/>
    <cellStyle name="Обычный 148 3 2 2" xfId="27191"/>
    <cellStyle name="Обычный 148 3 2 2 2" xfId="27192"/>
    <cellStyle name="Обычный 148 3 2 3" xfId="27193"/>
    <cellStyle name="Обычный 148 3 3" xfId="27194"/>
    <cellStyle name="Обычный 148 3 3 2" xfId="27195"/>
    <cellStyle name="Обычный 148 3 4" xfId="27196"/>
    <cellStyle name="Обычный 148 4" xfId="27197"/>
    <cellStyle name="Обычный 148 4 2" xfId="27198"/>
    <cellStyle name="Обычный 148 4 2 2" xfId="27199"/>
    <cellStyle name="Обычный 148 4 2 2 2" xfId="27200"/>
    <cellStyle name="Обычный 148 4 2 3" xfId="27201"/>
    <cellStyle name="Обычный 148 4 3" xfId="27202"/>
    <cellStyle name="Обычный 148 4 3 2" xfId="27203"/>
    <cellStyle name="Обычный 148 4 4" xfId="27204"/>
    <cellStyle name="Обычный 148 5" xfId="27205"/>
    <cellStyle name="Обычный 148 5 2" xfId="27206"/>
    <cellStyle name="Обычный 148 5 2 2" xfId="27207"/>
    <cellStyle name="Обычный 148 5 3" xfId="27208"/>
    <cellStyle name="Обычный 148 6" xfId="27209"/>
    <cellStyle name="Обычный 148 6 2" xfId="27210"/>
    <cellStyle name="Обычный 148 7" xfId="27211"/>
    <cellStyle name="Обычный 148 7 2" xfId="27212"/>
    <cellStyle name="Обычный 148 8" xfId="27213"/>
    <cellStyle name="Обычный 149" xfId="27214"/>
    <cellStyle name="Обычный 149 2" xfId="27215"/>
    <cellStyle name="Обычный 149 2 2" xfId="27216"/>
    <cellStyle name="Обычный 149 2 2 2" xfId="27217"/>
    <cellStyle name="Обычный 149 2 2 2 2" xfId="27218"/>
    <cellStyle name="Обычный 149 2 2 3" xfId="27219"/>
    <cellStyle name="Обычный 149 2 3" xfId="27220"/>
    <cellStyle name="Обычный 149 2 3 2" xfId="27221"/>
    <cellStyle name="Обычный 149 2 4" xfId="27222"/>
    <cellStyle name="Обычный 149 3" xfId="27223"/>
    <cellStyle name="Обычный 149 3 2" xfId="27224"/>
    <cellStyle name="Обычный 149 3 2 2" xfId="27225"/>
    <cellStyle name="Обычный 149 3 2 2 2" xfId="27226"/>
    <cellStyle name="Обычный 149 3 2 3" xfId="27227"/>
    <cellStyle name="Обычный 149 3 3" xfId="27228"/>
    <cellStyle name="Обычный 149 3 3 2" xfId="27229"/>
    <cellStyle name="Обычный 149 3 4" xfId="27230"/>
    <cellStyle name="Обычный 149 4" xfId="27231"/>
    <cellStyle name="Обычный 149 4 2" xfId="27232"/>
    <cellStyle name="Обычный 149 4 2 2" xfId="27233"/>
    <cellStyle name="Обычный 149 4 2 2 2" xfId="27234"/>
    <cellStyle name="Обычный 149 4 2 3" xfId="27235"/>
    <cellStyle name="Обычный 149 4 3" xfId="27236"/>
    <cellStyle name="Обычный 149 4 3 2" xfId="27237"/>
    <cellStyle name="Обычный 149 4 4" xfId="27238"/>
    <cellStyle name="Обычный 149 5" xfId="27239"/>
    <cellStyle name="Обычный 149 5 2" xfId="27240"/>
    <cellStyle name="Обычный 149 5 2 2" xfId="27241"/>
    <cellStyle name="Обычный 149 5 3" xfId="27242"/>
    <cellStyle name="Обычный 149 6" xfId="27243"/>
    <cellStyle name="Обычный 149 6 2" xfId="27244"/>
    <cellStyle name="Обычный 149 7" xfId="27245"/>
    <cellStyle name="Обычный 149 7 2" xfId="27246"/>
    <cellStyle name="Обычный 149 8" xfId="27247"/>
    <cellStyle name="Обычный 15" xfId="27248"/>
    <cellStyle name="Обычный 15 2" xfId="27249"/>
    <cellStyle name="Обычный 15 3" xfId="27250"/>
    <cellStyle name="Обычный 150" xfId="27251"/>
    <cellStyle name="Обычный 150 2" xfId="27252"/>
    <cellStyle name="Обычный 150 2 2" xfId="27253"/>
    <cellStyle name="Обычный 150 2 2 2" xfId="27254"/>
    <cellStyle name="Обычный 150 2 2 2 2" xfId="27255"/>
    <cellStyle name="Обычный 150 2 2 3" xfId="27256"/>
    <cellStyle name="Обычный 150 2 3" xfId="27257"/>
    <cellStyle name="Обычный 150 2 3 2" xfId="27258"/>
    <cellStyle name="Обычный 150 2 4" xfId="27259"/>
    <cellStyle name="Обычный 150 3" xfId="27260"/>
    <cellStyle name="Обычный 150 3 2" xfId="27261"/>
    <cellStyle name="Обычный 150 3 2 2" xfId="27262"/>
    <cellStyle name="Обычный 150 3 2 2 2" xfId="27263"/>
    <cellStyle name="Обычный 150 3 2 3" xfId="27264"/>
    <cellStyle name="Обычный 150 3 3" xfId="27265"/>
    <cellStyle name="Обычный 150 3 3 2" xfId="27266"/>
    <cellStyle name="Обычный 150 3 4" xfId="27267"/>
    <cellStyle name="Обычный 150 4" xfId="27268"/>
    <cellStyle name="Обычный 150 4 2" xfId="27269"/>
    <cellStyle name="Обычный 150 4 2 2" xfId="27270"/>
    <cellStyle name="Обычный 150 4 2 2 2" xfId="27271"/>
    <cellStyle name="Обычный 150 4 2 3" xfId="27272"/>
    <cellStyle name="Обычный 150 4 3" xfId="27273"/>
    <cellStyle name="Обычный 150 4 3 2" xfId="27274"/>
    <cellStyle name="Обычный 150 4 4" xfId="27275"/>
    <cellStyle name="Обычный 150 5" xfId="27276"/>
    <cellStyle name="Обычный 150 5 2" xfId="27277"/>
    <cellStyle name="Обычный 150 5 2 2" xfId="27278"/>
    <cellStyle name="Обычный 150 5 3" xfId="27279"/>
    <cellStyle name="Обычный 150 6" xfId="27280"/>
    <cellStyle name="Обычный 150 6 2" xfId="27281"/>
    <cellStyle name="Обычный 150 7" xfId="27282"/>
    <cellStyle name="Обычный 150 7 2" xfId="27283"/>
    <cellStyle name="Обычный 150 8" xfId="27284"/>
    <cellStyle name="Обычный 151" xfId="27285"/>
    <cellStyle name="Обычный 151 2" xfId="27286"/>
    <cellStyle name="Обычный 151 2 2" xfId="27287"/>
    <cellStyle name="Обычный 151 2 2 2" xfId="27288"/>
    <cellStyle name="Обычный 151 2 2 2 2" xfId="27289"/>
    <cellStyle name="Обычный 151 2 2 3" xfId="27290"/>
    <cellStyle name="Обычный 151 2 3" xfId="27291"/>
    <cellStyle name="Обычный 151 2 3 2" xfId="27292"/>
    <cellStyle name="Обычный 151 2 4" xfId="27293"/>
    <cellStyle name="Обычный 151 3" xfId="27294"/>
    <cellStyle name="Обычный 151 3 2" xfId="27295"/>
    <cellStyle name="Обычный 151 3 2 2" xfId="27296"/>
    <cellStyle name="Обычный 151 3 2 2 2" xfId="27297"/>
    <cellStyle name="Обычный 151 3 2 3" xfId="27298"/>
    <cellStyle name="Обычный 151 3 3" xfId="27299"/>
    <cellStyle name="Обычный 151 3 3 2" xfId="27300"/>
    <cellStyle name="Обычный 151 3 4" xfId="27301"/>
    <cellStyle name="Обычный 151 4" xfId="27302"/>
    <cellStyle name="Обычный 151 4 2" xfId="27303"/>
    <cellStyle name="Обычный 151 4 2 2" xfId="27304"/>
    <cellStyle name="Обычный 151 4 2 2 2" xfId="27305"/>
    <cellStyle name="Обычный 151 4 2 3" xfId="27306"/>
    <cellStyle name="Обычный 151 4 3" xfId="27307"/>
    <cellStyle name="Обычный 151 4 3 2" xfId="27308"/>
    <cellStyle name="Обычный 151 4 4" xfId="27309"/>
    <cellStyle name="Обычный 151 5" xfId="27310"/>
    <cellStyle name="Обычный 151 5 2" xfId="27311"/>
    <cellStyle name="Обычный 151 5 2 2" xfId="27312"/>
    <cellStyle name="Обычный 151 5 3" xfId="27313"/>
    <cellStyle name="Обычный 151 6" xfId="27314"/>
    <cellStyle name="Обычный 151 6 2" xfId="27315"/>
    <cellStyle name="Обычный 151 7" xfId="27316"/>
    <cellStyle name="Обычный 151 7 2" xfId="27317"/>
    <cellStyle name="Обычный 151 8" xfId="27318"/>
    <cellStyle name="Обычный 152" xfId="27319"/>
    <cellStyle name="Обычный 152 2" xfId="27320"/>
    <cellStyle name="Обычный 152 2 2" xfId="27321"/>
    <cellStyle name="Обычный 152 2 2 2" xfId="27322"/>
    <cellStyle name="Обычный 152 2 2 2 2" xfId="27323"/>
    <cellStyle name="Обычный 152 2 2 3" xfId="27324"/>
    <cellStyle name="Обычный 152 2 3" xfId="27325"/>
    <cellStyle name="Обычный 152 2 3 2" xfId="27326"/>
    <cellStyle name="Обычный 152 2 4" xfId="27327"/>
    <cellStyle name="Обычный 152 3" xfId="27328"/>
    <cellStyle name="Обычный 152 3 2" xfId="27329"/>
    <cellStyle name="Обычный 152 3 2 2" xfId="27330"/>
    <cellStyle name="Обычный 152 3 2 2 2" xfId="27331"/>
    <cellStyle name="Обычный 152 3 2 3" xfId="27332"/>
    <cellStyle name="Обычный 152 3 3" xfId="27333"/>
    <cellStyle name="Обычный 152 3 3 2" xfId="27334"/>
    <cellStyle name="Обычный 152 3 4" xfId="27335"/>
    <cellStyle name="Обычный 152 4" xfId="27336"/>
    <cellStyle name="Обычный 152 4 2" xfId="27337"/>
    <cellStyle name="Обычный 152 4 2 2" xfId="27338"/>
    <cellStyle name="Обычный 152 4 2 2 2" xfId="27339"/>
    <cellStyle name="Обычный 152 4 2 3" xfId="27340"/>
    <cellStyle name="Обычный 152 4 3" xfId="27341"/>
    <cellStyle name="Обычный 152 4 3 2" xfId="27342"/>
    <cellStyle name="Обычный 152 4 4" xfId="27343"/>
    <cellStyle name="Обычный 152 5" xfId="27344"/>
    <cellStyle name="Обычный 152 5 2" xfId="27345"/>
    <cellStyle name="Обычный 152 5 2 2" xfId="27346"/>
    <cellStyle name="Обычный 152 5 3" xfId="27347"/>
    <cellStyle name="Обычный 152 6" xfId="27348"/>
    <cellStyle name="Обычный 152 6 2" xfId="27349"/>
    <cellStyle name="Обычный 152 7" xfId="27350"/>
    <cellStyle name="Обычный 152 7 2" xfId="27351"/>
    <cellStyle name="Обычный 152 8" xfId="27352"/>
    <cellStyle name="Обычный 153" xfId="27353"/>
    <cellStyle name="Обычный 153 2" xfId="27354"/>
    <cellStyle name="Обычный 153 2 2" xfId="27355"/>
    <cellStyle name="Обычный 153 2 2 2" xfId="27356"/>
    <cellStyle name="Обычный 153 2 2 2 2" xfId="27357"/>
    <cellStyle name="Обычный 153 2 2 3" xfId="27358"/>
    <cellStyle name="Обычный 153 2 3" xfId="27359"/>
    <cellStyle name="Обычный 153 2 3 2" xfId="27360"/>
    <cellStyle name="Обычный 153 2 4" xfId="27361"/>
    <cellStyle name="Обычный 153 3" xfId="27362"/>
    <cellStyle name="Обычный 153 3 2" xfId="27363"/>
    <cellStyle name="Обычный 153 3 2 2" xfId="27364"/>
    <cellStyle name="Обычный 153 3 2 2 2" xfId="27365"/>
    <cellStyle name="Обычный 153 3 2 3" xfId="27366"/>
    <cellStyle name="Обычный 153 3 3" xfId="27367"/>
    <cellStyle name="Обычный 153 3 3 2" xfId="27368"/>
    <cellStyle name="Обычный 153 3 4" xfId="27369"/>
    <cellStyle name="Обычный 153 4" xfId="27370"/>
    <cellStyle name="Обычный 153 4 2" xfId="27371"/>
    <cellStyle name="Обычный 153 4 2 2" xfId="27372"/>
    <cellStyle name="Обычный 153 4 2 2 2" xfId="27373"/>
    <cellStyle name="Обычный 153 4 2 3" xfId="27374"/>
    <cellStyle name="Обычный 153 4 3" xfId="27375"/>
    <cellStyle name="Обычный 153 4 3 2" xfId="27376"/>
    <cellStyle name="Обычный 153 4 4" xfId="27377"/>
    <cellStyle name="Обычный 153 5" xfId="27378"/>
    <cellStyle name="Обычный 153 5 2" xfId="27379"/>
    <cellStyle name="Обычный 153 5 2 2" xfId="27380"/>
    <cellStyle name="Обычный 153 5 3" xfId="27381"/>
    <cellStyle name="Обычный 153 6" xfId="27382"/>
    <cellStyle name="Обычный 153 6 2" xfId="27383"/>
    <cellStyle name="Обычный 153 7" xfId="27384"/>
    <cellStyle name="Обычный 153 7 2" xfId="27385"/>
    <cellStyle name="Обычный 153 8" xfId="27386"/>
    <cellStyle name="Обычный 154" xfId="27387"/>
    <cellStyle name="Обычный 154 2" xfId="27388"/>
    <cellStyle name="Обычный 154 2 2" xfId="27389"/>
    <cellStyle name="Обычный 154 2 2 2" xfId="27390"/>
    <cellStyle name="Обычный 154 2 2 2 2" xfId="27391"/>
    <cellStyle name="Обычный 154 2 2 3" xfId="27392"/>
    <cellStyle name="Обычный 154 2 3" xfId="27393"/>
    <cellStyle name="Обычный 154 2 3 2" xfId="27394"/>
    <cellStyle name="Обычный 154 2 4" xfId="27395"/>
    <cellStyle name="Обычный 154 3" xfId="27396"/>
    <cellStyle name="Обычный 154 3 2" xfId="27397"/>
    <cellStyle name="Обычный 154 3 2 2" xfId="27398"/>
    <cellStyle name="Обычный 154 3 2 2 2" xfId="27399"/>
    <cellStyle name="Обычный 154 3 2 3" xfId="27400"/>
    <cellStyle name="Обычный 154 3 3" xfId="27401"/>
    <cellStyle name="Обычный 154 3 3 2" xfId="27402"/>
    <cellStyle name="Обычный 154 3 4" xfId="27403"/>
    <cellStyle name="Обычный 154 4" xfId="27404"/>
    <cellStyle name="Обычный 154 4 2" xfId="27405"/>
    <cellStyle name="Обычный 154 4 2 2" xfId="27406"/>
    <cellStyle name="Обычный 154 4 2 2 2" xfId="27407"/>
    <cellStyle name="Обычный 154 4 2 3" xfId="27408"/>
    <cellStyle name="Обычный 154 4 3" xfId="27409"/>
    <cellStyle name="Обычный 154 4 3 2" xfId="27410"/>
    <cellStyle name="Обычный 154 4 4" xfId="27411"/>
    <cellStyle name="Обычный 154 5" xfId="27412"/>
    <cellStyle name="Обычный 154 5 2" xfId="27413"/>
    <cellStyle name="Обычный 154 5 2 2" xfId="27414"/>
    <cellStyle name="Обычный 154 5 3" xfId="27415"/>
    <cellStyle name="Обычный 154 6" xfId="27416"/>
    <cellStyle name="Обычный 154 6 2" xfId="27417"/>
    <cellStyle name="Обычный 154 7" xfId="27418"/>
    <cellStyle name="Обычный 154 7 2" xfId="27419"/>
    <cellStyle name="Обычный 154 8" xfId="27420"/>
    <cellStyle name="Обычный 155" xfId="27421"/>
    <cellStyle name="Обычный 155 2" xfId="27422"/>
    <cellStyle name="Обычный 155 2 2" xfId="27423"/>
    <cellStyle name="Обычный 155 2 2 2" xfId="27424"/>
    <cellStyle name="Обычный 155 2 2 2 2" xfId="27425"/>
    <cellStyle name="Обычный 155 2 2 3" xfId="27426"/>
    <cellStyle name="Обычный 155 2 3" xfId="27427"/>
    <cellStyle name="Обычный 155 2 3 2" xfId="27428"/>
    <cellStyle name="Обычный 155 2 4" xfId="27429"/>
    <cellStyle name="Обычный 155 3" xfId="27430"/>
    <cellStyle name="Обычный 155 3 2" xfId="27431"/>
    <cellStyle name="Обычный 155 3 2 2" xfId="27432"/>
    <cellStyle name="Обычный 155 3 2 2 2" xfId="27433"/>
    <cellStyle name="Обычный 155 3 2 3" xfId="27434"/>
    <cellStyle name="Обычный 155 3 3" xfId="27435"/>
    <cellStyle name="Обычный 155 3 3 2" xfId="27436"/>
    <cellStyle name="Обычный 155 3 4" xfId="27437"/>
    <cellStyle name="Обычный 155 4" xfId="27438"/>
    <cellStyle name="Обычный 155 4 2" xfId="27439"/>
    <cellStyle name="Обычный 155 4 2 2" xfId="27440"/>
    <cellStyle name="Обычный 155 4 2 2 2" xfId="27441"/>
    <cellStyle name="Обычный 155 4 2 3" xfId="27442"/>
    <cellStyle name="Обычный 155 4 3" xfId="27443"/>
    <cellStyle name="Обычный 155 4 3 2" xfId="27444"/>
    <cellStyle name="Обычный 155 4 4" xfId="27445"/>
    <cellStyle name="Обычный 155 5" xfId="27446"/>
    <cellStyle name="Обычный 155 5 2" xfId="27447"/>
    <cellStyle name="Обычный 155 5 2 2" xfId="27448"/>
    <cellStyle name="Обычный 155 5 3" xfId="27449"/>
    <cellStyle name="Обычный 155 6" xfId="27450"/>
    <cellStyle name="Обычный 155 6 2" xfId="27451"/>
    <cellStyle name="Обычный 155 7" xfId="27452"/>
    <cellStyle name="Обычный 155 7 2" xfId="27453"/>
    <cellStyle name="Обычный 155 8" xfId="27454"/>
    <cellStyle name="Обычный 156" xfId="27455"/>
    <cellStyle name="Обычный 156 2" xfId="27456"/>
    <cellStyle name="Обычный 156 2 2" xfId="27457"/>
    <cellStyle name="Обычный 156 2 2 2" xfId="27458"/>
    <cellStyle name="Обычный 156 2 2 2 2" xfId="27459"/>
    <cellStyle name="Обычный 156 2 2 3" xfId="27460"/>
    <cellStyle name="Обычный 156 2 3" xfId="27461"/>
    <cellStyle name="Обычный 156 2 3 2" xfId="27462"/>
    <cellStyle name="Обычный 156 2 4" xfId="27463"/>
    <cellStyle name="Обычный 156 3" xfId="27464"/>
    <cellStyle name="Обычный 156 3 2" xfId="27465"/>
    <cellStyle name="Обычный 156 3 2 2" xfId="27466"/>
    <cellStyle name="Обычный 156 3 2 2 2" xfId="27467"/>
    <cellStyle name="Обычный 156 3 2 3" xfId="27468"/>
    <cellStyle name="Обычный 156 3 3" xfId="27469"/>
    <cellStyle name="Обычный 156 3 3 2" xfId="27470"/>
    <cellStyle name="Обычный 156 3 4" xfId="27471"/>
    <cellStyle name="Обычный 156 4" xfId="27472"/>
    <cellStyle name="Обычный 156 4 2" xfId="27473"/>
    <cellStyle name="Обычный 156 4 2 2" xfId="27474"/>
    <cellStyle name="Обычный 156 4 2 2 2" xfId="27475"/>
    <cellStyle name="Обычный 156 4 2 3" xfId="27476"/>
    <cellStyle name="Обычный 156 4 3" xfId="27477"/>
    <cellStyle name="Обычный 156 4 3 2" xfId="27478"/>
    <cellStyle name="Обычный 156 4 4" xfId="27479"/>
    <cellStyle name="Обычный 156 5" xfId="27480"/>
    <cellStyle name="Обычный 156 5 2" xfId="27481"/>
    <cellStyle name="Обычный 156 5 2 2" xfId="27482"/>
    <cellStyle name="Обычный 156 5 3" xfId="27483"/>
    <cellStyle name="Обычный 156 6" xfId="27484"/>
    <cellStyle name="Обычный 156 6 2" xfId="27485"/>
    <cellStyle name="Обычный 156 7" xfId="27486"/>
    <cellStyle name="Обычный 156 7 2" xfId="27487"/>
    <cellStyle name="Обычный 156 8" xfId="27488"/>
    <cellStyle name="Обычный 157" xfId="27489"/>
    <cellStyle name="Обычный 157 2" xfId="27490"/>
    <cellStyle name="Обычный 157 2 2" xfId="27491"/>
    <cellStyle name="Обычный 157 2 2 2" xfId="27492"/>
    <cellStyle name="Обычный 157 2 2 2 2" xfId="27493"/>
    <cellStyle name="Обычный 157 2 2 3" xfId="27494"/>
    <cellStyle name="Обычный 157 2 3" xfId="27495"/>
    <cellStyle name="Обычный 157 2 3 2" xfId="27496"/>
    <cellStyle name="Обычный 157 2 4" xfId="27497"/>
    <cellStyle name="Обычный 157 3" xfId="27498"/>
    <cellStyle name="Обычный 157 3 2" xfId="27499"/>
    <cellStyle name="Обычный 157 3 2 2" xfId="27500"/>
    <cellStyle name="Обычный 157 3 2 2 2" xfId="27501"/>
    <cellStyle name="Обычный 157 3 2 3" xfId="27502"/>
    <cellStyle name="Обычный 157 3 3" xfId="27503"/>
    <cellStyle name="Обычный 157 3 3 2" xfId="27504"/>
    <cellStyle name="Обычный 157 3 4" xfId="27505"/>
    <cellStyle name="Обычный 157 4" xfId="27506"/>
    <cellStyle name="Обычный 157 4 2" xfId="27507"/>
    <cellStyle name="Обычный 157 4 2 2" xfId="27508"/>
    <cellStyle name="Обычный 157 4 2 2 2" xfId="27509"/>
    <cellStyle name="Обычный 157 4 2 3" xfId="27510"/>
    <cellStyle name="Обычный 157 4 3" xfId="27511"/>
    <cellStyle name="Обычный 157 4 3 2" xfId="27512"/>
    <cellStyle name="Обычный 157 4 4" xfId="27513"/>
    <cellStyle name="Обычный 157 5" xfId="27514"/>
    <cellStyle name="Обычный 157 5 2" xfId="27515"/>
    <cellStyle name="Обычный 157 5 2 2" xfId="27516"/>
    <cellStyle name="Обычный 157 5 3" xfId="27517"/>
    <cellStyle name="Обычный 157 6" xfId="27518"/>
    <cellStyle name="Обычный 157 6 2" xfId="27519"/>
    <cellStyle name="Обычный 157 7" xfId="27520"/>
    <cellStyle name="Обычный 157 7 2" xfId="27521"/>
    <cellStyle name="Обычный 157 8" xfId="27522"/>
    <cellStyle name="Обычный 158" xfId="27523"/>
    <cellStyle name="Обычный 158 2" xfId="27524"/>
    <cellStyle name="Обычный 158 2 2" xfId="27525"/>
    <cellStyle name="Обычный 158 2 2 2" xfId="27526"/>
    <cellStyle name="Обычный 158 2 2 2 2" xfId="27527"/>
    <cellStyle name="Обычный 158 2 2 3" xfId="27528"/>
    <cellStyle name="Обычный 158 2 3" xfId="27529"/>
    <cellStyle name="Обычный 158 2 3 2" xfId="27530"/>
    <cellStyle name="Обычный 158 2 4" xfId="27531"/>
    <cellStyle name="Обычный 158 3" xfId="27532"/>
    <cellStyle name="Обычный 158 3 2" xfId="27533"/>
    <cellStyle name="Обычный 158 3 2 2" xfId="27534"/>
    <cellStyle name="Обычный 158 3 2 2 2" xfId="27535"/>
    <cellStyle name="Обычный 158 3 2 3" xfId="27536"/>
    <cellStyle name="Обычный 158 3 3" xfId="27537"/>
    <cellStyle name="Обычный 158 3 3 2" xfId="27538"/>
    <cellStyle name="Обычный 158 3 4" xfId="27539"/>
    <cellStyle name="Обычный 158 4" xfId="27540"/>
    <cellStyle name="Обычный 158 4 2" xfId="27541"/>
    <cellStyle name="Обычный 158 4 2 2" xfId="27542"/>
    <cellStyle name="Обычный 158 4 2 2 2" xfId="27543"/>
    <cellStyle name="Обычный 158 4 2 3" xfId="27544"/>
    <cellStyle name="Обычный 158 4 3" xfId="27545"/>
    <cellStyle name="Обычный 158 4 3 2" xfId="27546"/>
    <cellStyle name="Обычный 158 4 4" xfId="27547"/>
    <cellStyle name="Обычный 158 5" xfId="27548"/>
    <cellStyle name="Обычный 158 5 2" xfId="27549"/>
    <cellStyle name="Обычный 158 5 2 2" xfId="27550"/>
    <cellStyle name="Обычный 158 5 3" xfId="27551"/>
    <cellStyle name="Обычный 158 6" xfId="27552"/>
    <cellStyle name="Обычный 158 6 2" xfId="27553"/>
    <cellStyle name="Обычный 158 7" xfId="27554"/>
    <cellStyle name="Обычный 158 7 2" xfId="27555"/>
    <cellStyle name="Обычный 158 8" xfId="27556"/>
    <cellStyle name="Обычный 159" xfId="27557"/>
    <cellStyle name="Обычный 159 2" xfId="27558"/>
    <cellStyle name="Обычный 159 2 2" xfId="27559"/>
    <cellStyle name="Обычный 159 2 2 2" xfId="27560"/>
    <cellStyle name="Обычный 159 2 2 2 2" xfId="27561"/>
    <cellStyle name="Обычный 159 2 2 3" xfId="27562"/>
    <cellStyle name="Обычный 159 2 3" xfId="27563"/>
    <cellStyle name="Обычный 159 2 3 2" xfId="27564"/>
    <cellStyle name="Обычный 159 2 4" xfId="27565"/>
    <cellStyle name="Обычный 159 3" xfId="27566"/>
    <cellStyle name="Обычный 159 3 2" xfId="27567"/>
    <cellStyle name="Обычный 159 3 2 2" xfId="27568"/>
    <cellStyle name="Обычный 159 3 2 2 2" xfId="27569"/>
    <cellStyle name="Обычный 159 3 2 3" xfId="27570"/>
    <cellStyle name="Обычный 159 3 3" xfId="27571"/>
    <cellStyle name="Обычный 159 3 3 2" xfId="27572"/>
    <cellStyle name="Обычный 159 3 4" xfId="27573"/>
    <cellStyle name="Обычный 159 4" xfId="27574"/>
    <cellStyle name="Обычный 159 4 2" xfId="27575"/>
    <cellStyle name="Обычный 159 4 2 2" xfId="27576"/>
    <cellStyle name="Обычный 159 4 2 2 2" xfId="27577"/>
    <cellStyle name="Обычный 159 4 2 3" xfId="27578"/>
    <cellStyle name="Обычный 159 4 3" xfId="27579"/>
    <cellStyle name="Обычный 159 4 3 2" xfId="27580"/>
    <cellStyle name="Обычный 159 4 4" xfId="27581"/>
    <cellStyle name="Обычный 159 5" xfId="27582"/>
    <cellStyle name="Обычный 159 5 2" xfId="27583"/>
    <cellStyle name="Обычный 159 5 2 2" xfId="27584"/>
    <cellStyle name="Обычный 159 5 3" xfId="27585"/>
    <cellStyle name="Обычный 159 6" xfId="27586"/>
    <cellStyle name="Обычный 159 6 2" xfId="27587"/>
    <cellStyle name="Обычный 159 7" xfId="27588"/>
    <cellStyle name="Обычный 159 7 2" xfId="27589"/>
    <cellStyle name="Обычный 159 8" xfId="27590"/>
    <cellStyle name="Обычный 16" xfId="27591"/>
    <cellStyle name="Обычный 16 2" xfId="27592"/>
    <cellStyle name="Обычный 16 3" xfId="27593"/>
    <cellStyle name="Обычный 160" xfId="27594"/>
    <cellStyle name="Обычный 160 2" xfId="27595"/>
    <cellStyle name="Обычный 160 2 2" xfId="27596"/>
    <cellStyle name="Обычный 160 2 2 2" xfId="27597"/>
    <cellStyle name="Обычный 160 2 2 2 2" xfId="27598"/>
    <cellStyle name="Обычный 160 2 2 3" xfId="27599"/>
    <cellStyle name="Обычный 160 2 3" xfId="27600"/>
    <cellStyle name="Обычный 160 2 3 2" xfId="27601"/>
    <cellStyle name="Обычный 160 2 4" xfId="27602"/>
    <cellStyle name="Обычный 160 3" xfId="27603"/>
    <cellStyle name="Обычный 160 3 2" xfId="27604"/>
    <cellStyle name="Обычный 160 3 2 2" xfId="27605"/>
    <cellStyle name="Обычный 160 3 2 2 2" xfId="27606"/>
    <cellStyle name="Обычный 160 3 2 3" xfId="27607"/>
    <cellStyle name="Обычный 160 3 3" xfId="27608"/>
    <cellStyle name="Обычный 160 3 3 2" xfId="27609"/>
    <cellStyle name="Обычный 160 3 4" xfId="27610"/>
    <cellStyle name="Обычный 160 4" xfId="27611"/>
    <cellStyle name="Обычный 160 4 2" xfId="27612"/>
    <cellStyle name="Обычный 160 4 2 2" xfId="27613"/>
    <cellStyle name="Обычный 160 4 2 2 2" xfId="27614"/>
    <cellStyle name="Обычный 160 4 2 3" xfId="27615"/>
    <cellStyle name="Обычный 160 4 3" xfId="27616"/>
    <cellStyle name="Обычный 160 4 3 2" xfId="27617"/>
    <cellStyle name="Обычный 160 4 4" xfId="27618"/>
    <cellStyle name="Обычный 160 5" xfId="27619"/>
    <cellStyle name="Обычный 160 5 2" xfId="27620"/>
    <cellStyle name="Обычный 160 5 2 2" xfId="27621"/>
    <cellStyle name="Обычный 160 5 3" xfId="27622"/>
    <cellStyle name="Обычный 160 6" xfId="27623"/>
    <cellStyle name="Обычный 160 6 2" xfId="27624"/>
    <cellStyle name="Обычный 160 7" xfId="27625"/>
    <cellStyle name="Обычный 160 7 2" xfId="27626"/>
    <cellStyle name="Обычный 160 8" xfId="27627"/>
    <cellStyle name="Обычный 161" xfId="27628"/>
    <cellStyle name="Обычный 161 2" xfId="27629"/>
    <cellStyle name="Обычный 161 2 2" xfId="27630"/>
    <cellStyle name="Обычный 161 2 2 2" xfId="27631"/>
    <cellStyle name="Обычный 161 2 2 2 2" xfId="27632"/>
    <cellStyle name="Обычный 161 2 2 3" xfId="27633"/>
    <cellStyle name="Обычный 161 2 3" xfId="27634"/>
    <cellStyle name="Обычный 161 2 3 2" xfId="27635"/>
    <cellStyle name="Обычный 161 2 4" xfId="27636"/>
    <cellStyle name="Обычный 161 3" xfId="27637"/>
    <cellStyle name="Обычный 161 3 2" xfId="27638"/>
    <cellStyle name="Обычный 161 3 2 2" xfId="27639"/>
    <cellStyle name="Обычный 161 3 2 2 2" xfId="27640"/>
    <cellStyle name="Обычный 161 3 2 3" xfId="27641"/>
    <cellStyle name="Обычный 161 3 3" xfId="27642"/>
    <cellStyle name="Обычный 161 3 3 2" xfId="27643"/>
    <cellStyle name="Обычный 161 3 4" xfId="27644"/>
    <cellStyle name="Обычный 161 4" xfId="27645"/>
    <cellStyle name="Обычный 161 4 2" xfId="27646"/>
    <cellStyle name="Обычный 161 4 2 2" xfId="27647"/>
    <cellStyle name="Обычный 161 4 2 2 2" xfId="27648"/>
    <cellStyle name="Обычный 161 4 2 3" xfId="27649"/>
    <cellStyle name="Обычный 161 4 3" xfId="27650"/>
    <cellStyle name="Обычный 161 4 3 2" xfId="27651"/>
    <cellStyle name="Обычный 161 4 4" xfId="27652"/>
    <cellStyle name="Обычный 161 5" xfId="27653"/>
    <cellStyle name="Обычный 161 5 2" xfId="27654"/>
    <cellStyle name="Обычный 161 5 2 2" xfId="27655"/>
    <cellStyle name="Обычный 161 5 3" xfId="27656"/>
    <cellStyle name="Обычный 161 6" xfId="27657"/>
    <cellStyle name="Обычный 161 6 2" xfId="27658"/>
    <cellStyle name="Обычный 161 7" xfId="27659"/>
    <cellStyle name="Обычный 161 7 2" xfId="27660"/>
    <cellStyle name="Обычный 161 8" xfId="27661"/>
    <cellStyle name="Обычный 162" xfId="27662"/>
    <cellStyle name="Обычный 162 2" xfId="27663"/>
    <cellStyle name="Обычный 162 2 2" xfId="27664"/>
    <cellStyle name="Обычный 162 2 2 2" xfId="27665"/>
    <cellStyle name="Обычный 162 2 2 2 2" xfId="27666"/>
    <cellStyle name="Обычный 162 2 2 3" xfId="27667"/>
    <cellStyle name="Обычный 162 2 3" xfId="27668"/>
    <cellStyle name="Обычный 162 2 3 2" xfId="27669"/>
    <cellStyle name="Обычный 162 2 4" xfId="27670"/>
    <cellStyle name="Обычный 162 3" xfId="27671"/>
    <cellStyle name="Обычный 162 3 2" xfId="27672"/>
    <cellStyle name="Обычный 162 3 2 2" xfId="27673"/>
    <cellStyle name="Обычный 162 3 2 2 2" xfId="27674"/>
    <cellStyle name="Обычный 162 3 2 3" xfId="27675"/>
    <cellStyle name="Обычный 162 3 3" xfId="27676"/>
    <cellStyle name="Обычный 162 3 3 2" xfId="27677"/>
    <cellStyle name="Обычный 162 3 4" xfId="27678"/>
    <cellStyle name="Обычный 162 4" xfId="27679"/>
    <cellStyle name="Обычный 162 4 2" xfId="27680"/>
    <cellStyle name="Обычный 162 4 2 2" xfId="27681"/>
    <cellStyle name="Обычный 162 4 2 2 2" xfId="27682"/>
    <cellStyle name="Обычный 162 4 2 3" xfId="27683"/>
    <cellStyle name="Обычный 162 4 3" xfId="27684"/>
    <cellStyle name="Обычный 162 4 3 2" xfId="27685"/>
    <cellStyle name="Обычный 162 4 4" xfId="27686"/>
    <cellStyle name="Обычный 162 5" xfId="27687"/>
    <cellStyle name="Обычный 162 5 2" xfId="27688"/>
    <cellStyle name="Обычный 162 5 2 2" xfId="27689"/>
    <cellStyle name="Обычный 162 5 3" xfId="27690"/>
    <cellStyle name="Обычный 162 6" xfId="27691"/>
    <cellStyle name="Обычный 162 6 2" xfId="27692"/>
    <cellStyle name="Обычный 162 7" xfId="27693"/>
    <cellStyle name="Обычный 162 7 2" xfId="27694"/>
    <cellStyle name="Обычный 162 8" xfId="27695"/>
    <cellStyle name="Обычный 163" xfId="27696"/>
    <cellStyle name="Обычный 163 2" xfId="27697"/>
    <cellStyle name="Обычный 163 2 2" xfId="27698"/>
    <cellStyle name="Обычный 163 2 2 2" xfId="27699"/>
    <cellStyle name="Обычный 163 2 2 2 2" xfId="27700"/>
    <cellStyle name="Обычный 163 2 2 3" xfId="27701"/>
    <cellStyle name="Обычный 163 2 3" xfId="27702"/>
    <cellStyle name="Обычный 163 2 3 2" xfId="27703"/>
    <cellStyle name="Обычный 163 2 4" xfId="27704"/>
    <cellStyle name="Обычный 163 3" xfId="27705"/>
    <cellStyle name="Обычный 163 3 2" xfId="27706"/>
    <cellStyle name="Обычный 163 3 2 2" xfId="27707"/>
    <cellStyle name="Обычный 163 3 2 2 2" xfId="27708"/>
    <cellStyle name="Обычный 163 3 2 3" xfId="27709"/>
    <cellStyle name="Обычный 163 3 3" xfId="27710"/>
    <cellStyle name="Обычный 163 3 3 2" xfId="27711"/>
    <cellStyle name="Обычный 163 3 4" xfId="27712"/>
    <cellStyle name="Обычный 163 4" xfId="27713"/>
    <cellStyle name="Обычный 163 4 2" xfId="27714"/>
    <cellStyle name="Обычный 163 4 2 2" xfId="27715"/>
    <cellStyle name="Обычный 163 4 2 2 2" xfId="27716"/>
    <cellStyle name="Обычный 163 4 2 3" xfId="27717"/>
    <cellStyle name="Обычный 163 4 3" xfId="27718"/>
    <cellStyle name="Обычный 163 4 3 2" xfId="27719"/>
    <cellStyle name="Обычный 163 4 4" xfId="27720"/>
    <cellStyle name="Обычный 163 5" xfId="27721"/>
    <cellStyle name="Обычный 163 5 2" xfId="27722"/>
    <cellStyle name="Обычный 163 5 2 2" xfId="27723"/>
    <cellStyle name="Обычный 163 5 3" xfId="27724"/>
    <cellStyle name="Обычный 163 6" xfId="27725"/>
    <cellStyle name="Обычный 163 6 2" xfId="27726"/>
    <cellStyle name="Обычный 163 7" xfId="27727"/>
    <cellStyle name="Обычный 163 7 2" xfId="27728"/>
    <cellStyle name="Обычный 163 8" xfId="27729"/>
    <cellStyle name="Обычный 164" xfId="27730"/>
    <cellStyle name="Обычный 164 2" xfId="27731"/>
    <cellStyle name="Обычный 164 2 2" xfId="27732"/>
    <cellStyle name="Обычный 164 2 2 2" xfId="27733"/>
    <cellStyle name="Обычный 164 2 2 2 2" xfId="27734"/>
    <cellStyle name="Обычный 164 2 2 3" xfId="27735"/>
    <cellStyle name="Обычный 164 2 3" xfId="27736"/>
    <cellStyle name="Обычный 164 2 3 2" xfId="27737"/>
    <cellStyle name="Обычный 164 2 4" xfId="27738"/>
    <cellStyle name="Обычный 164 3" xfId="27739"/>
    <cellStyle name="Обычный 164 3 2" xfId="27740"/>
    <cellStyle name="Обычный 164 3 2 2" xfId="27741"/>
    <cellStyle name="Обычный 164 3 2 2 2" xfId="27742"/>
    <cellStyle name="Обычный 164 3 2 3" xfId="27743"/>
    <cellStyle name="Обычный 164 3 3" xfId="27744"/>
    <cellStyle name="Обычный 164 3 3 2" xfId="27745"/>
    <cellStyle name="Обычный 164 3 4" xfId="27746"/>
    <cellStyle name="Обычный 164 4" xfId="27747"/>
    <cellStyle name="Обычный 164 4 2" xfId="27748"/>
    <cellStyle name="Обычный 164 4 2 2" xfId="27749"/>
    <cellStyle name="Обычный 164 4 2 2 2" xfId="27750"/>
    <cellStyle name="Обычный 164 4 2 3" xfId="27751"/>
    <cellStyle name="Обычный 164 4 3" xfId="27752"/>
    <cellStyle name="Обычный 164 4 3 2" xfId="27753"/>
    <cellStyle name="Обычный 164 4 4" xfId="27754"/>
    <cellStyle name="Обычный 164 5" xfId="27755"/>
    <cellStyle name="Обычный 164 5 2" xfId="27756"/>
    <cellStyle name="Обычный 164 5 2 2" xfId="27757"/>
    <cellStyle name="Обычный 164 5 3" xfId="27758"/>
    <cellStyle name="Обычный 164 6" xfId="27759"/>
    <cellStyle name="Обычный 164 6 2" xfId="27760"/>
    <cellStyle name="Обычный 164 7" xfId="27761"/>
    <cellStyle name="Обычный 164 7 2" xfId="27762"/>
    <cellStyle name="Обычный 164 8" xfId="27763"/>
    <cellStyle name="Обычный 165" xfId="27764"/>
    <cellStyle name="Обычный 165 2" xfId="27765"/>
    <cellStyle name="Обычный 165 2 2" xfId="27766"/>
    <cellStyle name="Обычный 165 2 2 2" xfId="27767"/>
    <cellStyle name="Обычный 165 2 2 2 2" xfId="27768"/>
    <cellStyle name="Обычный 165 2 2 3" xfId="27769"/>
    <cellStyle name="Обычный 165 2 3" xfId="27770"/>
    <cellStyle name="Обычный 165 2 3 2" xfId="27771"/>
    <cellStyle name="Обычный 165 2 4" xfId="27772"/>
    <cellStyle name="Обычный 165 3" xfId="27773"/>
    <cellStyle name="Обычный 165 3 2" xfId="27774"/>
    <cellStyle name="Обычный 165 3 2 2" xfId="27775"/>
    <cellStyle name="Обычный 165 3 2 2 2" xfId="27776"/>
    <cellStyle name="Обычный 165 3 2 3" xfId="27777"/>
    <cellStyle name="Обычный 165 3 3" xfId="27778"/>
    <cellStyle name="Обычный 165 3 3 2" xfId="27779"/>
    <cellStyle name="Обычный 165 3 4" xfId="27780"/>
    <cellStyle name="Обычный 165 4" xfId="27781"/>
    <cellStyle name="Обычный 165 4 2" xfId="27782"/>
    <cellStyle name="Обычный 165 4 2 2" xfId="27783"/>
    <cellStyle name="Обычный 165 4 2 2 2" xfId="27784"/>
    <cellStyle name="Обычный 165 4 2 3" xfId="27785"/>
    <cellStyle name="Обычный 165 4 3" xfId="27786"/>
    <cellStyle name="Обычный 165 4 3 2" xfId="27787"/>
    <cellStyle name="Обычный 165 4 4" xfId="27788"/>
    <cellStyle name="Обычный 165 5" xfId="27789"/>
    <cellStyle name="Обычный 165 5 2" xfId="27790"/>
    <cellStyle name="Обычный 165 5 2 2" xfId="27791"/>
    <cellStyle name="Обычный 165 5 3" xfId="27792"/>
    <cellStyle name="Обычный 165 6" xfId="27793"/>
    <cellStyle name="Обычный 165 6 2" xfId="27794"/>
    <cellStyle name="Обычный 165 7" xfId="27795"/>
    <cellStyle name="Обычный 165 7 2" xfId="27796"/>
    <cellStyle name="Обычный 165 8" xfId="27797"/>
    <cellStyle name="Обычный 166" xfId="27798"/>
    <cellStyle name="Обычный 166 2" xfId="27799"/>
    <cellStyle name="Обычный 166 2 2" xfId="27800"/>
    <cellStyle name="Обычный 166 2 2 2" xfId="27801"/>
    <cellStyle name="Обычный 166 2 2 2 2" xfId="27802"/>
    <cellStyle name="Обычный 166 2 2 3" xfId="27803"/>
    <cellStyle name="Обычный 166 2 3" xfId="27804"/>
    <cellStyle name="Обычный 166 2 3 2" xfId="27805"/>
    <cellStyle name="Обычный 166 2 4" xfId="27806"/>
    <cellStyle name="Обычный 166 3" xfId="27807"/>
    <cellStyle name="Обычный 166 3 2" xfId="27808"/>
    <cellStyle name="Обычный 166 3 2 2" xfId="27809"/>
    <cellStyle name="Обычный 166 3 2 2 2" xfId="27810"/>
    <cellStyle name="Обычный 166 3 2 3" xfId="27811"/>
    <cellStyle name="Обычный 166 3 3" xfId="27812"/>
    <cellStyle name="Обычный 166 3 3 2" xfId="27813"/>
    <cellStyle name="Обычный 166 3 4" xfId="27814"/>
    <cellStyle name="Обычный 166 4" xfId="27815"/>
    <cellStyle name="Обычный 166 4 2" xfId="27816"/>
    <cellStyle name="Обычный 166 4 2 2" xfId="27817"/>
    <cellStyle name="Обычный 166 4 2 2 2" xfId="27818"/>
    <cellStyle name="Обычный 166 4 2 3" xfId="27819"/>
    <cellStyle name="Обычный 166 4 3" xfId="27820"/>
    <cellStyle name="Обычный 166 4 3 2" xfId="27821"/>
    <cellStyle name="Обычный 166 4 4" xfId="27822"/>
    <cellStyle name="Обычный 166 5" xfId="27823"/>
    <cellStyle name="Обычный 166 5 2" xfId="27824"/>
    <cellStyle name="Обычный 166 5 2 2" xfId="27825"/>
    <cellStyle name="Обычный 166 5 3" xfId="27826"/>
    <cellStyle name="Обычный 166 6" xfId="27827"/>
    <cellStyle name="Обычный 166 6 2" xfId="27828"/>
    <cellStyle name="Обычный 166 7" xfId="27829"/>
    <cellStyle name="Обычный 166 7 2" xfId="27830"/>
    <cellStyle name="Обычный 166 8" xfId="27831"/>
    <cellStyle name="Обычный 167" xfId="27832"/>
    <cellStyle name="Обычный 167 2" xfId="27833"/>
    <cellStyle name="Обычный 167 2 2" xfId="27834"/>
    <cellStyle name="Обычный 167 2 2 2" xfId="27835"/>
    <cellStyle name="Обычный 167 2 2 2 2" xfId="27836"/>
    <cellStyle name="Обычный 167 2 2 3" xfId="27837"/>
    <cellStyle name="Обычный 167 2 3" xfId="27838"/>
    <cellStyle name="Обычный 167 2 3 2" xfId="27839"/>
    <cellStyle name="Обычный 167 2 4" xfId="27840"/>
    <cellStyle name="Обычный 167 3" xfId="27841"/>
    <cellStyle name="Обычный 167 3 2" xfId="27842"/>
    <cellStyle name="Обычный 167 3 2 2" xfId="27843"/>
    <cellStyle name="Обычный 167 3 2 2 2" xfId="27844"/>
    <cellStyle name="Обычный 167 3 2 3" xfId="27845"/>
    <cellStyle name="Обычный 167 3 3" xfId="27846"/>
    <cellStyle name="Обычный 167 3 3 2" xfId="27847"/>
    <cellStyle name="Обычный 167 3 4" xfId="27848"/>
    <cellStyle name="Обычный 167 4" xfId="27849"/>
    <cellStyle name="Обычный 167 4 2" xfId="27850"/>
    <cellStyle name="Обычный 167 4 2 2" xfId="27851"/>
    <cellStyle name="Обычный 167 4 2 2 2" xfId="27852"/>
    <cellStyle name="Обычный 167 4 2 3" xfId="27853"/>
    <cellStyle name="Обычный 167 4 3" xfId="27854"/>
    <cellStyle name="Обычный 167 4 3 2" xfId="27855"/>
    <cellStyle name="Обычный 167 4 4" xfId="27856"/>
    <cellStyle name="Обычный 167 5" xfId="27857"/>
    <cellStyle name="Обычный 167 5 2" xfId="27858"/>
    <cellStyle name="Обычный 167 5 2 2" xfId="27859"/>
    <cellStyle name="Обычный 167 5 3" xfId="27860"/>
    <cellStyle name="Обычный 167 6" xfId="27861"/>
    <cellStyle name="Обычный 167 6 2" xfId="27862"/>
    <cellStyle name="Обычный 167 7" xfId="27863"/>
    <cellStyle name="Обычный 167 7 2" xfId="27864"/>
    <cellStyle name="Обычный 167 8" xfId="27865"/>
    <cellStyle name="Обычный 168" xfId="27866"/>
    <cellStyle name="Обычный 168 2" xfId="27867"/>
    <cellStyle name="Обычный 168 2 2" xfId="27868"/>
    <cellStyle name="Обычный 168 2 2 2" xfId="27869"/>
    <cellStyle name="Обычный 168 2 2 2 2" xfId="27870"/>
    <cellStyle name="Обычный 168 2 2 3" xfId="27871"/>
    <cellStyle name="Обычный 168 2 3" xfId="27872"/>
    <cellStyle name="Обычный 168 2 3 2" xfId="27873"/>
    <cellStyle name="Обычный 168 2 4" xfId="27874"/>
    <cellStyle name="Обычный 168 3" xfId="27875"/>
    <cellStyle name="Обычный 168 3 2" xfId="27876"/>
    <cellStyle name="Обычный 168 3 2 2" xfId="27877"/>
    <cellStyle name="Обычный 168 3 2 2 2" xfId="27878"/>
    <cellStyle name="Обычный 168 3 2 3" xfId="27879"/>
    <cellStyle name="Обычный 168 3 3" xfId="27880"/>
    <cellStyle name="Обычный 168 3 3 2" xfId="27881"/>
    <cellStyle name="Обычный 168 3 4" xfId="27882"/>
    <cellStyle name="Обычный 168 4" xfId="27883"/>
    <cellStyle name="Обычный 168 4 2" xfId="27884"/>
    <cellStyle name="Обычный 168 4 2 2" xfId="27885"/>
    <cellStyle name="Обычный 168 4 2 2 2" xfId="27886"/>
    <cellStyle name="Обычный 168 4 2 3" xfId="27887"/>
    <cellStyle name="Обычный 168 4 3" xfId="27888"/>
    <cellStyle name="Обычный 168 4 3 2" xfId="27889"/>
    <cellStyle name="Обычный 168 4 4" xfId="27890"/>
    <cellStyle name="Обычный 168 5" xfId="27891"/>
    <cellStyle name="Обычный 168 5 2" xfId="27892"/>
    <cellStyle name="Обычный 168 5 2 2" xfId="27893"/>
    <cellStyle name="Обычный 168 5 3" xfId="27894"/>
    <cellStyle name="Обычный 168 6" xfId="27895"/>
    <cellStyle name="Обычный 168 6 2" xfId="27896"/>
    <cellStyle name="Обычный 168 7" xfId="27897"/>
    <cellStyle name="Обычный 168 7 2" xfId="27898"/>
    <cellStyle name="Обычный 168 8" xfId="27899"/>
    <cellStyle name="Обычный 169" xfId="27900"/>
    <cellStyle name="Обычный 169 2" xfId="27901"/>
    <cellStyle name="Обычный 169 2 2" xfId="27902"/>
    <cellStyle name="Обычный 169 2 2 2" xfId="27903"/>
    <cellStyle name="Обычный 169 2 2 2 2" xfId="27904"/>
    <cellStyle name="Обычный 169 2 2 3" xfId="27905"/>
    <cellStyle name="Обычный 169 2 3" xfId="27906"/>
    <cellStyle name="Обычный 169 2 3 2" xfId="27907"/>
    <cellStyle name="Обычный 169 2 4" xfId="27908"/>
    <cellStyle name="Обычный 169 3" xfId="27909"/>
    <cellStyle name="Обычный 169 3 2" xfId="27910"/>
    <cellStyle name="Обычный 169 3 2 2" xfId="27911"/>
    <cellStyle name="Обычный 169 3 2 2 2" xfId="27912"/>
    <cellStyle name="Обычный 169 3 2 3" xfId="27913"/>
    <cellStyle name="Обычный 169 3 3" xfId="27914"/>
    <cellStyle name="Обычный 169 3 3 2" xfId="27915"/>
    <cellStyle name="Обычный 169 3 4" xfId="27916"/>
    <cellStyle name="Обычный 169 4" xfId="27917"/>
    <cellStyle name="Обычный 169 4 2" xfId="27918"/>
    <cellStyle name="Обычный 169 4 2 2" xfId="27919"/>
    <cellStyle name="Обычный 169 4 2 2 2" xfId="27920"/>
    <cellStyle name="Обычный 169 4 2 3" xfId="27921"/>
    <cellStyle name="Обычный 169 4 3" xfId="27922"/>
    <cellStyle name="Обычный 169 4 3 2" xfId="27923"/>
    <cellStyle name="Обычный 169 4 4" xfId="27924"/>
    <cellStyle name="Обычный 169 5" xfId="27925"/>
    <cellStyle name="Обычный 169 5 2" xfId="27926"/>
    <cellStyle name="Обычный 169 5 2 2" xfId="27927"/>
    <cellStyle name="Обычный 169 5 3" xfId="27928"/>
    <cellStyle name="Обычный 169 6" xfId="27929"/>
    <cellStyle name="Обычный 169 6 2" xfId="27930"/>
    <cellStyle name="Обычный 169 7" xfId="27931"/>
    <cellStyle name="Обычный 169 7 2" xfId="27932"/>
    <cellStyle name="Обычный 169 8" xfId="27933"/>
    <cellStyle name="Обычный 17" xfId="27934"/>
    <cellStyle name="Обычный 17 2" xfId="27935"/>
    <cellStyle name="Обычный 17 3" xfId="27936"/>
    <cellStyle name="Обычный 170" xfId="27937"/>
    <cellStyle name="Обычный 170 2" xfId="27938"/>
    <cellStyle name="Обычный 170 2 2" xfId="27939"/>
    <cellStyle name="Обычный 170 2 2 2" xfId="27940"/>
    <cellStyle name="Обычный 170 2 2 2 2" xfId="27941"/>
    <cellStyle name="Обычный 170 2 2 3" xfId="27942"/>
    <cellStyle name="Обычный 170 2 3" xfId="27943"/>
    <cellStyle name="Обычный 170 2 3 2" xfId="27944"/>
    <cellStyle name="Обычный 170 2 4" xfId="27945"/>
    <cellStyle name="Обычный 170 3" xfId="27946"/>
    <cellStyle name="Обычный 170 3 2" xfId="27947"/>
    <cellStyle name="Обычный 170 3 2 2" xfId="27948"/>
    <cellStyle name="Обычный 170 3 2 2 2" xfId="27949"/>
    <cellStyle name="Обычный 170 3 2 3" xfId="27950"/>
    <cellStyle name="Обычный 170 3 3" xfId="27951"/>
    <cellStyle name="Обычный 170 3 3 2" xfId="27952"/>
    <cellStyle name="Обычный 170 3 4" xfId="27953"/>
    <cellStyle name="Обычный 170 4" xfId="27954"/>
    <cellStyle name="Обычный 170 4 2" xfId="27955"/>
    <cellStyle name="Обычный 170 4 2 2" xfId="27956"/>
    <cellStyle name="Обычный 170 4 2 2 2" xfId="27957"/>
    <cellStyle name="Обычный 170 4 2 3" xfId="27958"/>
    <cellStyle name="Обычный 170 4 3" xfId="27959"/>
    <cellStyle name="Обычный 170 4 3 2" xfId="27960"/>
    <cellStyle name="Обычный 170 4 4" xfId="27961"/>
    <cellStyle name="Обычный 170 5" xfId="27962"/>
    <cellStyle name="Обычный 170 5 2" xfId="27963"/>
    <cellStyle name="Обычный 170 5 2 2" xfId="27964"/>
    <cellStyle name="Обычный 170 5 3" xfId="27965"/>
    <cellStyle name="Обычный 170 6" xfId="27966"/>
    <cellStyle name="Обычный 170 6 2" xfId="27967"/>
    <cellStyle name="Обычный 170 7" xfId="27968"/>
    <cellStyle name="Обычный 170 7 2" xfId="27969"/>
    <cellStyle name="Обычный 170 8" xfId="27970"/>
    <cellStyle name="Обычный 171" xfId="27971"/>
    <cellStyle name="Обычный 171 2" xfId="27972"/>
    <cellStyle name="Обычный 171 2 2" xfId="27973"/>
    <cellStyle name="Обычный 171 2 2 2" xfId="27974"/>
    <cellStyle name="Обычный 171 2 2 2 2" xfId="27975"/>
    <cellStyle name="Обычный 171 2 2 3" xfId="27976"/>
    <cellStyle name="Обычный 171 2 3" xfId="27977"/>
    <cellStyle name="Обычный 171 2 3 2" xfId="27978"/>
    <cellStyle name="Обычный 171 2 4" xfId="27979"/>
    <cellStyle name="Обычный 171 3" xfId="27980"/>
    <cellStyle name="Обычный 171 3 2" xfId="27981"/>
    <cellStyle name="Обычный 171 3 2 2" xfId="27982"/>
    <cellStyle name="Обычный 171 3 2 2 2" xfId="27983"/>
    <cellStyle name="Обычный 171 3 2 3" xfId="27984"/>
    <cellStyle name="Обычный 171 3 3" xfId="27985"/>
    <cellStyle name="Обычный 171 3 3 2" xfId="27986"/>
    <cellStyle name="Обычный 171 3 4" xfId="27987"/>
    <cellStyle name="Обычный 171 4" xfId="27988"/>
    <cellStyle name="Обычный 171 4 2" xfId="27989"/>
    <cellStyle name="Обычный 171 4 2 2" xfId="27990"/>
    <cellStyle name="Обычный 171 4 2 2 2" xfId="27991"/>
    <cellStyle name="Обычный 171 4 2 3" xfId="27992"/>
    <cellStyle name="Обычный 171 4 3" xfId="27993"/>
    <cellStyle name="Обычный 171 4 3 2" xfId="27994"/>
    <cellStyle name="Обычный 171 4 4" xfId="27995"/>
    <cellStyle name="Обычный 171 5" xfId="27996"/>
    <cellStyle name="Обычный 171 5 2" xfId="27997"/>
    <cellStyle name="Обычный 171 5 2 2" xfId="27998"/>
    <cellStyle name="Обычный 171 5 3" xfId="27999"/>
    <cellStyle name="Обычный 171 6" xfId="28000"/>
    <cellStyle name="Обычный 171 6 2" xfId="28001"/>
    <cellStyle name="Обычный 171 7" xfId="28002"/>
    <cellStyle name="Обычный 171 7 2" xfId="28003"/>
    <cellStyle name="Обычный 171 8" xfId="28004"/>
    <cellStyle name="Обычный 172" xfId="28005"/>
    <cellStyle name="Обычный 172 2" xfId="28006"/>
    <cellStyle name="Обычный 172 2 2" xfId="28007"/>
    <cellStyle name="Обычный 172 2 2 2" xfId="28008"/>
    <cellStyle name="Обычный 172 2 2 2 2" xfId="28009"/>
    <cellStyle name="Обычный 172 2 2 3" xfId="28010"/>
    <cellStyle name="Обычный 172 2 3" xfId="28011"/>
    <cellStyle name="Обычный 172 2 3 2" xfId="28012"/>
    <cellStyle name="Обычный 172 2 4" xfId="28013"/>
    <cellStyle name="Обычный 172 3" xfId="28014"/>
    <cellStyle name="Обычный 172 3 2" xfId="28015"/>
    <cellStyle name="Обычный 172 3 2 2" xfId="28016"/>
    <cellStyle name="Обычный 172 3 2 2 2" xfId="28017"/>
    <cellStyle name="Обычный 172 3 2 3" xfId="28018"/>
    <cellStyle name="Обычный 172 3 3" xfId="28019"/>
    <cellStyle name="Обычный 172 3 3 2" xfId="28020"/>
    <cellStyle name="Обычный 172 3 4" xfId="28021"/>
    <cellStyle name="Обычный 172 4" xfId="28022"/>
    <cellStyle name="Обычный 172 4 2" xfId="28023"/>
    <cellStyle name="Обычный 172 4 2 2" xfId="28024"/>
    <cellStyle name="Обычный 172 4 2 2 2" xfId="28025"/>
    <cellStyle name="Обычный 172 4 2 3" xfId="28026"/>
    <cellStyle name="Обычный 172 4 3" xfId="28027"/>
    <cellStyle name="Обычный 172 4 3 2" xfId="28028"/>
    <cellStyle name="Обычный 172 4 4" xfId="28029"/>
    <cellStyle name="Обычный 172 5" xfId="28030"/>
    <cellStyle name="Обычный 172 5 2" xfId="28031"/>
    <cellStyle name="Обычный 172 5 2 2" xfId="28032"/>
    <cellStyle name="Обычный 172 5 3" xfId="28033"/>
    <cellStyle name="Обычный 172 6" xfId="28034"/>
    <cellStyle name="Обычный 172 6 2" xfId="28035"/>
    <cellStyle name="Обычный 172 7" xfId="28036"/>
    <cellStyle name="Обычный 172 7 2" xfId="28037"/>
    <cellStyle name="Обычный 172 8" xfId="28038"/>
    <cellStyle name="Обычный 173" xfId="28039"/>
    <cellStyle name="Обычный 173 2" xfId="28040"/>
    <cellStyle name="Обычный 174" xfId="28041"/>
    <cellStyle name="Обычный 174 2" xfId="28042"/>
    <cellStyle name="Обычный 175" xfId="28043"/>
    <cellStyle name="Обычный 175 2" xfId="28044"/>
    <cellStyle name="Обычный 175 2 2" xfId="28045"/>
    <cellStyle name="Обычный 175 2 2 2" xfId="28046"/>
    <cellStyle name="Обычный 175 2 2 3" xfId="28047"/>
    <cellStyle name="Обычный 175 2 2 3 2" xfId="28048"/>
    <cellStyle name="Обычный 175 2 3" xfId="28049"/>
    <cellStyle name="Обычный 175 3" xfId="28050"/>
    <cellStyle name="Обычный 175 3 2" xfId="28051"/>
    <cellStyle name="Обычный 175 4" xfId="28052"/>
    <cellStyle name="Обычный 176" xfId="28053"/>
    <cellStyle name="Обычный 176 2" xfId="28054"/>
    <cellStyle name="Обычный 176 2 2" xfId="28055"/>
    <cellStyle name="Обычный 176 2 2 2" xfId="28056"/>
    <cellStyle name="Обычный 176 2 3" xfId="28057"/>
    <cellStyle name="Обычный 176 3" xfId="28058"/>
    <cellStyle name="Обычный 176 3 2" xfId="28059"/>
    <cellStyle name="Обычный 176 4" xfId="28060"/>
    <cellStyle name="Обычный 176 6" xfId="28061"/>
    <cellStyle name="Обычный 176 6 2" xfId="28062"/>
    <cellStyle name="Обычный 176 6 3" xfId="28063"/>
    <cellStyle name="Обычный 176 6 3 2" xfId="28064"/>
    <cellStyle name="Обычный 177" xfId="28065"/>
    <cellStyle name="Обычный 177 2" xfId="28066"/>
    <cellStyle name="Обычный 177 2 2" xfId="28067"/>
    <cellStyle name="Обычный 177 2 2 2" xfId="28068"/>
    <cellStyle name="Обычный 177 2 3" xfId="28069"/>
    <cellStyle name="Обычный 177 3" xfId="28070"/>
    <cellStyle name="Обычный 177 3 2" xfId="28071"/>
    <cellStyle name="Обычный 177 4" xfId="28072"/>
    <cellStyle name="Обычный 178" xfId="28073"/>
    <cellStyle name="Обычный 178 2" xfId="28074"/>
    <cellStyle name="Обычный 178 2 2" xfId="28075"/>
    <cellStyle name="Обычный 178 2 2 2" xfId="28076"/>
    <cellStyle name="Обычный 178 2 3" xfId="28077"/>
    <cellStyle name="Обычный 178 3" xfId="28078"/>
    <cellStyle name="Обычный 178 3 2" xfId="28079"/>
    <cellStyle name="Обычный 178 4" xfId="28080"/>
    <cellStyle name="Обычный 179" xfId="28081"/>
    <cellStyle name="Обычный 179 2" xfId="28082"/>
    <cellStyle name="Обычный 179 2 2" xfId="28083"/>
    <cellStyle name="Обычный 179 2 2 2" xfId="28084"/>
    <cellStyle name="Обычный 179 2 3" xfId="28085"/>
    <cellStyle name="Обычный 179 3" xfId="28086"/>
    <cellStyle name="Обычный 179 3 2" xfId="28087"/>
    <cellStyle name="Обычный 179 4" xfId="28088"/>
    <cellStyle name="Обычный 18" xfId="28089"/>
    <cellStyle name="Обычный 18 2" xfId="28090"/>
    <cellStyle name="Обычный 18 2 2" xfId="28091"/>
    <cellStyle name="Обычный 18 3" xfId="28092"/>
    <cellStyle name="Обычный 180" xfId="28093"/>
    <cellStyle name="Обычный 180 2" xfId="28094"/>
    <cellStyle name="Обычный 180 2 2" xfId="28095"/>
    <cellStyle name="Обычный 180 2 2 2" xfId="28096"/>
    <cellStyle name="Обычный 180 2 3" xfId="28097"/>
    <cellStyle name="Обычный 180 3" xfId="28098"/>
    <cellStyle name="Обычный 180 3 2" xfId="28099"/>
    <cellStyle name="Обычный 180 4" xfId="28100"/>
    <cellStyle name="Обычный 181" xfId="28101"/>
    <cellStyle name="Обычный 181 2" xfId="28102"/>
    <cellStyle name="Обычный 181 2 2" xfId="28103"/>
    <cellStyle name="Обычный 181 2 2 2" xfId="28104"/>
    <cellStyle name="Обычный 181 2 2 3" xfId="28105"/>
    <cellStyle name="Обычный 181 2 2 3 2" xfId="28106"/>
    <cellStyle name="Обычный 181 2 3" xfId="28107"/>
    <cellStyle name="Обычный 181 3" xfId="28108"/>
    <cellStyle name="Обычный 181 3 2" xfId="28109"/>
    <cellStyle name="Обычный 181 4" xfId="28110"/>
    <cellStyle name="Обычный 182" xfId="28111"/>
    <cellStyle name="Обычный 182 2" xfId="28112"/>
    <cellStyle name="Обычный 182 2 2" xfId="28113"/>
    <cellStyle name="Обычный 182 2 2 2" xfId="28114"/>
    <cellStyle name="Обычный 182 2 3" xfId="28115"/>
    <cellStyle name="Обычный 182 3" xfId="28116"/>
    <cellStyle name="Обычный 182 3 2" xfId="28117"/>
    <cellStyle name="Обычный 182 4" xfId="28118"/>
    <cellStyle name="Обычный 183" xfId="28119"/>
    <cellStyle name="Обычный 183 2" xfId="28120"/>
    <cellStyle name="Обычный 183 2 2" xfId="28121"/>
    <cellStyle name="Обычный 183 2 2 2" xfId="28122"/>
    <cellStyle name="Обычный 183 2 3" xfId="28123"/>
    <cellStyle name="Обычный 183 3" xfId="28124"/>
    <cellStyle name="Обычный 183 3 2" xfId="28125"/>
    <cellStyle name="Обычный 183 4" xfId="28126"/>
    <cellStyle name="Обычный 184" xfId="28127"/>
    <cellStyle name="Обычный 184 2" xfId="28128"/>
    <cellStyle name="Обычный 184 2 2" xfId="28129"/>
    <cellStyle name="Обычный 184 2 2 2" xfId="28130"/>
    <cellStyle name="Обычный 184 2 3" xfId="28131"/>
    <cellStyle name="Обычный 184 3" xfId="28132"/>
    <cellStyle name="Обычный 184 3 2" xfId="28133"/>
    <cellStyle name="Обычный 184 4" xfId="28134"/>
    <cellStyle name="Обычный 185" xfId="28135"/>
    <cellStyle name="Обычный 185 2" xfId="28136"/>
    <cellStyle name="Обычный 185 2 2" xfId="28137"/>
    <cellStyle name="Обычный 185 2 2 2" xfId="28138"/>
    <cellStyle name="Обычный 185 2 3" xfId="28139"/>
    <cellStyle name="Обычный 185 3" xfId="28140"/>
    <cellStyle name="Обычный 185 3 2" xfId="28141"/>
    <cellStyle name="Обычный 185 4" xfId="28142"/>
    <cellStyle name="Обычный 186" xfId="28143"/>
    <cellStyle name="Обычный 186 2" xfId="28144"/>
    <cellStyle name="Обычный 186 2 2" xfId="28145"/>
    <cellStyle name="Обычный 186 2 2 2" xfId="28146"/>
    <cellStyle name="Обычный 186 2 3" xfId="28147"/>
    <cellStyle name="Обычный 186 3" xfId="28148"/>
    <cellStyle name="Обычный 186 3 2" xfId="28149"/>
    <cellStyle name="Обычный 186 4" xfId="28150"/>
    <cellStyle name="Обычный 187" xfId="28151"/>
    <cellStyle name="Обычный 187 2" xfId="28152"/>
    <cellStyle name="Обычный 187 2 2" xfId="28153"/>
    <cellStyle name="Обычный 187 2 2 2" xfId="28154"/>
    <cellStyle name="Обычный 187 2 3" xfId="28155"/>
    <cellStyle name="Обычный 187 3" xfId="28156"/>
    <cellStyle name="Обычный 187 3 2" xfId="28157"/>
    <cellStyle name="Обычный 187 4" xfId="28158"/>
    <cellStyle name="Обычный 188" xfId="28159"/>
    <cellStyle name="Обычный 188 2" xfId="28160"/>
    <cellStyle name="Обычный 188 2 2" xfId="28161"/>
    <cellStyle name="Обычный 188 2 2 2" xfId="28162"/>
    <cellStyle name="Обычный 188 2 3" xfId="28163"/>
    <cellStyle name="Обычный 188 3" xfId="28164"/>
    <cellStyle name="Обычный 188 3 2" xfId="28165"/>
    <cellStyle name="Обычный 188 4" xfId="28166"/>
    <cellStyle name="Обычный 189" xfId="28167"/>
    <cellStyle name="Обычный 189 2" xfId="28168"/>
    <cellStyle name="Обычный 189 2 2" xfId="28169"/>
    <cellStyle name="Обычный 189 2 2 2" xfId="28170"/>
    <cellStyle name="Обычный 189 2 3" xfId="28171"/>
    <cellStyle name="Обычный 189 3" xfId="28172"/>
    <cellStyle name="Обычный 189 3 2" xfId="28173"/>
    <cellStyle name="Обычный 189 4" xfId="28174"/>
    <cellStyle name="Обычный 19" xfId="28175"/>
    <cellStyle name="Обычный 19 2" xfId="28176"/>
    <cellStyle name="Обычный 190" xfId="28177"/>
    <cellStyle name="Обычный 190 2" xfId="28178"/>
    <cellStyle name="Обычный 190 2 2" xfId="28179"/>
    <cellStyle name="Обычный 190 2 2 2" xfId="28180"/>
    <cellStyle name="Обычный 190 2 3" xfId="28181"/>
    <cellStyle name="Обычный 190 3" xfId="28182"/>
    <cellStyle name="Обычный 190 3 2" xfId="28183"/>
    <cellStyle name="Обычный 190 4" xfId="28184"/>
    <cellStyle name="Обычный 191" xfId="28185"/>
    <cellStyle name="Обычный 191 2" xfId="28186"/>
    <cellStyle name="Обычный 191 2 2" xfId="28187"/>
    <cellStyle name="Обычный 191 2 2 2" xfId="28188"/>
    <cellStyle name="Обычный 191 2 3" xfId="28189"/>
    <cellStyle name="Обычный 191 3" xfId="28190"/>
    <cellStyle name="Обычный 191 3 2" xfId="28191"/>
    <cellStyle name="Обычный 191 4" xfId="28192"/>
    <cellStyle name="Обычный 192" xfId="28193"/>
    <cellStyle name="Обычный 192 2" xfId="28194"/>
    <cellStyle name="Обычный 192 2 2" xfId="28195"/>
    <cellStyle name="Обычный 192 2 2 2" xfId="28196"/>
    <cellStyle name="Обычный 192 2 3" xfId="28197"/>
    <cellStyle name="Обычный 192 3" xfId="28198"/>
    <cellStyle name="Обычный 192 3 2" xfId="28199"/>
    <cellStyle name="Обычный 192 4" xfId="28200"/>
    <cellStyle name="Обычный 193" xfId="28201"/>
    <cellStyle name="Обычный 193 2" xfId="28202"/>
    <cellStyle name="Обычный 193 2 2" xfId="28203"/>
    <cellStyle name="Обычный 193 2 2 2" xfId="28204"/>
    <cellStyle name="Обычный 193 2 3" xfId="28205"/>
    <cellStyle name="Обычный 193 3" xfId="28206"/>
    <cellStyle name="Обычный 193 3 2" xfId="28207"/>
    <cellStyle name="Обычный 193 4" xfId="28208"/>
    <cellStyle name="Обычный 194" xfId="28209"/>
    <cellStyle name="Обычный 194 2" xfId="28210"/>
    <cellStyle name="Обычный 194 2 2" xfId="28211"/>
    <cellStyle name="Обычный 194 2 2 2" xfId="28212"/>
    <cellStyle name="Обычный 194 2 3" xfId="28213"/>
    <cellStyle name="Обычный 194 3" xfId="28214"/>
    <cellStyle name="Обычный 194 3 2" xfId="28215"/>
    <cellStyle name="Обычный 194 4" xfId="28216"/>
    <cellStyle name="Обычный 195" xfId="28217"/>
    <cellStyle name="Обычный 195 2" xfId="28218"/>
    <cellStyle name="Обычный 195 2 2" xfId="28219"/>
    <cellStyle name="Обычный 195 2 2 2" xfId="28220"/>
    <cellStyle name="Обычный 195 2 3" xfId="28221"/>
    <cellStyle name="Обычный 195 3" xfId="28222"/>
    <cellStyle name="Обычный 195 3 2" xfId="28223"/>
    <cellStyle name="Обычный 195 4" xfId="28224"/>
    <cellStyle name="Обычный 196" xfId="28225"/>
    <cellStyle name="Обычный 196 2" xfId="28226"/>
    <cellStyle name="Обычный 196 2 2" xfId="28227"/>
    <cellStyle name="Обычный 196 2 2 2" xfId="28228"/>
    <cellStyle name="Обычный 196 2 3" xfId="28229"/>
    <cellStyle name="Обычный 196 3" xfId="28230"/>
    <cellStyle name="Обычный 196 3 2" xfId="28231"/>
    <cellStyle name="Обычный 196 4" xfId="28232"/>
    <cellStyle name="Обычный 197" xfId="28233"/>
    <cellStyle name="Обычный 197 2" xfId="28234"/>
    <cellStyle name="Обычный 197 2 2" xfId="28235"/>
    <cellStyle name="Обычный 197 2 2 2" xfId="28236"/>
    <cellStyle name="Обычный 197 2 3" xfId="28237"/>
    <cellStyle name="Обычный 197 3" xfId="28238"/>
    <cellStyle name="Обычный 197 3 2" xfId="28239"/>
    <cellStyle name="Обычный 197 4" xfId="28240"/>
    <cellStyle name="Обычный 198" xfId="28241"/>
    <cellStyle name="Обычный 198 2" xfId="28242"/>
    <cellStyle name="Обычный 199" xfId="28243"/>
    <cellStyle name="Обычный 199 2" xfId="28244"/>
    <cellStyle name="Обычный 199 2 2" xfId="28245"/>
    <cellStyle name="Обычный 199 2 2 2" xfId="28246"/>
    <cellStyle name="Обычный 199 2 3" xfId="28247"/>
    <cellStyle name="Обычный 199 3" xfId="28248"/>
    <cellStyle name="Обычный 199 3 2" xfId="28249"/>
    <cellStyle name="Обычный 199 4" xfId="28250"/>
    <cellStyle name="Обычный 2" xfId="28251"/>
    <cellStyle name="Обычный 2 10" xfId="28252"/>
    <cellStyle name="Обычный 2 10 2" xfId="28253"/>
    <cellStyle name="Обычный 2 10 3" xfId="28254"/>
    <cellStyle name="Обычный 2 11" xfId="28255"/>
    <cellStyle name="Обычный 2 11 2" xfId="28256"/>
    <cellStyle name="Обычный 2 11_Т-НахВТО-газ-28.09.12" xfId="28257"/>
    <cellStyle name="Обычный 2 12" xfId="28258"/>
    <cellStyle name="Обычный 2 12 2" xfId="28259"/>
    <cellStyle name="Обычный 2 12_Т-НахВТО-газ-28.09.12" xfId="28260"/>
    <cellStyle name="Обычный 2 13" xfId="28261"/>
    <cellStyle name="Обычный 2 13 2" xfId="28262"/>
    <cellStyle name="Обычный 2 14" xfId="28263"/>
    <cellStyle name="Обычный 2 14 2" xfId="28264"/>
    <cellStyle name="Обычный 2 15" xfId="28265"/>
    <cellStyle name="Обычный 2 15 2" xfId="28266"/>
    <cellStyle name="Обычный 2 16" xfId="28267"/>
    <cellStyle name="Обычный 2 16 2" xfId="28268"/>
    <cellStyle name="Обычный 2 16 3" xfId="28269"/>
    <cellStyle name="Обычный 2 17" xfId="28270"/>
    <cellStyle name="Обычный 2 17 2" xfId="28271"/>
    <cellStyle name="Обычный 2 17 3" xfId="28272"/>
    <cellStyle name="Обычный 2 18" xfId="28273"/>
    <cellStyle name="Обычный 2 18 2" xfId="28274"/>
    <cellStyle name="Обычный 2 18 3" xfId="28275"/>
    <cellStyle name="Обычный 2 19" xfId="28276"/>
    <cellStyle name="Обычный 2 19 2" xfId="28277"/>
    <cellStyle name="Обычный 2 2" xfId="28278"/>
    <cellStyle name="Обычный 2 2 10" xfId="28279"/>
    <cellStyle name="Обычный 2 2 10 2" xfId="28280"/>
    <cellStyle name="Обычный 2 2 11" xfId="28281"/>
    <cellStyle name="Обычный 2 2 11 2" xfId="28282"/>
    <cellStyle name="Обычный 2 2 12" xfId="28283"/>
    <cellStyle name="Обычный 2 2 12 2" xfId="28284"/>
    <cellStyle name="Обычный 2 2 13" xfId="28285"/>
    <cellStyle name="Обычный 2 2 13 2" xfId="28286"/>
    <cellStyle name="Обычный 2 2 14" xfId="28287"/>
    <cellStyle name="Обычный 2 2 14 2" xfId="28288"/>
    <cellStyle name="Обычный 2 2 15" xfId="28289"/>
    <cellStyle name="Обычный 2 2 15 2" xfId="28290"/>
    <cellStyle name="Обычный 2 2 16" xfId="28291"/>
    <cellStyle name="Обычный 2 2 16 2" xfId="28292"/>
    <cellStyle name="Обычный 2 2 17" xfId="28293"/>
    <cellStyle name="Обычный 2 2 17 2" xfId="28294"/>
    <cellStyle name="Обычный 2 2 18" xfId="28295"/>
    <cellStyle name="Обычный 2 2 18 2" xfId="28296"/>
    <cellStyle name="Обычный 2 2 19" xfId="28297"/>
    <cellStyle name="Обычный 2 2 19 2" xfId="28298"/>
    <cellStyle name="Обычный 2 2 2" xfId="28299"/>
    <cellStyle name="Обычный 2 2 2 10" xfId="28300"/>
    <cellStyle name="Обычный 2 2 2 10 2" xfId="28301"/>
    <cellStyle name="Обычный 2 2 2 11" xfId="28302"/>
    <cellStyle name="Обычный 2 2 2 11 2" xfId="28303"/>
    <cellStyle name="Обычный 2 2 2 12" xfId="28304"/>
    <cellStyle name="Обычный 2 2 2 12 2" xfId="28305"/>
    <cellStyle name="Обычный 2 2 2 13" xfId="28306"/>
    <cellStyle name="Обычный 2 2 2 13 2" xfId="28307"/>
    <cellStyle name="Обычный 2 2 2 14" xfId="28308"/>
    <cellStyle name="Обычный 2 2 2 14 2" xfId="28309"/>
    <cellStyle name="Обычный 2 2 2 15" xfId="28310"/>
    <cellStyle name="Обычный 2 2 2 15 2" xfId="28311"/>
    <cellStyle name="Обычный 2 2 2 16" xfId="28312"/>
    <cellStyle name="Обычный 2 2 2 16 2" xfId="28313"/>
    <cellStyle name="Обычный 2 2 2 17" xfId="28314"/>
    <cellStyle name="Обычный 2 2 2 17 2" xfId="28315"/>
    <cellStyle name="Обычный 2 2 2 18" xfId="28316"/>
    <cellStyle name="Обычный 2 2 2 18 2" xfId="28317"/>
    <cellStyle name="Обычный 2 2 2 19" xfId="28318"/>
    <cellStyle name="Обычный 2 2 2 19 2" xfId="28319"/>
    <cellStyle name="Обычный 2 2 2 2" xfId="28320"/>
    <cellStyle name="Обычный 2 2 2 2 10" xfId="28321"/>
    <cellStyle name="Обычный 2 2 2 2 10 2" xfId="28322"/>
    <cellStyle name="Обычный 2 2 2 2 11" xfId="28323"/>
    <cellStyle name="Обычный 2 2 2 2 2" xfId="28324"/>
    <cellStyle name="Обычный 2 2 2 2 2 2" xfId="28325"/>
    <cellStyle name="Обычный 2 2 2 2 2 2 2" xfId="28326"/>
    <cellStyle name="Обычный 2 2 2 2 2 3" xfId="28327"/>
    <cellStyle name="Обычный 2 2 2 2 2 3 2" xfId="28328"/>
    <cellStyle name="Обычный 2 2 2 2 2 4" xfId="28329"/>
    <cellStyle name="Обычный 2 2 2 2 2 4 2" xfId="28330"/>
    <cellStyle name="Обычный 2 2 2 2 2 5" xfId="28331"/>
    <cellStyle name="Обычный 2 2 2 2 2 5 2" xfId="28332"/>
    <cellStyle name="Обычный 2 2 2 2 2 6" xfId="28333"/>
    <cellStyle name="Обычный 2 2 2 2 3" xfId="28334"/>
    <cellStyle name="Обычный 2 2 2 2 3 2" xfId="28335"/>
    <cellStyle name="Обычный 2 2 2 2 4" xfId="28336"/>
    <cellStyle name="Обычный 2 2 2 2 4 2" xfId="28337"/>
    <cellStyle name="Обычный 2 2 2 2 5" xfId="28338"/>
    <cellStyle name="Обычный 2 2 2 2 5 2" xfId="28339"/>
    <cellStyle name="Обычный 2 2 2 2 6" xfId="28340"/>
    <cellStyle name="Обычный 2 2 2 2 6 2" xfId="28341"/>
    <cellStyle name="Обычный 2 2 2 2 7" xfId="28342"/>
    <cellStyle name="Обычный 2 2 2 2 7 2" xfId="28343"/>
    <cellStyle name="Обычный 2 2 2 2 8" xfId="28344"/>
    <cellStyle name="Обычный 2 2 2 2 8 2" xfId="28345"/>
    <cellStyle name="Обычный 2 2 2 2 9" xfId="28346"/>
    <cellStyle name="Обычный 2 2 2 2 9 2" xfId="28347"/>
    <cellStyle name="Обычный 2 2 2 20" xfId="28348"/>
    <cellStyle name="Обычный 2 2 2 20 2" xfId="28349"/>
    <cellStyle name="Обычный 2 2 2 21" xfId="28350"/>
    <cellStyle name="Обычный 2 2 2 21 2" xfId="28351"/>
    <cellStyle name="Обычный 2 2 2 22" xfId="28352"/>
    <cellStyle name="Обычный 2 2 2 22 2" xfId="28353"/>
    <cellStyle name="Обычный 2 2 2 23" xfId="28354"/>
    <cellStyle name="Обычный 2 2 2 23 2" xfId="28355"/>
    <cellStyle name="Обычный 2 2 2 24" xfId="28356"/>
    <cellStyle name="Обычный 2 2 2 24 2" xfId="28357"/>
    <cellStyle name="Обычный 2 2 2 25" xfId="28358"/>
    <cellStyle name="Обычный 2 2 2 25 2" xfId="28359"/>
    <cellStyle name="Обычный 2 2 2 26" xfId="28360"/>
    <cellStyle name="Обычный 2 2 2 26 2" xfId="28361"/>
    <cellStyle name="Обычный 2 2 2 27" xfId="28362"/>
    <cellStyle name="Обычный 2 2 2 27 2" xfId="28363"/>
    <cellStyle name="Обычный 2 2 2 28" xfId="28364"/>
    <cellStyle name="Обычный 2 2 2 28 2" xfId="28365"/>
    <cellStyle name="Обычный 2 2 2 29" xfId="28366"/>
    <cellStyle name="Обычный 2 2 2 29 2" xfId="28367"/>
    <cellStyle name="Обычный 2 2 2 3" xfId="28368"/>
    <cellStyle name="Обычный 2 2 2 3 2" xfId="28369"/>
    <cellStyle name="Обычный 2 2 2 30" xfId="28370"/>
    <cellStyle name="Обычный 2 2 2 4" xfId="28371"/>
    <cellStyle name="Обычный 2 2 2 4 2" xfId="28372"/>
    <cellStyle name="Обычный 2 2 2 5" xfId="28373"/>
    <cellStyle name="Обычный 2 2 2 5 2" xfId="28374"/>
    <cellStyle name="Обычный 2 2 2 6" xfId="28375"/>
    <cellStyle name="Обычный 2 2 2 6 2" xfId="28376"/>
    <cellStyle name="Обычный 2 2 2 7" xfId="28377"/>
    <cellStyle name="Обычный 2 2 2 7 2" xfId="28378"/>
    <cellStyle name="Обычный 2 2 2 8" xfId="28379"/>
    <cellStyle name="Обычный 2 2 2 8 2" xfId="28380"/>
    <cellStyle name="Обычный 2 2 2 9" xfId="28381"/>
    <cellStyle name="Обычный 2 2 2 9 2" xfId="28382"/>
    <cellStyle name="Обычный 2 2 20" xfId="28383"/>
    <cellStyle name="Обычный 2 2 20 2" xfId="28384"/>
    <cellStyle name="Обычный 2 2 21" xfId="28385"/>
    <cellStyle name="Обычный 2 2 21 2" xfId="28386"/>
    <cellStyle name="Обычный 2 2 22" xfId="28387"/>
    <cellStyle name="Обычный 2 2 22 2" xfId="28388"/>
    <cellStyle name="Обычный 2 2 23" xfId="28389"/>
    <cellStyle name="Обычный 2 2 23 2" xfId="28390"/>
    <cellStyle name="Обычный 2 2 24" xfId="28391"/>
    <cellStyle name="Обычный 2 2 24 2" xfId="28392"/>
    <cellStyle name="Обычный 2 2 25" xfId="28393"/>
    <cellStyle name="Обычный 2 2 25 2" xfId="28394"/>
    <cellStyle name="Обычный 2 2 26" xfId="28395"/>
    <cellStyle name="Обычный 2 2 26 2" xfId="28396"/>
    <cellStyle name="Обычный 2 2 27" xfId="28397"/>
    <cellStyle name="Обычный 2 2 27 2" xfId="28398"/>
    <cellStyle name="Обычный 2 2 28" xfId="28399"/>
    <cellStyle name="Обычный 2 2 28 2" xfId="28400"/>
    <cellStyle name="Обычный 2 2 29" xfId="28401"/>
    <cellStyle name="Обычный 2 2 29 2" xfId="28402"/>
    <cellStyle name="Обычный 2 2 3" xfId="28403"/>
    <cellStyle name="Обычный 2 2 3 2" xfId="28404"/>
    <cellStyle name="Обычный 2 2 30" xfId="28405"/>
    <cellStyle name="Обычный 2 2 30 2" xfId="28406"/>
    <cellStyle name="Обычный 2 2 31" xfId="28407"/>
    <cellStyle name="Обычный 2 2 31 2" xfId="28408"/>
    <cellStyle name="Обычный 2 2 32" xfId="28409"/>
    <cellStyle name="Обычный 2 2 32 2" xfId="28410"/>
    <cellStyle name="Обычный 2 2 33" xfId="28411"/>
    <cellStyle name="Обычный 2 2 33 2" xfId="28412"/>
    <cellStyle name="Обычный 2 2 34" xfId="28413"/>
    <cellStyle name="Обычный 2 2 34 2" xfId="28414"/>
    <cellStyle name="Обычный 2 2 35" xfId="28415"/>
    <cellStyle name="Обычный 2 2 35 2" xfId="28416"/>
    <cellStyle name="Обычный 2 2 36" xfId="28417"/>
    <cellStyle name="Обычный 2 2 36 2" xfId="28418"/>
    <cellStyle name="Обычный 2 2 37" xfId="28419"/>
    <cellStyle name="Обычный 2 2 37 2" xfId="28420"/>
    <cellStyle name="Обычный 2 2 38" xfId="28421"/>
    <cellStyle name="Обычный 2 2 38 2" xfId="28422"/>
    <cellStyle name="Обычный 2 2 39" xfId="28423"/>
    <cellStyle name="Обычный 2 2 39 2" xfId="28424"/>
    <cellStyle name="Обычный 2 2 4" xfId="28425"/>
    <cellStyle name="Обычный 2 2 4 2" xfId="28426"/>
    <cellStyle name="Обычный 2 2 40" xfId="28427"/>
    <cellStyle name="Обычный 2 2 40 2" xfId="28428"/>
    <cellStyle name="Обычный 2 2 41" xfId="28429"/>
    <cellStyle name="Обычный 2 2 41 2" xfId="28430"/>
    <cellStyle name="Обычный 2 2 42" xfId="28431"/>
    <cellStyle name="Обычный 2 2 42 2" xfId="28432"/>
    <cellStyle name="Обычный 2 2 43" xfId="28433"/>
    <cellStyle name="Обычный 2 2 43 2" xfId="28434"/>
    <cellStyle name="Обычный 2 2 44" xfId="28435"/>
    <cellStyle name="Обычный 2 2 44 2" xfId="28436"/>
    <cellStyle name="Обычный 2 2 45" xfId="28437"/>
    <cellStyle name="Обычный 2 2 45 2" xfId="28438"/>
    <cellStyle name="Обычный 2 2 46" xfId="28439"/>
    <cellStyle name="Обычный 2 2 46 2" xfId="28440"/>
    <cellStyle name="Обычный 2 2 47" xfId="28441"/>
    <cellStyle name="Обычный 2 2 47 2" xfId="28442"/>
    <cellStyle name="Обычный 2 2 48" xfId="28443"/>
    <cellStyle name="Обычный 2 2 49" xfId="28444"/>
    <cellStyle name="Обычный 2 2 5" xfId="28445"/>
    <cellStyle name="Обычный 2 2 5 2" xfId="28446"/>
    <cellStyle name="Обычный 2 2 6" xfId="28447"/>
    <cellStyle name="Обычный 2 2 6 2" xfId="28448"/>
    <cellStyle name="Обычный 2 2 7" xfId="28449"/>
    <cellStyle name="Обычный 2 2 7 2" xfId="28450"/>
    <cellStyle name="Обычный 2 2 8" xfId="28451"/>
    <cellStyle name="Обычный 2 2 8 2" xfId="28452"/>
    <cellStyle name="Обычный 2 2 9" xfId="28453"/>
    <cellStyle name="Обычный 2 2 9 2" xfId="28454"/>
    <cellStyle name="Обычный 2 20" xfId="28455"/>
    <cellStyle name="Обычный 2 20 2" xfId="28456"/>
    <cellStyle name="Обычный 2 21" xfId="28457"/>
    <cellStyle name="Обычный 2 21 2" xfId="28458"/>
    <cellStyle name="Обычный 2 22" xfId="28459"/>
    <cellStyle name="Обычный 2 22 2" xfId="28460"/>
    <cellStyle name="Обычный 2 23" xfId="28461"/>
    <cellStyle name="Обычный 2 23 2" xfId="28462"/>
    <cellStyle name="Обычный 2 24" xfId="28463"/>
    <cellStyle name="Обычный 2 24 2" xfId="28464"/>
    <cellStyle name="Обычный 2 25" xfId="28465"/>
    <cellStyle name="Обычный 2 25 2" xfId="28466"/>
    <cellStyle name="Обычный 2 26" xfId="28467"/>
    <cellStyle name="Обычный 2 26 2" xfId="28468"/>
    <cellStyle name="Обычный 2 27" xfId="28469"/>
    <cellStyle name="Обычный 2 27 2" xfId="28470"/>
    <cellStyle name="Обычный 2 28" xfId="28471"/>
    <cellStyle name="Обычный 2 28 2" xfId="28472"/>
    <cellStyle name="Обычный 2 29" xfId="28473"/>
    <cellStyle name="Обычный 2 29 2" xfId="28474"/>
    <cellStyle name="Обычный 2 3" xfId="28475"/>
    <cellStyle name="Обычный 2 3 10" xfId="28476"/>
    <cellStyle name="Обычный 2 3 10 2" xfId="28477"/>
    <cellStyle name="Обычный 2 3 11" xfId="28478"/>
    <cellStyle name="Обычный 2 3 11 2" xfId="28479"/>
    <cellStyle name="Обычный 2 3 12" xfId="28480"/>
    <cellStyle name="Обычный 2 3 13" xfId="28481"/>
    <cellStyle name="Обычный 2 3 14" xfId="28482"/>
    <cellStyle name="Обычный 2 3 2" xfId="28483"/>
    <cellStyle name="Обычный 2 3 2 2" xfId="28484"/>
    <cellStyle name="Обычный 2 3 2 2 2" xfId="28485"/>
    <cellStyle name="Обычный 2 3 2 2 2 2" xfId="28486"/>
    <cellStyle name="Обычный 2 3 2 2 3" xfId="28487"/>
    <cellStyle name="Обычный 2 3 2 2 3 2" xfId="28488"/>
    <cellStyle name="Обычный 2 3 2 2 4" xfId="28489"/>
    <cellStyle name="Обычный 2 3 2 2 4 2" xfId="28490"/>
    <cellStyle name="Обычный 2 3 2 2 5" xfId="28491"/>
    <cellStyle name="Обычный 2 3 2 2 5 2" xfId="28492"/>
    <cellStyle name="Обычный 2 3 2 2 6" xfId="28493"/>
    <cellStyle name="Обычный 2 3 2 3" xfId="28494"/>
    <cellStyle name="Обычный 2 3 2 3 2" xfId="28495"/>
    <cellStyle name="Обычный 2 3 2 4" xfId="28496"/>
    <cellStyle name="Обычный 2 3 2 4 2" xfId="28497"/>
    <cellStyle name="Обычный 2 3 2 5" xfId="28498"/>
    <cellStyle name="Обычный 2 3 2 5 2" xfId="28499"/>
    <cellStyle name="Обычный 2 3 2 6" xfId="28500"/>
    <cellStyle name="Обычный 2 3 3" xfId="28501"/>
    <cellStyle name="Обычный 2 3 3 2" xfId="28502"/>
    <cellStyle name="Обычный 2 3 3 3" xfId="28503"/>
    <cellStyle name="Обычный 2 3 4" xfId="28504"/>
    <cellStyle name="Обычный 2 3 4 2" xfId="28505"/>
    <cellStyle name="Обычный 2 3 5" xfId="28506"/>
    <cellStyle name="Обычный 2 3 5 2" xfId="28507"/>
    <cellStyle name="Обычный 2 3 6" xfId="28508"/>
    <cellStyle name="Обычный 2 3 6 2" xfId="28509"/>
    <cellStyle name="Обычный 2 3 7" xfId="28510"/>
    <cellStyle name="Обычный 2 3 7 2" xfId="28511"/>
    <cellStyle name="Обычный 2 3 8" xfId="28512"/>
    <cellStyle name="Обычный 2 3 8 2" xfId="28513"/>
    <cellStyle name="Обычный 2 3 9" xfId="28514"/>
    <cellStyle name="Обычный 2 3 9 2" xfId="28515"/>
    <cellStyle name="Обычный 2 30" xfId="28516"/>
    <cellStyle name="Обычный 2 30 2" xfId="28517"/>
    <cellStyle name="Обычный 2 31" xfId="28518"/>
    <cellStyle name="Обычный 2 31 2" xfId="28519"/>
    <cellStyle name="Обычный 2 32" xfId="28520"/>
    <cellStyle name="Обычный 2 32 2" xfId="28521"/>
    <cellStyle name="Обычный 2 33" xfId="28522"/>
    <cellStyle name="Обычный 2 33 2" xfId="28523"/>
    <cellStyle name="Обычный 2 34" xfId="28524"/>
    <cellStyle name="Обычный 2 34 2" xfId="28525"/>
    <cellStyle name="Обычный 2 35" xfId="28526"/>
    <cellStyle name="Обычный 2 35 2" xfId="28527"/>
    <cellStyle name="Обычный 2 36" xfId="28528"/>
    <cellStyle name="Обычный 2 36 2" xfId="28529"/>
    <cellStyle name="Обычный 2 37" xfId="28530"/>
    <cellStyle name="Обычный 2 37 2" xfId="28531"/>
    <cellStyle name="Обычный 2 38" xfId="28532"/>
    <cellStyle name="Обычный 2 38 2" xfId="28533"/>
    <cellStyle name="Обычный 2 39" xfId="28534"/>
    <cellStyle name="Обычный 2 39 2" xfId="28535"/>
    <cellStyle name="Обычный 2 4" xfId="28536"/>
    <cellStyle name="Обычный 2 4 2" xfId="28537"/>
    <cellStyle name="Обычный 2 4 2 2" xfId="28538"/>
    <cellStyle name="Обычный 2 4 2 3" xfId="28539"/>
    <cellStyle name="Обычный 2 4 3" xfId="28540"/>
    <cellStyle name="Обычный 2 4 3 2" xfId="28541"/>
    <cellStyle name="Обычный 2 4 4" xfId="28542"/>
    <cellStyle name="Обычный 2 4 4 2" xfId="28543"/>
    <cellStyle name="Обычный 2 4 5" xfId="28544"/>
    <cellStyle name="Обычный 2 4 5 2" xfId="28545"/>
    <cellStyle name="Обычный 2 4 6" xfId="28546"/>
    <cellStyle name="Обычный 2 4 6 2" xfId="28547"/>
    <cellStyle name="Обычный 2 4 7" xfId="28548"/>
    <cellStyle name="Обычный 2 4 7 2" xfId="28549"/>
    <cellStyle name="Обычный 2 4 8" xfId="28550"/>
    <cellStyle name="Обычный 2 4 9" xfId="28551"/>
    <cellStyle name="Обычный 2 40" xfId="28552"/>
    <cellStyle name="Обычный 2 40 2" xfId="28553"/>
    <cellStyle name="Обычный 2 41" xfId="28554"/>
    <cellStyle name="Обычный 2 41 2" xfId="28555"/>
    <cellStyle name="Обычный 2 42" xfId="28556"/>
    <cellStyle name="Обычный 2 42 2" xfId="28557"/>
    <cellStyle name="Обычный 2 43" xfId="28558"/>
    <cellStyle name="Обычный 2 43 2" xfId="28559"/>
    <cellStyle name="Обычный 2 44" xfId="28560"/>
    <cellStyle name="Обычный 2 44 2" xfId="28561"/>
    <cellStyle name="Обычный 2 45" xfId="28562"/>
    <cellStyle name="Обычный 2 45 2" xfId="28563"/>
    <cellStyle name="Обычный 2 46" xfId="28564"/>
    <cellStyle name="Обычный 2 46 2" xfId="28565"/>
    <cellStyle name="Обычный 2 47" xfId="28566"/>
    <cellStyle name="Обычный 2 47 2" xfId="28567"/>
    <cellStyle name="Обычный 2 48" xfId="28568"/>
    <cellStyle name="Обычный 2 48 2" xfId="28569"/>
    <cellStyle name="Обычный 2 49" xfId="28570"/>
    <cellStyle name="Обычный 2 49 2" xfId="28571"/>
    <cellStyle name="Обычный 2 5" xfId="28572"/>
    <cellStyle name="Обычный 2 5 2" xfId="28573"/>
    <cellStyle name="Обычный 2 50" xfId="28574"/>
    <cellStyle name="Обычный 2 50 2" xfId="28575"/>
    <cellStyle name="Обычный 2 51" xfId="28576"/>
    <cellStyle name="Обычный 2 51 2" xfId="28577"/>
    <cellStyle name="Обычный 2 52" xfId="28578"/>
    <cellStyle name="Обычный 2 52 2" xfId="28579"/>
    <cellStyle name="Обычный 2 53" xfId="28580"/>
    <cellStyle name="Обычный 2 53 2" xfId="28581"/>
    <cellStyle name="Обычный 2 54" xfId="28582"/>
    <cellStyle name="Обычный 2 54 2" xfId="28583"/>
    <cellStyle name="Обычный 2 55" xfId="28584"/>
    <cellStyle name="Обычный 2 55 2" xfId="28585"/>
    <cellStyle name="Обычный 2 56" xfId="28586"/>
    <cellStyle name="Обычный 2 56 2" xfId="28587"/>
    <cellStyle name="Обычный 2 57" xfId="28588"/>
    <cellStyle name="Обычный 2 57 2" xfId="28589"/>
    <cellStyle name="Обычный 2 58" xfId="28590"/>
    <cellStyle name="Обычный 2 58 2" xfId="28591"/>
    <cellStyle name="Обычный 2 59" xfId="28592"/>
    <cellStyle name="Обычный 2 59 2" xfId="28593"/>
    <cellStyle name="Обычный 2 6" xfId="28594"/>
    <cellStyle name="Обычный 2 6 2" xfId="28595"/>
    <cellStyle name="Обычный 2 60" xfId="28596"/>
    <cellStyle name="Обычный 2 60 2" xfId="28597"/>
    <cellStyle name="Обычный 2 61" xfId="28598"/>
    <cellStyle name="Обычный 2 61 2" xfId="28599"/>
    <cellStyle name="Обычный 2 62" xfId="28600"/>
    <cellStyle name="Обычный 2 62 2" xfId="28601"/>
    <cellStyle name="Обычный 2 63" xfId="28602"/>
    <cellStyle name="Обычный 2 63 2" xfId="28603"/>
    <cellStyle name="Обычный 2 64" xfId="28604"/>
    <cellStyle name="Обычный 2 64 2" xfId="28605"/>
    <cellStyle name="Обычный 2 65" xfId="28606"/>
    <cellStyle name="Обычный 2 65 2" xfId="28607"/>
    <cellStyle name="Обычный 2 66" xfId="28608"/>
    <cellStyle name="Обычный 2 66 2" xfId="28609"/>
    <cellStyle name="Обычный 2 67" xfId="28610"/>
    <cellStyle name="Обычный 2 67 2" xfId="28611"/>
    <cellStyle name="Обычный 2 68" xfId="28612"/>
    <cellStyle name="Обычный 2 68 2" xfId="28613"/>
    <cellStyle name="Обычный 2 69" xfId="28614"/>
    <cellStyle name="Обычный 2 69 2" xfId="28615"/>
    <cellStyle name="Обычный 2 7" xfId="28616"/>
    <cellStyle name="Обычный 2 7 2" xfId="28617"/>
    <cellStyle name="Обычный 2 70" xfId="28618"/>
    <cellStyle name="Обычный 2 70 2" xfId="28619"/>
    <cellStyle name="Обычный 2 71" xfId="28620"/>
    <cellStyle name="Обычный 2 71 2" xfId="28621"/>
    <cellStyle name="Обычный 2 72" xfId="28622"/>
    <cellStyle name="Обычный 2 72 2" xfId="28623"/>
    <cellStyle name="Обычный 2 73" xfId="28624"/>
    <cellStyle name="Обычный 2 73 2" xfId="28625"/>
    <cellStyle name="Обычный 2 74" xfId="28626"/>
    <cellStyle name="Обычный 2 74 2" xfId="28627"/>
    <cellStyle name="Обычный 2 75" xfId="28628"/>
    <cellStyle name="Обычный 2 75 2" xfId="28629"/>
    <cellStyle name="Обычный 2 76" xfId="28630"/>
    <cellStyle name="Обычный 2 76 2" xfId="28631"/>
    <cellStyle name="Обычный 2 77" xfId="28632"/>
    <cellStyle name="Обычный 2 77 2" xfId="28633"/>
    <cellStyle name="Обычный 2 78" xfId="28634"/>
    <cellStyle name="Обычный 2 78 2" xfId="28635"/>
    <cellStyle name="Обычный 2 79" xfId="28636"/>
    <cellStyle name="Обычный 2 79 2" xfId="28637"/>
    <cellStyle name="Обычный 2 8" xfId="28638"/>
    <cellStyle name="Обычный 2 8 2" xfId="28639"/>
    <cellStyle name="Обычный 2 80" xfId="28640"/>
    <cellStyle name="Обычный 2 80 2" xfId="28641"/>
    <cellStyle name="Обычный 2 81" xfId="28642"/>
    <cellStyle name="Обычный 2 81 2" xfId="28643"/>
    <cellStyle name="Обычный 2 82" xfId="28644"/>
    <cellStyle name="Обычный 2 82 2" xfId="28645"/>
    <cellStyle name="Обычный 2 83" xfId="28646"/>
    <cellStyle name="Обычный 2 83 2" xfId="28647"/>
    <cellStyle name="Обычный 2 84" xfId="28648"/>
    <cellStyle name="Обычный 2 84 2" xfId="28649"/>
    <cellStyle name="Обычный 2 85" xfId="28650"/>
    <cellStyle name="Обычный 2 85 2" xfId="28651"/>
    <cellStyle name="Обычный 2 86" xfId="28652"/>
    <cellStyle name="Обычный 2 86 2" xfId="28653"/>
    <cellStyle name="Обычный 2 87" xfId="28654"/>
    <cellStyle name="Обычный 2 87 2" xfId="28655"/>
    <cellStyle name="Обычный 2 88" xfId="28656"/>
    <cellStyle name="Обычный 2 88 2" xfId="28657"/>
    <cellStyle name="Обычный 2 89" xfId="28658"/>
    <cellStyle name="Обычный 2 89 2" xfId="28659"/>
    <cellStyle name="Обычный 2 9" xfId="28660"/>
    <cellStyle name="Обычный 2 9 10" xfId="28661"/>
    <cellStyle name="Обычный 2 9 10 2" xfId="28662"/>
    <cellStyle name="Обычный 2 9 11" xfId="28663"/>
    <cellStyle name="Обычный 2 9 11 2" xfId="28664"/>
    <cellStyle name="Обычный 2 9 12" xfId="28665"/>
    <cellStyle name="Обычный 2 9 12 2" xfId="28666"/>
    <cellStyle name="Обычный 2 9 13" xfId="28667"/>
    <cellStyle name="Обычный 2 9 13 2" xfId="28668"/>
    <cellStyle name="Обычный 2 9 14" xfId="28669"/>
    <cellStyle name="Обычный 2 9 14 2" xfId="28670"/>
    <cellStyle name="Обычный 2 9 15" xfId="28671"/>
    <cellStyle name="Обычный 2 9 15 2" xfId="28672"/>
    <cellStyle name="Обычный 2 9 16" xfId="28673"/>
    <cellStyle name="Обычный 2 9 16 2" xfId="28674"/>
    <cellStyle name="Обычный 2 9 17" xfId="28675"/>
    <cellStyle name="Обычный 2 9 17 2" xfId="28676"/>
    <cellStyle name="Обычный 2 9 18" xfId="28677"/>
    <cellStyle name="Обычный 2 9 18 2" xfId="28678"/>
    <cellStyle name="Обычный 2 9 19" xfId="28679"/>
    <cellStyle name="Обычный 2 9 19 2" xfId="28680"/>
    <cellStyle name="Обычный 2 9 2" xfId="28681"/>
    <cellStyle name="Обычный 2 9 2 2" xfId="28682"/>
    <cellStyle name="Обычный 2 9 20" xfId="28683"/>
    <cellStyle name="Обычный 2 9 20 2" xfId="28684"/>
    <cellStyle name="Обычный 2 9 21" xfId="28685"/>
    <cellStyle name="Обычный 2 9 21 2" xfId="28686"/>
    <cellStyle name="Обычный 2 9 22" xfId="28687"/>
    <cellStyle name="Обычный 2 9 22 2" xfId="28688"/>
    <cellStyle name="Обычный 2 9 23" xfId="28689"/>
    <cellStyle name="Обычный 2 9 23 2" xfId="28690"/>
    <cellStyle name="Обычный 2 9 24" xfId="28691"/>
    <cellStyle name="Обычный 2 9 24 2" xfId="28692"/>
    <cellStyle name="Обычный 2 9 25" xfId="28693"/>
    <cellStyle name="Обычный 2 9 25 2" xfId="28694"/>
    <cellStyle name="Обычный 2 9 26" xfId="28695"/>
    <cellStyle name="Обычный 2 9 26 2" xfId="28696"/>
    <cellStyle name="Обычный 2 9 27" xfId="28697"/>
    <cellStyle name="Обычный 2 9 27 2" xfId="28698"/>
    <cellStyle name="Обычный 2 9 28" xfId="28699"/>
    <cellStyle name="Обычный 2 9 28 2" xfId="28700"/>
    <cellStyle name="Обычный 2 9 29" xfId="28701"/>
    <cellStyle name="Обычный 2 9 29 2" xfId="28702"/>
    <cellStyle name="Обычный 2 9 3" xfId="28703"/>
    <cellStyle name="Обычный 2 9 3 2" xfId="28704"/>
    <cellStyle name="Обычный 2 9 30" xfId="28705"/>
    <cellStyle name="Обычный 2 9 30 2" xfId="28706"/>
    <cellStyle name="Обычный 2 9 31" xfId="28707"/>
    <cellStyle name="Обычный 2 9 31 2" xfId="28708"/>
    <cellStyle name="Обычный 2 9 32" xfId="28709"/>
    <cellStyle name="Обычный 2 9 32 2" xfId="28710"/>
    <cellStyle name="Обычный 2 9 33" xfId="28711"/>
    <cellStyle name="Обычный 2 9 33 2" xfId="28712"/>
    <cellStyle name="Обычный 2 9 34" xfId="28713"/>
    <cellStyle name="Обычный 2 9 34 2" xfId="28714"/>
    <cellStyle name="Обычный 2 9 35" xfId="28715"/>
    <cellStyle name="Обычный 2 9 35 2" xfId="28716"/>
    <cellStyle name="Обычный 2 9 36" xfId="28717"/>
    <cellStyle name="Обычный 2 9 36 2" xfId="28718"/>
    <cellStyle name="Обычный 2 9 37" xfId="28719"/>
    <cellStyle name="Обычный 2 9 37 2" xfId="28720"/>
    <cellStyle name="Обычный 2 9 38" xfId="28721"/>
    <cellStyle name="Обычный 2 9 38 2" xfId="28722"/>
    <cellStyle name="Обычный 2 9 39" xfId="28723"/>
    <cellStyle name="Обычный 2 9 39 2" xfId="28724"/>
    <cellStyle name="Обычный 2 9 4" xfId="28725"/>
    <cellStyle name="Обычный 2 9 4 2" xfId="28726"/>
    <cellStyle name="Обычный 2 9 40" xfId="28727"/>
    <cellStyle name="Обычный 2 9 40 2" xfId="28728"/>
    <cellStyle name="Обычный 2 9 41" xfId="28729"/>
    <cellStyle name="Обычный 2 9 41 2" xfId="28730"/>
    <cellStyle name="Обычный 2 9 42" xfId="28731"/>
    <cellStyle name="Обычный 2 9 42 2" xfId="28732"/>
    <cellStyle name="Обычный 2 9 43" xfId="28733"/>
    <cellStyle name="Обычный 2 9 43 2" xfId="28734"/>
    <cellStyle name="Обычный 2 9 44" xfId="28735"/>
    <cellStyle name="Обычный 2 9 44 2" xfId="28736"/>
    <cellStyle name="Обычный 2 9 45" xfId="28737"/>
    <cellStyle name="Обычный 2 9 45 2" xfId="28738"/>
    <cellStyle name="Обычный 2 9 46" xfId="28739"/>
    <cellStyle name="Обычный 2 9 46 2" xfId="28740"/>
    <cellStyle name="Обычный 2 9 47" xfId="28741"/>
    <cellStyle name="Обычный 2 9 47 2" xfId="28742"/>
    <cellStyle name="Обычный 2 9 48" xfId="28743"/>
    <cellStyle name="Обычный 2 9 48 2" xfId="28744"/>
    <cellStyle name="Обычный 2 9 49" xfId="28745"/>
    <cellStyle name="Обычный 2 9 49 2" xfId="28746"/>
    <cellStyle name="Обычный 2 9 5" xfId="28747"/>
    <cellStyle name="Обычный 2 9 5 2" xfId="28748"/>
    <cellStyle name="Обычный 2 9 50" xfId="28749"/>
    <cellStyle name="Обычный 2 9 50 2" xfId="28750"/>
    <cellStyle name="Обычный 2 9 51" xfId="28751"/>
    <cellStyle name="Обычный 2 9 51 2" xfId="28752"/>
    <cellStyle name="Обычный 2 9 52" xfId="28753"/>
    <cellStyle name="Обычный 2 9 52 2" xfId="28754"/>
    <cellStyle name="Обычный 2 9 53" xfId="28755"/>
    <cellStyle name="Обычный 2 9 53 2" xfId="28756"/>
    <cellStyle name="Обычный 2 9 54" xfId="28757"/>
    <cellStyle name="Обычный 2 9 54 2" xfId="28758"/>
    <cellStyle name="Обычный 2 9 55" xfId="28759"/>
    <cellStyle name="Обычный 2 9 55 2" xfId="28760"/>
    <cellStyle name="Обычный 2 9 56" xfId="28761"/>
    <cellStyle name="Обычный 2 9 56 2" xfId="28762"/>
    <cellStyle name="Обычный 2 9 57" xfId="28763"/>
    <cellStyle name="Обычный 2 9 57 2" xfId="28764"/>
    <cellStyle name="Обычный 2 9 58" xfId="28765"/>
    <cellStyle name="Обычный 2 9 58 2" xfId="28766"/>
    <cellStyle name="Обычный 2 9 59" xfId="28767"/>
    <cellStyle name="Обычный 2 9 59 2" xfId="28768"/>
    <cellStyle name="Обычный 2 9 6" xfId="28769"/>
    <cellStyle name="Обычный 2 9 6 2" xfId="28770"/>
    <cellStyle name="Обычный 2 9 60" xfId="28771"/>
    <cellStyle name="Обычный 2 9 60 2" xfId="28772"/>
    <cellStyle name="Обычный 2 9 61" xfId="28773"/>
    <cellStyle name="Обычный 2 9 61 2" xfId="28774"/>
    <cellStyle name="Обычный 2 9 62" xfId="28775"/>
    <cellStyle name="Обычный 2 9 62 2" xfId="28776"/>
    <cellStyle name="Обычный 2 9 63" xfId="28777"/>
    <cellStyle name="Обычный 2 9 63 2" xfId="28778"/>
    <cellStyle name="Обычный 2 9 64" xfId="28779"/>
    <cellStyle name="Обычный 2 9 64 2" xfId="28780"/>
    <cellStyle name="Обычный 2 9 65" xfId="28781"/>
    <cellStyle name="Обычный 2 9 7" xfId="28782"/>
    <cellStyle name="Обычный 2 9 7 2" xfId="28783"/>
    <cellStyle name="Обычный 2 9 8" xfId="28784"/>
    <cellStyle name="Обычный 2 9 8 2" xfId="28785"/>
    <cellStyle name="Обычный 2 9 9" xfId="28786"/>
    <cellStyle name="Обычный 2 9 9 2" xfId="28787"/>
    <cellStyle name="Обычный 2 90" xfId="28788"/>
    <cellStyle name="Обычный 2 90 2" xfId="28789"/>
    <cellStyle name="Обычный 2 91" xfId="28790"/>
    <cellStyle name="Обычный 2 91 2" xfId="28791"/>
    <cellStyle name="Обычный 2 92" xfId="28792"/>
    <cellStyle name="Обычный 2 92 2" xfId="28793"/>
    <cellStyle name="Обычный 2 93" xfId="28794"/>
    <cellStyle name="Обычный 2 93 2" xfId="28795"/>
    <cellStyle name="Обычный 2 94" xfId="28796"/>
    <cellStyle name="Обычный 2 94 2" xfId="28797"/>
    <cellStyle name="Обычный 2 95" xfId="28798"/>
    <cellStyle name="Обычный 2 95 2" xfId="28799"/>
    <cellStyle name="Обычный 2 96" xfId="28800"/>
    <cellStyle name="Обычный 2 96 2" xfId="28801"/>
    <cellStyle name="Обычный 2 97" xfId="28802"/>
    <cellStyle name="Обычный 2_расчет ВЛ-10-202-616(904714-103) " xfId="28803"/>
    <cellStyle name="Обычный 20" xfId="28804"/>
    <cellStyle name="Обычный 20 2" xfId="28805"/>
    <cellStyle name="Обычный 20 3" xfId="28806"/>
    <cellStyle name="Обычный 200" xfId="28807"/>
    <cellStyle name="Обычный 200 2" xfId="28808"/>
    <cellStyle name="Обычный 200 2 2" xfId="28809"/>
    <cellStyle name="Обычный 200 2 2 2" xfId="28810"/>
    <cellStyle name="Обычный 200 2 3" xfId="28811"/>
    <cellStyle name="Обычный 200 3" xfId="28812"/>
    <cellStyle name="Обычный 200 3 2" xfId="28813"/>
    <cellStyle name="Обычный 200 4" xfId="28814"/>
    <cellStyle name="Обычный 201" xfId="28815"/>
    <cellStyle name="Обычный 201 2" xfId="28816"/>
    <cellStyle name="Обычный 201 2 2" xfId="28817"/>
    <cellStyle name="Обычный 201 2 2 2" xfId="28818"/>
    <cellStyle name="Обычный 201 2 3" xfId="28819"/>
    <cellStyle name="Обычный 201 3" xfId="28820"/>
    <cellStyle name="Обычный 201 3 2" xfId="28821"/>
    <cellStyle name="Обычный 201 4" xfId="28822"/>
    <cellStyle name="Обычный 202" xfId="28823"/>
    <cellStyle name="Обычный 202 2" xfId="28824"/>
    <cellStyle name="Обычный 202 2 2" xfId="28825"/>
    <cellStyle name="Обычный 202 2 2 2" xfId="28826"/>
    <cellStyle name="Обычный 202 2 3" xfId="28827"/>
    <cellStyle name="Обычный 202 3" xfId="28828"/>
    <cellStyle name="Обычный 202 3 2" xfId="28829"/>
    <cellStyle name="Обычный 202 4" xfId="28830"/>
    <cellStyle name="Обычный 203" xfId="28831"/>
    <cellStyle name="Обычный 203 2" xfId="28832"/>
    <cellStyle name="Обычный 203 2 2" xfId="28833"/>
    <cellStyle name="Обычный 203 2 2 2" xfId="28834"/>
    <cellStyle name="Обычный 203 2 3" xfId="28835"/>
    <cellStyle name="Обычный 203 3" xfId="28836"/>
    <cellStyle name="Обычный 203 3 2" xfId="28837"/>
    <cellStyle name="Обычный 203 4" xfId="28838"/>
    <cellStyle name="Обычный 204" xfId="28839"/>
    <cellStyle name="Обычный 204 2" xfId="28840"/>
    <cellStyle name="Обычный 204 2 2" xfId="28841"/>
    <cellStyle name="Обычный 204 2 2 2" xfId="28842"/>
    <cellStyle name="Обычный 204 2 3" xfId="28843"/>
    <cellStyle name="Обычный 204 3" xfId="28844"/>
    <cellStyle name="Обычный 204 3 2" xfId="28845"/>
    <cellStyle name="Обычный 204 4" xfId="28846"/>
    <cellStyle name="Обычный 205" xfId="28847"/>
    <cellStyle name="Обычный 205 2" xfId="28848"/>
    <cellStyle name="Обычный 205 2 2" xfId="28849"/>
    <cellStyle name="Обычный 205 2 2 2" xfId="28850"/>
    <cellStyle name="Обычный 205 2 3" xfId="28851"/>
    <cellStyle name="Обычный 205 3" xfId="28852"/>
    <cellStyle name="Обычный 205 3 2" xfId="28853"/>
    <cellStyle name="Обычный 205 4" xfId="28854"/>
    <cellStyle name="Обычный 206" xfId="28855"/>
    <cellStyle name="Обычный 206 2" xfId="28856"/>
    <cellStyle name="Обычный 206 2 2" xfId="28857"/>
    <cellStyle name="Обычный 206 2 2 2" xfId="28858"/>
    <cellStyle name="Обычный 206 2 3" xfId="28859"/>
    <cellStyle name="Обычный 206 3" xfId="28860"/>
    <cellStyle name="Обычный 206 3 2" xfId="28861"/>
    <cellStyle name="Обычный 206 4" xfId="28862"/>
    <cellStyle name="Обычный 207" xfId="28863"/>
    <cellStyle name="Обычный 207 2" xfId="28864"/>
    <cellStyle name="Обычный 207 2 2" xfId="28865"/>
    <cellStyle name="Обычный 207 2 2 2" xfId="28866"/>
    <cellStyle name="Обычный 207 2 3" xfId="28867"/>
    <cellStyle name="Обычный 207 3" xfId="28868"/>
    <cellStyle name="Обычный 207 3 2" xfId="28869"/>
    <cellStyle name="Обычный 207 4" xfId="28870"/>
    <cellStyle name="Обычный 208" xfId="28871"/>
    <cellStyle name="Обычный 208 2" xfId="28872"/>
    <cellStyle name="Обычный 208 2 2" xfId="28873"/>
    <cellStyle name="Обычный 208 2 2 2" xfId="28874"/>
    <cellStyle name="Обычный 208 2 3" xfId="28875"/>
    <cellStyle name="Обычный 208 3" xfId="28876"/>
    <cellStyle name="Обычный 208 3 2" xfId="28877"/>
    <cellStyle name="Обычный 208 4" xfId="28878"/>
    <cellStyle name="Обычный 209" xfId="28879"/>
    <cellStyle name="Обычный 209 2" xfId="28880"/>
    <cellStyle name="Обычный 209 2 2" xfId="28881"/>
    <cellStyle name="Обычный 209 2 2 2" xfId="28882"/>
    <cellStyle name="Обычный 209 2 3" xfId="28883"/>
    <cellStyle name="Обычный 209 3" xfId="28884"/>
    <cellStyle name="Обычный 209 3 2" xfId="28885"/>
    <cellStyle name="Обычный 209 4" xfId="28886"/>
    <cellStyle name="Обычный 21" xfId="28887"/>
    <cellStyle name="Обычный 21 10" xfId="28888"/>
    <cellStyle name="Обычный 21 10 2" xfId="28889"/>
    <cellStyle name="Обычный 21 11" xfId="28890"/>
    <cellStyle name="Обычный 21 11 2" xfId="28891"/>
    <cellStyle name="Обычный 21 12" xfId="28892"/>
    <cellStyle name="Обычный 21 12 2" xfId="28893"/>
    <cellStyle name="Обычный 21 13" xfId="28894"/>
    <cellStyle name="Обычный 21 13 2" xfId="28895"/>
    <cellStyle name="Обычный 21 14" xfId="28896"/>
    <cellStyle name="Обычный 21 14 2" xfId="28897"/>
    <cellStyle name="Обычный 21 15" xfId="28898"/>
    <cellStyle name="Обычный 21 15 2" xfId="28899"/>
    <cellStyle name="Обычный 21 16" xfId="28900"/>
    <cellStyle name="Обычный 21 16 2" xfId="28901"/>
    <cellStyle name="Обычный 21 17" xfId="28902"/>
    <cellStyle name="Обычный 21 17 2" xfId="28903"/>
    <cellStyle name="Обычный 21 18" xfId="28904"/>
    <cellStyle name="Обычный 21 18 2" xfId="28905"/>
    <cellStyle name="Обычный 21 19" xfId="28906"/>
    <cellStyle name="Обычный 21 19 2" xfId="28907"/>
    <cellStyle name="Обычный 21 2" xfId="28908"/>
    <cellStyle name="Обычный 21 2 10" xfId="28909"/>
    <cellStyle name="Обычный 21 2 10 2" xfId="28910"/>
    <cellStyle name="Обычный 21 2 11" xfId="28911"/>
    <cellStyle name="Обычный 21 2 11 2" xfId="28912"/>
    <cellStyle name="Обычный 21 2 12" xfId="28913"/>
    <cellStyle name="Обычный 21 2 12 2" xfId="28914"/>
    <cellStyle name="Обычный 21 2 13" xfId="28915"/>
    <cellStyle name="Обычный 21 2 13 2" xfId="28916"/>
    <cellStyle name="Обычный 21 2 14" xfId="28917"/>
    <cellStyle name="Обычный 21 2 14 2" xfId="28918"/>
    <cellStyle name="Обычный 21 2 15" xfId="28919"/>
    <cellStyle name="Обычный 21 2 15 2" xfId="28920"/>
    <cellStyle name="Обычный 21 2 16" xfId="28921"/>
    <cellStyle name="Обычный 21 2 16 2" xfId="28922"/>
    <cellStyle name="Обычный 21 2 17" xfId="28923"/>
    <cellStyle name="Обычный 21 2 17 2" xfId="28924"/>
    <cellStyle name="Обычный 21 2 18" xfId="28925"/>
    <cellStyle name="Обычный 21 2 18 2" xfId="28926"/>
    <cellStyle name="Обычный 21 2 19" xfId="28927"/>
    <cellStyle name="Обычный 21 2 19 2" xfId="28928"/>
    <cellStyle name="Обычный 21 2 2" xfId="28929"/>
    <cellStyle name="Обычный 21 2 2 2" xfId="28930"/>
    <cellStyle name="Обычный 21 2 20" xfId="28931"/>
    <cellStyle name="Обычный 21 2 20 2" xfId="28932"/>
    <cellStyle name="Обычный 21 2 21" xfId="28933"/>
    <cellStyle name="Обычный 21 2 21 2" xfId="28934"/>
    <cellStyle name="Обычный 21 2 22" xfId="28935"/>
    <cellStyle name="Обычный 21 2 22 2" xfId="28936"/>
    <cellStyle name="Обычный 21 2 23" xfId="28937"/>
    <cellStyle name="Обычный 21 2 23 2" xfId="28938"/>
    <cellStyle name="Обычный 21 2 24" xfId="28939"/>
    <cellStyle name="Обычный 21 2 3" xfId="28940"/>
    <cellStyle name="Обычный 21 2 3 2" xfId="28941"/>
    <cellStyle name="Обычный 21 2 4" xfId="28942"/>
    <cellStyle name="Обычный 21 2 4 2" xfId="28943"/>
    <cellStyle name="Обычный 21 2 5" xfId="28944"/>
    <cellStyle name="Обычный 21 2 5 2" xfId="28945"/>
    <cellStyle name="Обычный 21 2 6" xfId="28946"/>
    <cellStyle name="Обычный 21 2 6 2" xfId="28947"/>
    <cellStyle name="Обычный 21 2 7" xfId="28948"/>
    <cellStyle name="Обычный 21 2 7 2" xfId="28949"/>
    <cellStyle name="Обычный 21 2 8" xfId="28950"/>
    <cellStyle name="Обычный 21 2 8 2" xfId="28951"/>
    <cellStyle name="Обычный 21 2 9" xfId="28952"/>
    <cellStyle name="Обычный 21 2 9 2" xfId="28953"/>
    <cellStyle name="Обычный 21 20" xfId="28954"/>
    <cellStyle name="Обычный 21 20 2" xfId="28955"/>
    <cellStyle name="Обычный 21 20 2 2" xfId="28956"/>
    <cellStyle name="Обычный 21 20 2 2 2" xfId="28957"/>
    <cellStyle name="Обычный 21 20 2 3" xfId="28958"/>
    <cellStyle name="Обычный 21 20 3" xfId="28959"/>
    <cellStyle name="Обычный 21 20 3 2" xfId="28960"/>
    <cellStyle name="Обычный 21 20 4" xfId="28961"/>
    <cellStyle name="Обычный 21 21" xfId="28962"/>
    <cellStyle name="Обычный 21 21 2" xfId="28963"/>
    <cellStyle name="Обычный 21 21 2 2" xfId="28964"/>
    <cellStyle name="Обычный 21 21 2 2 2" xfId="28965"/>
    <cellStyle name="Обычный 21 21 2 3" xfId="28966"/>
    <cellStyle name="Обычный 21 21 3" xfId="28967"/>
    <cellStyle name="Обычный 21 21 3 2" xfId="28968"/>
    <cellStyle name="Обычный 21 21 4" xfId="28969"/>
    <cellStyle name="Обычный 21 22" xfId="28970"/>
    <cellStyle name="Обычный 21 22 2" xfId="28971"/>
    <cellStyle name="Обычный 21 22 2 2" xfId="28972"/>
    <cellStyle name="Обычный 21 22 2 2 2" xfId="28973"/>
    <cellStyle name="Обычный 21 22 2 3" xfId="28974"/>
    <cellStyle name="Обычный 21 22 3" xfId="28975"/>
    <cellStyle name="Обычный 21 22 3 2" xfId="28976"/>
    <cellStyle name="Обычный 21 22 4" xfId="28977"/>
    <cellStyle name="Обычный 21 23" xfId="28978"/>
    <cellStyle name="Обычный 21 23 2" xfId="28979"/>
    <cellStyle name="Обычный 21 24" xfId="28980"/>
    <cellStyle name="Обычный 21 24 2" xfId="28981"/>
    <cellStyle name="Обычный 21 25" xfId="28982"/>
    <cellStyle name="Обычный 21 25 2" xfId="28983"/>
    <cellStyle name="Обычный 21 26" xfId="28984"/>
    <cellStyle name="Обычный 21 26 2" xfId="28985"/>
    <cellStyle name="Обычный 21 27" xfId="28986"/>
    <cellStyle name="Обычный 21 27 2" xfId="28987"/>
    <cellStyle name="Обычный 21 28" xfId="28988"/>
    <cellStyle name="Обычный 21 28 2" xfId="28989"/>
    <cellStyle name="Обычный 21 28 2 2" xfId="28990"/>
    <cellStyle name="Обычный 21 28 3" xfId="28991"/>
    <cellStyle name="Обычный 21 29" xfId="28992"/>
    <cellStyle name="Обычный 21 29 2" xfId="28993"/>
    <cellStyle name="Обычный 21 3" xfId="28994"/>
    <cellStyle name="Обычный 21 3 2" xfId="28995"/>
    <cellStyle name="Обычный 21 30" xfId="28996"/>
    <cellStyle name="Обычный 21 30 2" xfId="28997"/>
    <cellStyle name="Обычный 21 31" xfId="28998"/>
    <cellStyle name="Обычный 21 32" xfId="28999"/>
    <cellStyle name="Обычный 21 4" xfId="29000"/>
    <cellStyle name="Обычный 21 4 2" xfId="29001"/>
    <cellStyle name="Обычный 21 5" xfId="29002"/>
    <cellStyle name="Обычный 21 5 2" xfId="29003"/>
    <cellStyle name="Обычный 21 6" xfId="29004"/>
    <cellStyle name="Обычный 21 6 2" xfId="29005"/>
    <cellStyle name="Обычный 21 7" xfId="29006"/>
    <cellStyle name="Обычный 21 7 2" xfId="29007"/>
    <cellStyle name="Обычный 21 8" xfId="29008"/>
    <cellStyle name="Обычный 21 8 2" xfId="29009"/>
    <cellStyle name="Обычный 21 9" xfId="29010"/>
    <cellStyle name="Обычный 21 9 2" xfId="29011"/>
    <cellStyle name="Обычный 210" xfId="29012"/>
    <cellStyle name="Обычный 210 2" xfId="29013"/>
    <cellStyle name="Обычный 210 2 2" xfId="29014"/>
    <cellStyle name="Обычный 210 2 2 2" xfId="29015"/>
    <cellStyle name="Обычный 210 2 3" xfId="29016"/>
    <cellStyle name="Обычный 210 3" xfId="29017"/>
    <cellStyle name="Обычный 210 3 2" xfId="29018"/>
    <cellStyle name="Обычный 210 4" xfId="29019"/>
    <cellStyle name="Обычный 211" xfId="29020"/>
    <cellStyle name="Обычный 211 2" xfId="29021"/>
    <cellStyle name="Обычный 212" xfId="29022"/>
    <cellStyle name="Обычный 212 2" xfId="29023"/>
    <cellStyle name="Обычный 213" xfId="29024"/>
    <cellStyle name="Обычный 213 2" xfId="29025"/>
    <cellStyle name="Обычный 214" xfId="29026"/>
    <cellStyle name="Обычный 214 2" xfId="29027"/>
    <cellStyle name="Обычный 214 3" xfId="29028"/>
    <cellStyle name="Обычный 214 3 2" xfId="29029"/>
    <cellStyle name="Обычный 215" xfId="29030"/>
    <cellStyle name="Обычный 215 2" xfId="29031"/>
    <cellStyle name="Обычный 216" xfId="29032"/>
    <cellStyle name="Обычный 216 2" xfId="29033"/>
    <cellStyle name="Обычный 216 3" xfId="29034"/>
    <cellStyle name="Обычный 216 3 2" xfId="29035"/>
    <cellStyle name="Обычный 217" xfId="29036"/>
    <cellStyle name="Обычный 217 2" xfId="29037"/>
    <cellStyle name="Обычный 217 2 2" xfId="29038"/>
    <cellStyle name="Обычный 217 2 2 2" xfId="29039"/>
    <cellStyle name="Обычный 217 2 3" xfId="29040"/>
    <cellStyle name="Обычный 217 3" xfId="29041"/>
    <cellStyle name="Обычный 217 3 2" xfId="29042"/>
    <cellStyle name="Обычный 217 4" xfId="29043"/>
    <cellStyle name="Обычный 218" xfId="29044"/>
    <cellStyle name="Обычный 218 2" xfId="29045"/>
    <cellStyle name="Обычный 219" xfId="29046"/>
    <cellStyle name="Обычный 219 2" xfId="29047"/>
    <cellStyle name="Обычный 22" xfId="29048"/>
    <cellStyle name="Обычный 22 10" xfId="29049"/>
    <cellStyle name="Обычный 22 10 2" xfId="29050"/>
    <cellStyle name="Обычный 22 11" xfId="29051"/>
    <cellStyle name="Обычный 22 11 2" xfId="29052"/>
    <cellStyle name="Обычный 22 12" xfId="29053"/>
    <cellStyle name="Обычный 22 12 2" xfId="29054"/>
    <cellStyle name="Обычный 22 13" xfId="29055"/>
    <cellStyle name="Обычный 22 13 2" xfId="29056"/>
    <cellStyle name="Обычный 22 14" xfId="29057"/>
    <cellStyle name="Обычный 22 14 2" xfId="29058"/>
    <cellStyle name="Обычный 22 15" xfId="29059"/>
    <cellStyle name="Обычный 22 15 2" xfId="29060"/>
    <cellStyle name="Обычный 22 16" xfId="29061"/>
    <cellStyle name="Обычный 22 16 2" xfId="29062"/>
    <cellStyle name="Обычный 22 17" xfId="29063"/>
    <cellStyle name="Обычный 22 17 2" xfId="29064"/>
    <cellStyle name="Обычный 22 18" xfId="29065"/>
    <cellStyle name="Обычный 22 18 2" xfId="29066"/>
    <cellStyle name="Обычный 22 19" xfId="29067"/>
    <cellStyle name="Обычный 22 19 2" xfId="29068"/>
    <cellStyle name="Обычный 22 19 2 2" xfId="29069"/>
    <cellStyle name="Обычный 22 19 2 2 2" xfId="29070"/>
    <cellStyle name="Обычный 22 19 2 3" xfId="29071"/>
    <cellStyle name="Обычный 22 19 3" xfId="29072"/>
    <cellStyle name="Обычный 22 19 3 2" xfId="29073"/>
    <cellStyle name="Обычный 22 19 4" xfId="29074"/>
    <cellStyle name="Обычный 22 2" xfId="29075"/>
    <cellStyle name="Обычный 22 2 10" xfId="29076"/>
    <cellStyle name="Обычный 22 2 10 2" xfId="29077"/>
    <cellStyle name="Обычный 22 2 10 2 2" xfId="29078"/>
    <cellStyle name="Обычный 22 2 10 2 2 2" xfId="29079"/>
    <cellStyle name="Обычный 22 2 10 2 3" xfId="29080"/>
    <cellStyle name="Обычный 22 2 10 3" xfId="29081"/>
    <cellStyle name="Обычный 22 2 10 3 2" xfId="29082"/>
    <cellStyle name="Обычный 22 2 10 4" xfId="29083"/>
    <cellStyle name="Обычный 22 2 11" xfId="29084"/>
    <cellStyle name="Обычный 22 2 11 2" xfId="29085"/>
    <cellStyle name="Обычный 22 2 11 2 2" xfId="29086"/>
    <cellStyle name="Обычный 22 2 11 2 2 2" xfId="29087"/>
    <cellStyle name="Обычный 22 2 11 2 3" xfId="29088"/>
    <cellStyle name="Обычный 22 2 11 3" xfId="29089"/>
    <cellStyle name="Обычный 22 2 11 3 2" xfId="29090"/>
    <cellStyle name="Обычный 22 2 11 4" xfId="29091"/>
    <cellStyle name="Обычный 22 2 12" xfId="29092"/>
    <cellStyle name="Обычный 22 2 12 2" xfId="29093"/>
    <cellStyle name="Обычный 22 2 12 2 2" xfId="29094"/>
    <cellStyle name="Обычный 22 2 12 2 2 2" xfId="29095"/>
    <cellStyle name="Обычный 22 2 12 2 3" xfId="29096"/>
    <cellStyle name="Обычный 22 2 12 3" xfId="29097"/>
    <cellStyle name="Обычный 22 2 12 3 2" xfId="29098"/>
    <cellStyle name="Обычный 22 2 12 4" xfId="29099"/>
    <cellStyle name="Обычный 22 2 13" xfId="29100"/>
    <cellStyle name="Обычный 22 2 13 2" xfId="29101"/>
    <cellStyle name="Обычный 22 2 13 2 2" xfId="29102"/>
    <cellStyle name="Обычный 22 2 13 2 2 2" xfId="29103"/>
    <cellStyle name="Обычный 22 2 13 2 3" xfId="29104"/>
    <cellStyle name="Обычный 22 2 13 3" xfId="29105"/>
    <cellStyle name="Обычный 22 2 13 3 2" xfId="29106"/>
    <cellStyle name="Обычный 22 2 13 4" xfId="29107"/>
    <cellStyle name="Обычный 22 2 14" xfId="29108"/>
    <cellStyle name="Обычный 22 2 14 2" xfId="29109"/>
    <cellStyle name="Обычный 22 2 14 2 2" xfId="29110"/>
    <cellStyle name="Обычный 22 2 14 2 2 2" xfId="29111"/>
    <cellStyle name="Обычный 22 2 14 2 3" xfId="29112"/>
    <cellStyle name="Обычный 22 2 14 3" xfId="29113"/>
    <cellStyle name="Обычный 22 2 14 3 2" xfId="29114"/>
    <cellStyle name="Обычный 22 2 14 4" xfId="29115"/>
    <cellStyle name="Обычный 22 2 15" xfId="29116"/>
    <cellStyle name="Обычный 22 2 15 2" xfId="29117"/>
    <cellStyle name="Обычный 22 2 15 2 2" xfId="29118"/>
    <cellStyle name="Обычный 22 2 15 2 2 2" xfId="29119"/>
    <cellStyle name="Обычный 22 2 15 2 3" xfId="29120"/>
    <cellStyle name="Обычный 22 2 15 3" xfId="29121"/>
    <cellStyle name="Обычный 22 2 15 3 2" xfId="29122"/>
    <cellStyle name="Обычный 22 2 15 4" xfId="29123"/>
    <cellStyle name="Обычный 22 2 16" xfId="29124"/>
    <cellStyle name="Обычный 22 2 16 2" xfId="29125"/>
    <cellStyle name="Обычный 22 2 16 2 2" xfId="29126"/>
    <cellStyle name="Обычный 22 2 16 2 2 2" xfId="29127"/>
    <cellStyle name="Обычный 22 2 16 2 3" xfId="29128"/>
    <cellStyle name="Обычный 22 2 16 3" xfId="29129"/>
    <cellStyle name="Обычный 22 2 16 3 2" xfId="29130"/>
    <cellStyle name="Обычный 22 2 16 4" xfId="29131"/>
    <cellStyle name="Обычный 22 2 17" xfId="29132"/>
    <cellStyle name="Обычный 22 2 17 2" xfId="29133"/>
    <cellStyle name="Обычный 22 2 17 2 2" xfId="29134"/>
    <cellStyle name="Обычный 22 2 17 2 2 2" xfId="29135"/>
    <cellStyle name="Обычный 22 2 17 2 3" xfId="29136"/>
    <cellStyle name="Обычный 22 2 17 3" xfId="29137"/>
    <cellStyle name="Обычный 22 2 17 3 2" xfId="29138"/>
    <cellStyle name="Обычный 22 2 17 4" xfId="29139"/>
    <cellStyle name="Обычный 22 2 18" xfId="29140"/>
    <cellStyle name="Обычный 22 2 18 2" xfId="29141"/>
    <cellStyle name="Обычный 22 2 18 2 2" xfId="29142"/>
    <cellStyle name="Обычный 22 2 18 2 2 2" xfId="29143"/>
    <cellStyle name="Обычный 22 2 18 2 3" xfId="29144"/>
    <cellStyle name="Обычный 22 2 18 3" xfId="29145"/>
    <cellStyle name="Обычный 22 2 18 3 2" xfId="29146"/>
    <cellStyle name="Обычный 22 2 18 4" xfId="29147"/>
    <cellStyle name="Обычный 22 2 19" xfId="29148"/>
    <cellStyle name="Обычный 22 2 19 2" xfId="29149"/>
    <cellStyle name="Обычный 22 2 19 2 2" xfId="29150"/>
    <cellStyle name="Обычный 22 2 19 2 2 2" xfId="29151"/>
    <cellStyle name="Обычный 22 2 19 2 3" xfId="29152"/>
    <cellStyle name="Обычный 22 2 19 3" xfId="29153"/>
    <cellStyle name="Обычный 22 2 19 3 2" xfId="29154"/>
    <cellStyle name="Обычный 22 2 19 4" xfId="29155"/>
    <cellStyle name="Обычный 22 2 2" xfId="29156"/>
    <cellStyle name="Обычный 22 2 2 2" xfId="29157"/>
    <cellStyle name="Обычный 22 2 2 2 2" xfId="29158"/>
    <cellStyle name="Обычный 22 2 2 2 2 2" xfId="29159"/>
    <cellStyle name="Обычный 22 2 2 2 3" xfId="29160"/>
    <cellStyle name="Обычный 22 2 2 3" xfId="29161"/>
    <cellStyle name="Обычный 22 2 2 3 2" xfId="29162"/>
    <cellStyle name="Обычный 22 2 2 4" xfId="29163"/>
    <cellStyle name="Обычный 22 2 20" xfId="29164"/>
    <cellStyle name="Обычный 22 2 20 2" xfId="29165"/>
    <cellStyle name="Обычный 22 2 20 2 2" xfId="29166"/>
    <cellStyle name="Обычный 22 2 20 2 2 2" xfId="29167"/>
    <cellStyle name="Обычный 22 2 20 2 3" xfId="29168"/>
    <cellStyle name="Обычный 22 2 20 3" xfId="29169"/>
    <cellStyle name="Обычный 22 2 20 3 2" xfId="29170"/>
    <cellStyle name="Обычный 22 2 20 4" xfId="29171"/>
    <cellStyle name="Обычный 22 2 21" xfId="29172"/>
    <cellStyle name="Обычный 22 2 21 2" xfId="29173"/>
    <cellStyle name="Обычный 22 2 21 2 2" xfId="29174"/>
    <cellStyle name="Обычный 22 2 21 2 2 2" xfId="29175"/>
    <cellStyle name="Обычный 22 2 21 2 3" xfId="29176"/>
    <cellStyle name="Обычный 22 2 21 3" xfId="29177"/>
    <cellStyle name="Обычный 22 2 21 3 2" xfId="29178"/>
    <cellStyle name="Обычный 22 2 21 4" xfId="29179"/>
    <cellStyle name="Обычный 22 2 22" xfId="29180"/>
    <cellStyle name="Обычный 22 2 22 2" xfId="29181"/>
    <cellStyle name="Обычный 22 2 22 2 2" xfId="29182"/>
    <cellStyle name="Обычный 22 2 22 2 2 2" xfId="29183"/>
    <cellStyle name="Обычный 22 2 22 2 3" xfId="29184"/>
    <cellStyle name="Обычный 22 2 22 3" xfId="29185"/>
    <cellStyle name="Обычный 22 2 22 3 2" xfId="29186"/>
    <cellStyle name="Обычный 22 2 22 4" xfId="29187"/>
    <cellStyle name="Обычный 22 2 23" xfId="29188"/>
    <cellStyle name="Обычный 22 2 23 2" xfId="29189"/>
    <cellStyle name="Обычный 22 2 23 2 2" xfId="29190"/>
    <cellStyle name="Обычный 22 2 23 2 2 2" xfId="29191"/>
    <cellStyle name="Обычный 22 2 23 2 3" xfId="29192"/>
    <cellStyle name="Обычный 22 2 23 3" xfId="29193"/>
    <cellStyle name="Обычный 22 2 23 3 2" xfId="29194"/>
    <cellStyle name="Обычный 22 2 23 4" xfId="29195"/>
    <cellStyle name="Обычный 22 2 24" xfId="29196"/>
    <cellStyle name="Обычный 22 2 3" xfId="29197"/>
    <cellStyle name="Обычный 22 2 3 2" xfId="29198"/>
    <cellStyle name="Обычный 22 2 3 2 2" xfId="29199"/>
    <cellStyle name="Обычный 22 2 3 2 2 2" xfId="29200"/>
    <cellStyle name="Обычный 22 2 3 2 3" xfId="29201"/>
    <cellStyle name="Обычный 22 2 3 3" xfId="29202"/>
    <cellStyle name="Обычный 22 2 3 3 2" xfId="29203"/>
    <cellStyle name="Обычный 22 2 3 4" xfId="29204"/>
    <cellStyle name="Обычный 22 2 4" xfId="29205"/>
    <cellStyle name="Обычный 22 2 4 2" xfId="29206"/>
    <cellStyle name="Обычный 22 2 4 2 2" xfId="29207"/>
    <cellStyle name="Обычный 22 2 4 2 2 2" xfId="29208"/>
    <cellStyle name="Обычный 22 2 4 2 3" xfId="29209"/>
    <cellStyle name="Обычный 22 2 4 3" xfId="29210"/>
    <cellStyle name="Обычный 22 2 4 3 2" xfId="29211"/>
    <cellStyle name="Обычный 22 2 4 4" xfId="29212"/>
    <cellStyle name="Обычный 22 2 5" xfId="29213"/>
    <cellStyle name="Обычный 22 2 5 2" xfId="29214"/>
    <cellStyle name="Обычный 22 2 5 2 2" xfId="29215"/>
    <cellStyle name="Обычный 22 2 5 2 2 2" xfId="29216"/>
    <cellStyle name="Обычный 22 2 5 2 3" xfId="29217"/>
    <cellStyle name="Обычный 22 2 5 3" xfId="29218"/>
    <cellStyle name="Обычный 22 2 5 3 2" xfId="29219"/>
    <cellStyle name="Обычный 22 2 5 4" xfId="29220"/>
    <cellStyle name="Обычный 22 2 6" xfId="29221"/>
    <cellStyle name="Обычный 22 2 6 2" xfId="29222"/>
    <cellStyle name="Обычный 22 2 6 2 2" xfId="29223"/>
    <cellStyle name="Обычный 22 2 6 2 2 2" xfId="29224"/>
    <cellStyle name="Обычный 22 2 6 2 3" xfId="29225"/>
    <cellStyle name="Обычный 22 2 6 3" xfId="29226"/>
    <cellStyle name="Обычный 22 2 6 3 2" xfId="29227"/>
    <cellStyle name="Обычный 22 2 6 4" xfId="29228"/>
    <cellStyle name="Обычный 22 2 7" xfId="29229"/>
    <cellStyle name="Обычный 22 2 7 2" xfId="29230"/>
    <cellStyle name="Обычный 22 2 7 2 2" xfId="29231"/>
    <cellStyle name="Обычный 22 2 7 2 2 2" xfId="29232"/>
    <cellStyle name="Обычный 22 2 7 2 3" xfId="29233"/>
    <cellStyle name="Обычный 22 2 7 3" xfId="29234"/>
    <cellStyle name="Обычный 22 2 7 3 2" xfId="29235"/>
    <cellStyle name="Обычный 22 2 7 4" xfId="29236"/>
    <cellStyle name="Обычный 22 2 8" xfId="29237"/>
    <cellStyle name="Обычный 22 2 8 2" xfId="29238"/>
    <cellStyle name="Обычный 22 2 8 2 2" xfId="29239"/>
    <cellStyle name="Обычный 22 2 8 2 2 2" xfId="29240"/>
    <cellStyle name="Обычный 22 2 8 2 3" xfId="29241"/>
    <cellStyle name="Обычный 22 2 8 3" xfId="29242"/>
    <cellStyle name="Обычный 22 2 8 3 2" xfId="29243"/>
    <cellStyle name="Обычный 22 2 8 4" xfId="29244"/>
    <cellStyle name="Обычный 22 2 9" xfId="29245"/>
    <cellStyle name="Обычный 22 2 9 2" xfId="29246"/>
    <cellStyle name="Обычный 22 2 9 2 2" xfId="29247"/>
    <cellStyle name="Обычный 22 2 9 2 2 2" xfId="29248"/>
    <cellStyle name="Обычный 22 2 9 2 3" xfId="29249"/>
    <cellStyle name="Обычный 22 2 9 3" xfId="29250"/>
    <cellStyle name="Обычный 22 2 9 3 2" xfId="29251"/>
    <cellStyle name="Обычный 22 2 9 4" xfId="29252"/>
    <cellStyle name="Обычный 22 20" xfId="29253"/>
    <cellStyle name="Обычный 22 20 2" xfId="29254"/>
    <cellStyle name="Обычный 22 20 2 2" xfId="29255"/>
    <cellStyle name="Обычный 22 20 2 2 2" xfId="29256"/>
    <cellStyle name="Обычный 22 20 2 3" xfId="29257"/>
    <cellStyle name="Обычный 22 20 3" xfId="29258"/>
    <cellStyle name="Обычный 22 20 3 2" xfId="29259"/>
    <cellStyle name="Обычный 22 20 4" xfId="29260"/>
    <cellStyle name="Обычный 22 21" xfId="29261"/>
    <cellStyle name="Обычный 22 21 2" xfId="29262"/>
    <cellStyle name="Обычный 22 21 2 2" xfId="29263"/>
    <cellStyle name="Обычный 22 21 2 2 2" xfId="29264"/>
    <cellStyle name="Обычный 22 21 2 3" xfId="29265"/>
    <cellStyle name="Обычный 22 21 3" xfId="29266"/>
    <cellStyle name="Обычный 22 21 3 2" xfId="29267"/>
    <cellStyle name="Обычный 22 21 4" xfId="29268"/>
    <cellStyle name="Обычный 22 22" xfId="29269"/>
    <cellStyle name="Обычный 22 22 2" xfId="29270"/>
    <cellStyle name="Обычный 22 23" xfId="29271"/>
    <cellStyle name="Обычный 22 23 2" xfId="29272"/>
    <cellStyle name="Обычный 22 24" xfId="29273"/>
    <cellStyle name="Обычный 22 24 2" xfId="29274"/>
    <cellStyle name="Обычный 22 25" xfId="29275"/>
    <cellStyle name="Обычный 22 25 2" xfId="29276"/>
    <cellStyle name="Обычный 22 26" xfId="29277"/>
    <cellStyle name="Обычный 22 26 2" xfId="29278"/>
    <cellStyle name="Обычный 22 27" xfId="29279"/>
    <cellStyle name="Обычный 22 27 2" xfId="29280"/>
    <cellStyle name="Обычный 22 27 2 2" xfId="29281"/>
    <cellStyle name="Обычный 22 27 3" xfId="29282"/>
    <cellStyle name="Обычный 22 28" xfId="29283"/>
    <cellStyle name="Обычный 22 28 2" xfId="29284"/>
    <cellStyle name="Обычный 22 29" xfId="29285"/>
    <cellStyle name="Обычный 22 29 2" xfId="29286"/>
    <cellStyle name="Обычный 22 3" xfId="29287"/>
    <cellStyle name="Обычный 22 3 2" xfId="29288"/>
    <cellStyle name="Обычный 22 30" xfId="29289"/>
    <cellStyle name="Обычный 22 4" xfId="29290"/>
    <cellStyle name="Обычный 22 4 2" xfId="29291"/>
    <cellStyle name="Обычный 22 5" xfId="29292"/>
    <cellStyle name="Обычный 22 5 2" xfId="29293"/>
    <cellStyle name="Обычный 22 6" xfId="29294"/>
    <cellStyle name="Обычный 22 6 2" xfId="29295"/>
    <cellStyle name="Обычный 22 7" xfId="29296"/>
    <cellStyle name="Обычный 22 7 2" xfId="29297"/>
    <cellStyle name="Обычный 22 8" xfId="29298"/>
    <cellStyle name="Обычный 22 8 2" xfId="29299"/>
    <cellStyle name="Обычный 22 9" xfId="29300"/>
    <cellStyle name="Обычный 22 9 2" xfId="29301"/>
    <cellStyle name="Обычный 220" xfId="29302"/>
    <cellStyle name="Обычный 220 2" xfId="29303"/>
    <cellStyle name="Обычный 221" xfId="29304"/>
    <cellStyle name="Обычный 221 2" xfId="29305"/>
    <cellStyle name="Обычный 222" xfId="29306"/>
    <cellStyle name="Обычный 222 2" xfId="29307"/>
    <cellStyle name="Обычный 223" xfId="29308"/>
    <cellStyle name="Обычный 223 2" xfId="29309"/>
    <cellStyle name="Обычный 224" xfId="29310"/>
    <cellStyle name="Обычный 224 2" xfId="29311"/>
    <cellStyle name="Обычный 225" xfId="29312"/>
    <cellStyle name="Обычный 225 2" xfId="29313"/>
    <cellStyle name="Обычный 226" xfId="29314"/>
    <cellStyle name="Обычный 226 2" xfId="29315"/>
    <cellStyle name="Обычный 227" xfId="29316"/>
    <cellStyle name="Обычный 227 2" xfId="29317"/>
    <cellStyle name="Обычный 228" xfId="29318"/>
    <cellStyle name="Обычный 228 2" xfId="29319"/>
    <cellStyle name="Обычный 229" xfId="29320"/>
    <cellStyle name="Обычный 229 2" xfId="29321"/>
    <cellStyle name="Обычный 23" xfId="29322"/>
    <cellStyle name="Обычный 23 10" xfId="29323"/>
    <cellStyle name="Обычный 23 10 2" xfId="29324"/>
    <cellStyle name="Обычный 23 11" xfId="29325"/>
    <cellStyle name="Обычный 23 11 2" xfId="29326"/>
    <cellStyle name="Обычный 23 12" xfId="29327"/>
    <cellStyle name="Обычный 23 12 2" xfId="29328"/>
    <cellStyle name="Обычный 23 13" xfId="29329"/>
    <cellStyle name="Обычный 23 13 2" xfId="29330"/>
    <cellStyle name="Обычный 23 14" xfId="29331"/>
    <cellStyle name="Обычный 23 14 2" xfId="29332"/>
    <cellStyle name="Обычный 23 15" xfId="29333"/>
    <cellStyle name="Обычный 23 15 2" xfId="29334"/>
    <cellStyle name="Обычный 23 16" xfId="29335"/>
    <cellStyle name="Обычный 23 16 2" xfId="29336"/>
    <cellStyle name="Обычный 23 17" xfId="29337"/>
    <cellStyle name="Обычный 23 17 2" xfId="29338"/>
    <cellStyle name="Обычный 23 18" xfId="29339"/>
    <cellStyle name="Обычный 23 18 2" xfId="29340"/>
    <cellStyle name="Обычный 23 19" xfId="29341"/>
    <cellStyle name="Обычный 23 19 2" xfId="29342"/>
    <cellStyle name="Обычный 23 19 2 2" xfId="29343"/>
    <cellStyle name="Обычный 23 19 2 2 2" xfId="29344"/>
    <cellStyle name="Обычный 23 19 2 3" xfId="29345"/>
    <cellStyle name="Обычный 23 19 3" xfId="29346"/>
    <cellStyle name="Обычный 23 19 3 2" xfId="29347"/>
    <cellStyle name="Обычный 23 19 4" xfId="29348"/>
    <cellStyle name="Обычный 23 2" xfId="29349"/>
    <cellStyle name="Обычный 23 2 2" xfId="29350"/>
    <cellStyle name="Обычный 23 20" xfId="29351"/>
    <cellStyle name="Обычный 23 20 2" xfId="29352"/>
    <cellStyle name="Обычный 23 20 2 2" xfId="29353"/>
    <cellStyle name="Обычный 23 20 2 2 2" xfId="29354"/>
    <cellStyle name="Обычный 23 20 2 3" xfId="29355"/>
    <cellStyle name="Обычный 23 20 3" xfId="29356"/>
    <cellStyle name="Обычный 23 20 3 2" xfId="29357"/>
    <cellStyle name="Обычный 23 20 4" xfId="29358"/>
    <cellStyle name="Обычный 23 21" xfId="29359"/>
    <cellStyle name="Обычный 23 21 2" xfId="29360"/>
    <cellStyle name="Обычный 23 21 2 2" xfId="29361"/>
    <cellStyle name="Обычный 23 21 2 2 2" xfId="29362"/>
    <cellStyle name="Обычный 23 21 2 3" xfId="29363"/>
    <cellStyle name="Обычный 23 21 3" xfId="29364"/>
    <cellStyle name="Обычный 23 21 3 2" xfId="29365"/>
    <cellStyle name="Обычный 23 21 4" xfId="29366"/>
    <cellStyle name="Обычный 23 22" xfId="29367"/>
    <cellStyle name="Обычный 23 22 2" xfId="29368"/>
    <cellStyle name="Обычный 23 23" xfId="29369"/>
    <cellStyle name="Обычный 23 23 2" xfId="29370"/>
    <cellStyle name="Обычный 23 24" xfId="29371"/>
    <cellStyle name="Обычный 23 24 2" xfId="29372"/>
    <cellStyle name="Обычный 23 25" xfId="29373"/>
    <cellStyle name="Обычный 23 25 2" xfId="29374"/>
    <cellStyle name="Обычный 23 26" xfId="29375"/>
    <cellStyle name="Обычный 23 26 2" xfId="29376"/>
    <cellStyle name="Обычный 23 27" xfId="29377"/>
    <cellStyle name="Обычный 23 27 2" xfId="29378"/>
    <cellStyle name="Обычный 23 27 2 2" xfId="29379"/>
    <cellStyle name="Обычный 23 27 3" xfId="29380"/>
    <cellStyle name="Обычный 23 28" xfId="29381"/>
    <cellStyle name="Обычный 23 28 2" xfId="29382"/>
    <cellStyle name="Обычный 23 29" xfId="29383"/>
    <cellStyle name="Обычный 23 29 2" xfId="29384"/>
    <cellStyle name="Обычный 23 3" xfId="29385"/>
    <cellStyle name="Обычный 23 3 2" xfId="29386"/>
    <cellStyle name="Обычный 23 30" xfId="29387"/>
    <cellStyle name="Обычный 23 4" xfId="29388"/>
    <cellStyle name="Обычный 23 4 2" xfId="29389"/>
    <cellStyle name="Обычный 23 5" xfId="29390"/>
    <cellStyle name="Обычный 23 5 2" xfId="29391"/>
    <cellStyle name="Обычный 23 6" xfId="29392"/>
    <cellStyle name="Обычный 23 6 2" xfId="29393"/>
    <cellStyle name="Обычный 23 7" xfId="29394"/>
    <cellStyle name="Обычный 23 7 2" xfId="29395"/>
    <cellStyle name="Обычный 23 8" xfId="29396"/>
    <cellStyle name="Обычный 23 8 2" xfId="29397"/>
    <cellStyle name="Обычный 23 9" xfId="29398"/>
    <cellStyle name="Обычный 23 9 2" xfId="29399"/>
    <cellStyle name="Обычный 230" xfId="29400"/>
    <cellStyle name="Обычный 230 2" xfId="29401"/>
    <cellStyle name="Обычный 231" xfId="29402"/>
    <cellStyle name="Обычный 231 2" xfId="29403"/>
    <cellStyle name="Обычный 232" xfId="29404"/>
    <cellStyle name="Обычный 232 2" xfId="29405"/>
    <cellStyle name="Обычный 233" xfId="29406"/>
    <cellStyle name="Обычный 233 2" xfId="29407"/>
    <cellStyle name="Обычный 234" xfId="29408"/>
    <cellStyle name="Обычный 234 2" xfId="29409"/>
    <cellStyle name="Обычный 234 3" xfId="29410"/>
    <cellStyle name="Обычный 234 3 2" xfId="29411"/>
    <cellStyle name="Обычный 235" xfId="29412"/>
    <cellStyle name="Обычный 235 2" xfId="29413"/>
    <cellStyle name="Обычный 235 3" xfId="29414"/>
    <cellStyle name="Обычный 235 3 2" xfId="29415"/>
    <cellStyle name="Обычный 236" xfId="29416"/>
    <cellStyle name="Обычный 236 2" xfId="29417"/>
    <cellStyle name="Обычный 237" xfId="29418"/>
    <cellStyle name="Обычный 237 2" xfId="29419"/>
    <cellStyle name="Обычный 237 3" xfId="29420"/>
    <cellStyle name="Обычный 237 3 2" xfId="29421"/>
    <cellStyle name="Обычный 238" xfId="29422"/>
    <cellStyle name="Обычный 238 2" xfId="29423"/>
    <cellStyle name="Обычный 239" xfId="29424"/>
    <cellStyle name="Обычный 239 2" xfId="29425"/>
    <cellStyle name="Обычный 24" xfId="29426"/>
    <cellStyle name="Обычный 24 10" xfId="29427"/>
    <cellStyle name="Обычный 24 10 2" xfId="29428"/>
    <cellStyle name="Обычный 24 11" xfId="29429"/>
    <cellStyle name="Обычный 24 11 2" xfId="29430"/>
    <cellStyle name="Обычный 24 12" xfId="29431"/>
    <cellStyle name="Обычный 24 12 2" xfId="29432"/>
    <cellStyle name="Обычный 24 13" xfId="29433"/>
    <cellStyle name="Обычный 24 13 2" xfId="29434"/>
    <cellStyle name="Обычный 24 14" xfId="29435"/>
    <cellStyle name="Обычный 24 14 2" xfId="29436"/>
    <cellStyle name="Обычный 24 15" xfId="29437"/>
    <cellStyle name="Обычный 24 15 2" xfId="29438"/>
    <cellStyle name="Обычный 24 16" xfId="29439"/>
    <cellStyle name="Обычный 24 16 2" xfId="29440"/>
    <cellStyle name="Обычный 24 17" xfId="29441"/>
    <cellStyle name="Обычный 24 17 2" xfId="29442"/>
    <cellStyle name="Обычный 24 18" xfId="29443"/>
    <cellStyle name="Обычный 24 18 2" xfId="29444"/>
    <cellStyle name="Обычный 24 19" xfId="29445"/>
    <cellStyle name="Обычный 24 19 2" xfId="29446"/>
    <cellStyle name="Обычный 24 19 2 2" xfId="29447"/>
    <cellStyle name="Обычный 24 19 2 2 2" xfId="29448"/>
    <cellStyle name="Обычный 24 19 2 3" xfId="29449"/>
    <cellStyle name="Обычный 24 19 3" xfId="29450"/>
    <cellStyle name="Обычный 24 19 3 2" xfId="29451"/>
    <cellStyle name="Обычный 24 19 4" xfId="29452"/>
    <cellStyle name="Обычный 24 2" xfId="29453"/>
    <cellStyle name="Обычный 24 2 2" xfId="29454"/>
    <cellStyle name="Обычный 24 20" xfId="29455"/>
    <cellStyle name="Обычный 24 20 2" xfId="29456"/>
    <cellStyle name="Обычный 24 20 2 2" xfId="29457"/>
    <cellStyle name="Обычный 24 20 2 2 2" xfId="29458"/>
    <cellStyle name="Обычный 24 20 2 3" xfId="29459"/>
    <cellStyle name="Обычный 24 20 3" xfId="29460"/>
    <cellStyle name="Обычный 24 20 3 2" xfId="29461"/>
    <cellStyle name="Обычный 24 20 4" xfId="29462"/>
    <cellStyle name="Обычный 24 21" xfId="29463"/>
    <cellStyle name="Обычный 24 21 2" xfId="29464"/>
    <cellStyle name="Обычный 24 21 2 2" xfId="29465"/>
    <cellStyle name="Обычный 24 21 2 2 2" xfId="29466"/>
    <cellStyle name="Обычный 24 21 2 3" xfId="29467"/>
    <cellStyle name="Обычный 24 21 3" xfId="29468"/>
    <cellStyle name="Обычный 24 21 3 2" xfId="29469"/>
    <cellStyle name="Обычный 24 21 4" xfId="29470"/>
    <cellStyle name="Обычный 24 22" xfId="29471"/>
    <cellStyle name="Обычный 24 22 2" xfId="29472"/>
    <cellStyle name="Обычный 24 23" xfId="29473"/>
    <cellStyle name="Обычный 24 23 2" xfId="29474"/>
    <cellStyle name="Обычный 24 24" xfId="29475"/>
    <cellStyle name="Обычный 24 24 2" xfId="29476"/>
    <cellStyle name="Обычный 24 25" xfId="29477"/>
    <cellStyle name="Обычный 24 25 2" xfId="29478"/>
    <cellStyle name="Обычный 24 26" xfId="29479"/>
    <cellStyle name="Обычный 24 26 2" xfId="29480"/>
    <cellStyle name="Обычный 24 27" xfId="29481"/>
    <cellStyle name="Обычный 24 27 2" xfId="29482"/>
    <cellStyle name="Обычный 24 27 2 2" xfId="29483"/>
    <cellStyle name="Обычный 24 27 3" xfId="29484"/>
    <cellStyle name="Обычный 24 28" xfId="29485"/>
    <cellStyle name="Обычный 24 28 2" xfId="29486"/>
    <cellStyle name="Обычный 24 29" xfId="29487"/>
    <cellStyle name="Обычный 24 29 2" xfId="29488"/>
    <cellStyle name="Обычный 24 3" xfId="29489"/>
    <cellStyle name="Обычный 24 3 2" xfId="29490"/>
    <cellStyle name="Обычный 24 30" xfId="29491"/>
    <cellStyle name="Обычный 24 4" xfId="29492"/>
    <cellStyle name="Обычный 24 4 2" xfId="29493"/>
    <cellStyle name="Обычный 24 5" xfId="29494"/>
    <cellStyle name="Обычный 24 5 2" xfId="29495"/>
    <cellStyle name="Обычный 24 6" xfId="29496"/>
    <cellStyle name="Обычный 24 6 2" xfId="29497"/>
    <cellStyle name="Обычный 24 7" xfId="29498"/>
    <cellStyle name="Обычный 24 7 2" xfId="29499"/>
    <cellStyle name="Обычный 24 8" xfId="29500"/>
    <cellStyle name="Обычный 24 8 2" xfId="29501"/>
    <cellStyle name="Обычный 24 9" xfId="29502"/>
    <cellStyle name="Обычный 24 9 2" xfId="29503"/>
    <cellStyle name="Обычный 240" xfId="29504"/>
    <cellStyle name="Обычный 240 2" xfId="29505"/>
    <cellStyle name="Обычный 241" xfId="29506"/>
    <cellStyle name="Обычный 241 2" xfId="29507"/>
    <cellStyle name="Обычный 242" xfId="29508"/>
    <cellStyle name="Обычный 242 2" xfId="29509"/>
    <cellStyle name="Обычный 242 3" xfId="29510"/>
    <cellStyle name="Обычный 242 3 2" xfId="29511"/>
    <cellStyle name="Обычный 243" xfId="29512"/>
    <cellStyle name="Обычный 243 2" xfId="29513"/>
    <cellStyle name="Обычный 244" xfId="29514"/>
    <cellStyle name="Обычный 244 2" xfId="29515"/>
    <cellStyle name="Обычный 245" xfId="29516"/>
    <cellStyle name="Обычный 245 2" xfId="29517"/>
    <cellStyle name="Обычный 246" xfId="29518"/>
    <cellStyle name="Обычный 246 2" xfId="29519"/>
    <cellStyle name="Обычный 247" xfId="29520"/>
    <cellStyle name="Обычный 247 2" xfId="29521"/>
    <cellStyle name="Обычный 248" xfId="29522"/>
    <cellStyle name="Обычный 249" xfId="29523"/>
    <cellStyle name="Обычный 249 2" xfId="29524"/>
    <cellStyle name="Обычный 249 3" xfId="29525"/>
    <cellStyle name="Обычный 249 3 2" xfId="29526"/>
    <cellStyle name="Обычный 25" xfId="29527"/>
    <cellStyle name="Обычный 25 10" xfId="29528"/>
    <cellStyle name="Обычный 25 10 2" xfId="29529"/>
    <cellStyle name="Обычный 25 11" xfId="29530"/>
    <cellStyle name="Обычный 25 11 2" xfId="29531"/>
    <cellStyle name="Обычный 25 12" xfId="29532"/>
    <cellStyle name="Обычный 25 12 2" xfId="29533"/>
    <cellStyle name="Обычный 25 13" xfId="29534"/>
    <cellStyle name="Обычный 25 13 2" xfId="29535"/>
    <cellStyle name="Обычный 25 14" xfId="29536"/>
    <cellStyle name="Обычный 25 14 2" xfId="29537"/>
    <cellStyle name="Обычный 25 15" xfId="29538"/>
    <cellStyle name="Обычный 25 15 2" xfId="29539"/>
    <cellStyle name="Обычный 25 16" xfId="29540"/>
    <cellStyle name="Обычный 25 16 2" xfId="29541"/>
    <cellStyle name="Обычный 25 17" xfId="29542"/>
    <cellStyle name="Обычный 25 17 2" xfId="29543"/>
    <cellStyle name="Обычный 25 18" xfId="29544"/>
    <cellStyle name="Обычный 25 18 2" xfId="29545"/>
    <cellStyle name="Обычный 25 19" xfId="29546"/>
    <cellStyle name="Обычный 25 19 2" xfId="29547"/>
    <cellStyle name="Обычный 25 19 2 2" xfId="29548"/>
    <cellStyle name="Обычный 25 19 2 2 2" xfId="29549"/>
    <cellStyle name="Обычный 25 19 2 3" xfId="29550"/>
    <cellStyle name="Обычный 25 19 3" xfId="29551"/>
    <cellStyle name="Обычный 25 19 3 2" xfId="29552"/>
    <cellStyle name="Обычный 25 19 4" xfId="29553"/>
    <cellStyle name="Обычный 25 2" xfId="29554"/>
    <cellStyle name="Обычный 25 2 2" xfId="29555"/>
    <cellStyle name="Обычный 25 2 3" xfId="29556"/>
    <cellStyle name="Обычный 25 20" xfId="29557"/>
    <cellStyle name="Обычный 25 20 2" xfId="29558"/>
    <cellStyle name="Обычный 25 20 2 2" xfId="29559"/>
    <cellStyle name="Обычный 25 20 2 2 2" xfId="29560"/>
    <cellStyle name="Обычный 25 20 2 3" xfId="29561"/>
    <cellStyle name="Обычный 25 20 3" xfId="29562"/>
    <cellStyle name="Обычный 25 20 3 2" xfId="29563"/>
    <cellStyle name="Обычный 25 20 4" xfId="29564"/>
    <cellStyle name="Обычный 25 21" xfId="29565"/>
    <cellStyle name="Обычный 25 21 2" xfId="29566"/>
    <cellStyle name="Обычный 25 21 2 2" xfId="29567"/>
    <cellStyle name="Обычный 25 21 2 2 2" xfId="29568"/>
    <cellStyle name="Обычный 25 21 2 3" xfId="29569"/>
    <cellStyle name="Обычный 25 21 3" xfId="29570"/>
    <cellStyle name="Обычный 25 21 3 2" xfId="29571"/>
    <cellStyle name="Обычный 25 21 4" xfId="29572"/>
    <cellStyle name="Обычный 25 22" xfId="29573"/>
    <cellStyle name="Обычный 25 22 2" xfId="29574"/>
    <cellStyle name="Обычный 25 23" xfId="29575"/>
    <cellStyle name="Обычный 25 23 2" xfId="29576"/>
    <cellStyle name="Обычный 25 24" xfId="29577"/>
    <cellStyle name="Обычный 25 24 2" xfId="29578"/>
    <cellStyle name="Обычный 25 25" xfId="29579"/>
    <cellStyle name="Обычный 25 25 2" xfId="29580"/>
    <cellStyle name="Обычный 25 26" xfId="29581"/>
    <cellStyle name="Обычный 25 26 2" xfId="29582"/>
    <cellStyle name="Обычный 25 27" xfId="29583"/>
    <cellStyle name="Обычный 25 27 2" xfId="29584"/>
    <cellStyle name="Обычный 25 27 2 2" xfId="29585"/>
    <cellStyle name="Обычный 25 27 3" xfId="29586"/>
    <cellStyle name="Обычный 25 28" xfId="29587"/>
    <cellStyle name="Обычный 25 28 2" xfId="29588"/>
    <cellStyle name="Обычный 25 29" xfId="29589"/>
    <cellStyle name="Обычный 25 29 2" xfId="29590"/>
    <cellStyle name="Обычный 25 3" xfId="29591"/>
    <cellStyle name="Обычный 25 3 2" xfId="29592"/>
    <cellStyle name="Обычный 25 30" xfId="29593"/>
    <cellStyle name="Обычный 25 4" xfId="29594"/>
    <cellStyle name="Обычный 25 4 2" xfId="29595"/>
    <cellStyle name="Обычный 25 5" xfId="29596"/>
    <cellStyle name="Обычный 25 5 2" xfId="29597"/>
    <cellStyle name="Обычный 25 6" xfId="29598"/>
    <cellStyle name="Обычный 25 6 2" xfId="29599"/>
    <cellStyle name="Обычный 25 7" xfId="29600"/>
    <cellStyle name="Обычный 25 7 2" xfId="29601"/>
    <cellStyle name="Обычный 25 8" xfId="29602"/>
    <cellStyle name="Обычный 25 8 2" xfId="29603"/>
    <cellStyle name="Обычный 25 9" xfId="29604"/>
    <cellStyle name="Обычный 25 9 2" xfId="29605"/>
    <cellStyle name="Обычный 250" xfId="29606"/>
    <cellStyle name="Обычный 251" xfId="29607"/>
    <cellStyle name="Обычный 252" xfId="29608"/>
    <cellStyle name="Обычный 253" xfId="29609"/>
    <cellStyle name="Обычный 253 2" xfId="29610"/>
    <cellStyle name="Обычный 253 3" xfId="29611"/>
    <cellStyle name="Обычный 253 3 2" xfId="29612"/>
    <cellStyle name="Обычный 254" xfId="29613"/>
    <cellStyle name="Обычный 255" xfId="29614"/>
    <cellStyle name="Обычный 256" xfId="29615"/>
    <cellStyle name="Обычный 257" xfId="29616"/>
    <cellStyle name="Обычный 258" xfId="29617"/>
    <cellStyle name="Обычный 259" xfId="29618"/>
    <cellStyle name="Обычный 26" xfId="29619"/>
    <cellStyle name="Обычный 26 10" xfId="29620"/>
    <cellStyle name="Обычный 26 10 2" xfId="29621"/>
    <cellStyle name="Обычный 26 11" xfId="29622"/>
    <cellStyle name="Обычный 26 11 2" xfId="29623"/>
    <cellStyle name="Обычный 26 12" xfId="29624"/>
    <cellStyle name="Обычный 26 12 2" xfId="29625"/>
    <cellStyle name="Обычный 26 13" xfId="29626"/>
    <cellStyle name="Обычный 26 13 2" xfId="29627"/>
    <cellStyle name="Обычный 26 14" xfId="29628"/>
    <cellStyle name="Обычный 26 14 2" xfId="29629"/>
    <cellStyle name="Обычный 26 15" xfId="29630"/>
    <cellStyle name="Обычный 26 15 2" xfId="29631"/>
    <cellStyle name="Обычный 26 16" xfId="29632"/>
    <cellStyle name="Обычный 26 16 2" xfId="29633"/>
    <cellStyle name="Обычный 26 17" xfId="29634"/>
    <cellStyle name="Обычный 26 17 2" xfId="29635"/>
    <cellStyle name="Обычный 26 18" xfId="29636"/>
    <cellStyle name="Обычный 26 18 2" xfId="29637"/>
    <cellStyle name="Обычный 26 19" xfId="29638"/>
    <cellStyle name="Обычный 26 19 2" xfId="29639"/>
    <cellStyle name="Обычный 26 19 2 2" xfId="29640"/>
    <cellStyle name="Обычный 26 19 2 2 2" xfId="29641"/>
    <cellStyle name="Обычный 26 19 2 3" xfId="29642"/>
    <cellStyle name="Обычный 26 19 3" xfId="29643"/>
    <cellStyle name="Обычный 26 19 3 2" xfId="29644"/>
    <cellStyle name="Обычный 26 19 4" xfId="29645"/>
    <cellStyle name="Обычный 26 2" xfId="29646"/>
    <cellStyle name="Обычный 26 2 2" xfId="29647"/>
    <cellStyle name="Обычный 26 20" xfId="29648"/>
    <cellStyle name="Обычный 26 20 2" xfId="29649"/>
    <cellStyle name="Обычный 26 20 2 2" xfId="29650"/>
    <cellStyle name="Обычный 26 20 2 2 2" xfId="29651"/>
    <cellStyle name="Обычный 26 20 2 3" xfId="29652"/>
    <cellStyle name="Обычный 26 20 3" xfId="29653"/>
    <cellStyle name="Обычный 26 20 3 2" xfId="29654"/>
    <cellStyle name="Обычный 26 20 4" xfId="29655"/>
    <cellStyle name="Обычный 26 21" xfId="29656"/>
    <cellStyle name="Обычный 26 21 2" xfId="29657"/>
    <cellStyle name="Обычный 26 21 2 2" xfId="29658"/>
    <cellStyle name="Обычный 26 21 2 2 2" xfId="29659"/>
    <cellStyle name="Обычный 26 21 2 3" xfId="29660"/>
    <cellStyle name="Обычный 26 21 3" xfId="29661"/>
    <cellStyle name="Обычный 26 21 3 2" xfId="29662"/>
    <cellStyle name="Обычный 26 21 4" xfId="29663"/>
    <cellStyle name="Обычный 26 22" xfId="29664"/>
    <cellStyle name="Обычный 26 22 2" xfId="29665"/>
    <cellStyle name="Обычный 26 23" xfId="29666"/>
    <cellStyle name="Обычный 26 23 2" xfId="29667"/>
    <cellStyle name="Обычный 26 24" xfId="29668"/>
    <cellStyle name="Обычный 26 24 2" xfId="29669"/>
    <cellStyle name="Обычный 26 25" xfId="29670"/>
    <cellStyle name="Обычный 26 25 2" xfId="29671"/>
    <cellStyle name="Обычный 26 26" xfId="29672"/>
    <cellStyle name="Обычный 26 26 2" xfId="29673"/>
    <cellStyle name="Обычный 26 27" xfId="29674"/>
    <cellStyle name="Обычный 26 27 2" xfId="29675"/>
    <cellStyle name="Обычный 26 27 2 2" xfId="29676"/>
    <cellStyle name="Обычный 26 27 3" xfId="29677"/>
    <cellStyle name="Обычный 26 28" xfId="29678"/>
    <cellStyle name="Обычный 26 28 2" xfId="29679"/>
    <cellStyle name="Обычный 26 29" xfId="29680"/>
    <cellStyle name="Обычный 26 29 2" xfId="29681"/>
    <cellStyle name="Обычный 26 3" xfId="29682"/>
    <cellStyle name="Обычный 26 3 2" xfId="29683"/>
    <cellStyle name="Обычный 26 30" xfId="29684"/>
    <cellStyle name="Обычный 26 4" xfId="29685"/>
    <cellStyle name="Обычный 26 4 2" xfId="29686"/>
    <cellStyle name="Обычный 26 5" xfId="29687"/>
    <cellStyle name="Обычный 26 5 2" xfId="29688"/>
    <cellStyle name="Обычный 26 6" xfId="29689"/>
    <cellStyle name="Обычный 26 6 2" xfId="29690"/>
    <cellStyle name="Обычный 26 7" xfId="29691"/>
    <cellStyle name="Обычный 26 7 2" xfId="29692"/>
    <cellStyle name="Обычный 26 8" xfId="29693"/>
    <cellStyle name="Обычный 26 8 2" xfId="29694"/>
    <cellStyle name="Обычный 26 9" xfId="29695"/>
    <cellStyle name="Обычный 26 9 2" xfId="29696"/>
    <cellStyle name="Обычный 260" xfId="29697"/>
    <cellStyle name="Обычный 261" xfId="29698"/>
    <cellStyle name="Обычный 262" xfId="29699"/>
    <cellStyle name="Обычный 263" xfId="29700"/>
    <cellStyle name="Обычный 264" xfId="29701"/>
    <cellStyle name="Обычный 265" xfId="29702"/>
    <cellStyle name="Обычный 266" xfId="29703"/>
    <cellStyle name="Обычный 267" xfId="29704"/>
    <cellStyle name="Обычный 268" xfId="29705"/>
    <cellStyle name="Обычный 269" xfId="29706"/>
    <cellStyle name="Обычный 27" xfId="29707"/>
    <cellStyle name="Обычный 27 10" xfId="29708"/>
    <cellStyle name="Обычный 27 10 2" xfId="29709"/>
    <cellStyle name="Обычный 27 11" xfId="29710"/>
    <cellStyle name="Обычный 27 11 2" xfId="29711"/>
    <cellStyle name="Обычный 27 12" xfId="29712"/>
    <cellStyle name="Обычный 27 12 2" xfId="29713"/>
    <cellStyle name="Обычный 27 13" xfId="29714"/>
    <cellStyle name="Обычный 27 13 2" xfId="29715"/>
    <cellStyle name="Обычный 27 14" xfId="29716"/>
    <cellStyle name="Обычный 27 14 2" xfId="29717"/>
    <cellStyle name="Обычный 27 15" xfId="29718"/>
    <cellStyle name="Обычный 27 15 2" xfId="29719"/>
    <cellStyle name="Обычный 27 16" xfId="29720"/>
    <cellStyle name="Обычный 27 16 2" xfId="29721"/>
    <cellStyle name="Обычный 27 17" xfId="29722"/>
    <cellStyle name="Обычный 27 17 2" xfId="29723"/>
    <cellStyle name="Обычный 27 18" xfId="29724"/>
    <cellStyle name="Обычный 27 18 2" xfId="29725"/>
    <cellStyle name="Обычный 27 19" xfId="29726"/>
    <cellStyle name="Обычный 27 19 2" xfId="29727"/>
    <cellStyle name="Обычный 27 19 2 2" xfId="29728"/>
    <cellStyle name="Обычный 27 19 2 2 2" xfId="29729"/>
    <cellStyle name="Обычный 27 19 2 3" xfId="29730"/>
    <cellStyle name="Обычный 27 19 3" xfId="29731"/>
    <cellStyle name="Обычный 27 19 3 2" xfId="29732"/>
    <cellStyle name="Обычный 27 19 4" xfId="29733"/>
    <cellStyle name="Обычный 27 2" xfId="29734"/>
    <cellStyle name="Обычный 27 2 2" xfId="29735"/>
    <cellStyle name="Обычный 27 20" xfId="29736"/>
    <cellStyle name="Обычный 27 20 2" xfId="29737"/>
    <cellStyle name="Обычный 27 20 2 2" xfId="29738"/>
    <cellStyle name="Обычный 27 20 2 2 2" xfId="29739"/>
    <cellStyle name="Обычный 27 20 2 3" xfId="29740"/>
    <cellStyle name="Обычный 27 20 3" xfId="29741"/>
    <cellStyle name="Обычный 27 20 3 2" xfId="29742"/>
    <cellStyle name="Обычный 27 20 4" xfId="29743"/>
    <cellStyle name="Обычный 27 21" xfId="29744"/>
    <cellStyle name="Обычный 27 21 2" xfId="29745"/>
    <cellStyle name="Обычный 27 21 2 2" xfId="29746"/>
    <cellStyle name="Обычный 27 21 2 2 2" xfId="29747"/>
    <cellStyle name="Обычный 27 21 2 3" xfId="29748"/>
    <cellStyle name="Обычный 27 21 3" xfId="29749"/>
    <cellStyle name="Обычный 27 21 3 2" xfId="29750"/>
    <cellStyle name="Обычный 27 21 4" xfId="29751"/>
    <cellStyle name="Обычный 27 22" xfId="29752"/>
    <cellStyle name="Обычный 27 22 2" xfId="29753"/>
    <cellStyle name="Обычный 27 23" xfId="29754"/>
    <cellStyle name="Обычный 27 23 2" xfId="29755"/>
    <cellStyle name="Обычный 27 24" xfId="29756"/>
    <cellStyle name="Обычный 27 24 2" xfId="29757"/>
    <cellStyle name="Обычный 27 25" xfId="29758"/>
    <cellStyle name="Обычный 27 25 2" xfId="29759"/>
    <cellStyle name="Обычный 27 26" xfId="29760"/>
    <cellStyle name="Обычный 27 26 2" xfId="29761"/>
    <cellStyle name="Обычный 27 27" xfId="29762"/>
    <cellStyle name="Обычный 27 27 2" xfId="29763"/>
    <cellStyle name="Обычный 27 27 2 2" xfId="29764"/>
    <cellStyle name="Обычный 27 27 3" xfId="29765"/>
    <cellStyle name="Обычный 27 28" xfId="29766"/>
    <cellStyle name="Обычный 27 28 2" xfId="29767"/>
    <cellStyle name="Обычный 27 29" xfId="29768"/>
    <cellStyle name="Обычный 27 29 2" xfId="29769"/>
    <cellStyle name="Обычный 27 3" xfId="29770"/>
    <cellStyle name="Обычный 27 3 2" xfId="29771"/>
    <cellStyle name="Обычный 27 30" xfId="29772"/>
    <cellStyle name="Обычный 27 4" xfId="29773"/>
    <cellStyle name="Обычный 27 4 2" xfId="29774"/>
    <cellStyle name="Обычный 27 5" xfId="29775"/>
    <cellStyle name="Обычный 27 5 2" xfId="29776"/>
    <cellStyle name="Обычный 27 6" xfId="29777"/>
    <cellStyle name="Обычный 27 6 2" xfId="29778"/>
    <cellStyle name="Обычный 27 7" xfId="29779"/>
    <cellStyle name="Обычный 27 7 2" xfId="29780"/>
    <cellStyle name="Обычный 27 8" xfId="29781"/>
    <cellStyle name="Обычный 27 8 2" xfId="29782"/>
    <cellStyle name="Обычный 27 9" xfId="29783"/>
    <cellStyle name="Обычный 27 9 2" xfId="29784"/>
    <cellStyle name="Обычный 270" xfId="29785"/>
    <cellStyle name="Обычный 271" xfId="29786"/>
    <cellStyle name="Обычный 272" xfId="29787"/>
    <cellStyle name="Обычный 273" xfId="29788"/>
    <cellStyle name="Обычный 274" xfId="29789"/>
    <cellStyle name="Обычный 275" xfId="29790"/>
    <cellStyle name="Обычный 276" xfId="29791"/>
    <cellStyle name="Обычный 277" xfId="29792"/>
    <cellStyle name="Обычный 28" xfId="29793"/>
    <cellStyle name="Обычный 28 10" xfId="29794"/>
    <cellStyle name="Обычный 28 10 2" xfId="29795"/>
    <cellStyle name="Обычный 28 11" xfId="29796"/>
    <cellStyle name="Обычный 28 11 2" xfId="29797"/>
    <cellStyle name="Обычный 28 12" xfId="29798"/>
    <cellStyle name="Обычный 28 12 2" xfId="29799"/>
    <cellStyle name="Обычный 28 13" xfId="29800"/>
    <cellStyle name="Обычный 28 13 2" xfId="29801"/>
    <cellStyle name="Обычный 28 14" xfId="29802"/>
    <cellStyle name="Обычный 28 14 2" xfId="29803"/>
    <cellStyle name="Обычный 28 15" xfId="29804"/>
    <cellStyle name="Обычный 28 15 2" xfId="29805"/>
    <cellStyle name="Обычный 28 16" xfId="29806"/>
    <cellStyle name="Обычный 28 16 2" xfId="29807"/>
    <cellStyle name="Обычный 28 17" xfId="29808"/>
    <cellStyle name="Обычный 28 17 2" xfId="29809"/>
    <cellStyle name="Обычный 28 18" xfId="29810"/>
    <cellStyle name="Обычный 28 18 2" xfId="29811"/>
    <cellStyle name="Обычный 28 19" xfId="29812"/>
    <cellStyle name="Обычный 28 19 2" xfId="29813"/>
    <cellStyle name="Обычный 28 19 2 2" xfId="29814"/>
    <cellStyle name="Обычный 28 19 2 2 2" xfId="29815"/>
    <cellStyle name="Обычный 28 19 2 3" xfId="29816"/>
    <cellStyle name="Обычный 28 19 3" xfId="29817"/>
    <cellStyle name="Обычный 28 19 3 2" xfId="29818"/>
    <cellStyle name="Обычный 28 19 4" xfId="29819"/>
    <cellStyle name="Обычный 28 2" xfId="29820"/>
    <cellStyle name="Обычный 28 2 2" xfId="29821"/>
    <cellStyle name="Обычный 28 20" xfId="29822"/>
    <cellStyle name="Обычный 28 20 2" xfId="29823"/>
    <cellStyle name="Обычный 28 20 2 2" xfId="29824"/>
    <cellStyle name="Обычный 28 20 2 2 2" xfId="29825"/>
    <cellStyle name="Обычный 28 20 2 3" xfId="29826"/>
    <cellStyle name="Обычный 28 20 3" xfId="29827"/>
    <cellStyle name="Обычный 28 20 3 2" xfId="29828"/>
    <cellStyle name="Обычный 28 20 4" xfId="29829"/>
    <cellStyle name="Обычный 28 21" xfId="29830"/>
    <cellStyle name="Обычный 28 21 2" xfId="29831"/>
    <cellStyle name="Обычный 28 21 2 2" xfId="29832"/>
    <cellStyle name="Обычный 28 21 2 2 2" xfId="29833"/>
    <cellStyle name="Обычный 28 21 2 3" xfId="29834"/>
    <cellStyle name="Обычный 28 21 3" xfId="29835"/>
    <cellStyle name="Обычный 28 21 3 2" xfId="29836"/>
    <cellStyle name="Обычный 28 21 4" xfId="29837"/>
    <cellStyle name="Обычный 28 22" xfId="29838"/>
    <cellStyle name="Обычный 28 22 2" xfId="29839"/>
    <cellStyle name="Обычный 28 23" xfId="29840"/>
    <cellStyle name="Обычный 28 23 2" xfId="29841"/>
    <cellStyle name="Обычный 28 24" xfId="29842"/>
    <cellStyle name="Обычный 28 24 2" xfId="29843"/>
    <cellStyle name="Обычный 28 25" xfId="29844"/>
    <cellStyle name="Обычный 28 25 2" xfId="29845"/>
    <cellStyle name="Обычный 28 26" xfId="29846"/>
    <cellStyle name="Обычный 28 26 2" xfId="29847"/>
    <cellStyle name="Обычный 28 27" xfId="29848"/>
    <cellStyle name="Обычный 28 27 2" xfId="29849"/>
    <cellStyle name="Обычный 28 27 2 2" xfId="29850"/>
    <cellStyle name="Обычный 28 27 3" xfId="29851"/>
    <cellStyle name="Обычный 28 28" xfId="29852"/>
    <cellStyle name="Обычный 28 28 2" xfId="29853"/>
    <cellStyle name="Обычный 28 29" xfId="29854"/>
    <cellStyle name="Обычный 28 29 2" xfId="29855"/>
    <cellStyle name="Обычный 28 3" xfId="29856"/>
    <cellStyle name="Обычный 28 3 2" xfId="29857"/>
    <cellStyle name="Обычный 28 30" xfId="29858"/>
    <cellStyle name="Обычный 28 4" xfId="29859"/>
    <cellStyle name="Обычный 28 4 2" xfId="29860"/>
    <cellStyle name="Обычный 28 5" xfId="29861"/>
    <cellStyle name="Обычный 28 5 2" xfId="29862"/>
    <cellStyle name="Обычный 28 6" xfId="29863"/>
    <cellStyle name="Обычный 28 6 2" xfId="29864"/>
    <cellStyle name="Обычный 28 7" xfId="29865"/>
    <cellStyle name="Обычный 28 7 2" xfId="29866"/>
    <cellStyle name="Обычный 28 8" xfId="29867"/>
    <cellStyle name="Обычный 28 8 2" xfId="29868"/>
    <cellStyle name="Обычный 28 9" xfId="29869"/>
    <cellStyle name="Обычный 28 9 2" xfId="29870"/>
    <cellStyle name="Обычный 29" xfId="29871"/>
    <cellStyle name="Обычный 29 10" xfId="29872"/>
    <cellStyle name="Обычный 29 10 2" xfId="29873"/>
    <cellStyle name="Обычный 29 11" xfId="29874"/>
    <cellStyle name="Обычный 29 11 2" xfId="29875"/>
    <cellStyle name="Обычный 29 12" xfId="29876"/>
    <cellStyle name="Обычный 29 12 2" xfId="29877"/>
    <cellStyle name="Обычный 29 13" xfId="29878"/>
    <cellStyle name="Обычный 29 13 2" xfId="29879"/>
    <cellStyle name="Обычный 29 14" xfId="29880"/>
    <cellStyle name="Обычный 29 14 2" xfId="29881"/>
    <cellStyle name="Обычный 29 15" xfId="29882"/>
    <cellStyle name="Обычный 29 15 2" xfId="29883"/>
    <cellStyle name="Обычный 29 16" xfId="29884"/>
    <cellStyle name="Обычный 29 16 2" xfId="29885"/>
    <cellStyle name="Обычный 29 17" xfId="29886"/>
    <cellStyle name="Обычный 29 17 2" xfId="29887"/>
    <cellStyle name="Обычный 29 18" xfId="29888"/>
    <cellStyle name="Обычный 29 18 2" xfId="29889"/>
    <cellStyle name="Обычный 29 19" xfId="29890"/>
    <cellStyle name="Обычный 29 19 2" xfId="29891"/>
    <cellStyle name="Обычный 29 19 2 2" xfId="29892"/>
    <cellStyle name="Обычный 29 19 2 2 2" xfId="29893"/>
    <cellStyle name="Обычный 29 19 2 3" xfId="29894"/>
    <cellStyle name="Обычный 29 19 3" xfId="29895"/>
    <cellStyle name="Обычный 29 19 3 2" xfId="29896"/>
    <cellStyle name="Обычный 29 19 4" xfId="29897"/>
    <cellStyle name="Обычный 29 2" xfId="29898"/>
    <cellStyle name="Обычный 29 2 2" xfId="29899"/>
    <cellStyle name="Обычный 29 20" xfId="29900"/>
    <cellStyle name="Обычный 29 20 2" xfId="29901"/>
    <cellStyle name="Обычный 29 20 2 2" xfId="29902"/>
    <cellStyle name="Обычный 29 20 2 2 2" xfId="29903"/>
    <cellStyle name="Обычный 29 20 2 3" xfId="29904"/>
    <cellStyle name="Обычный 29 20 3" xfId="29905"/>
    <cellStyle name="Обычный 29 20 3 2" xfId="29906"/>
    <cellStyle name="Обычный 29 20 4" xfId="29907"/>
    <cellStyle name="Обычный 29 21" xfId="29908"/>
    <cellStyle name="Обычный 29 21 2" xfId="29909"/>
    <cellStyle name="Обычный 29 21 2 2" xfId="29910"/>
    <cellStyle name="Обычный 29 21 2 2 2" xfId="29911"/>
    <cellStyle name="Обычный 29 21 2 3" xfId="29912"/>
    <cellStyle name="Обычный 29 21 3" xfId="29913"/>
    <cellStyle name="Обычный 29 21 3 2" xfId="29914"/>
    <cellStyle name="Обычный 29 21 4" xfId="29915"/>
    <cellStyle name="Обычный 29 22" xfId="29916"/>
    <cellStyle name="Обычный 29 22 2" xfId="29917"/>
    <cellStyle name="Обычный 29 23" xfId="29918"/>
    <cellStyle name="Обычный 29 23 2" xfId="29919"/>
    <cellStyle name="Обычный 29 24" xfId="29920"/>
    <cellStyle name="Обычный 29 24 2" xfId="29921"/>
    <cellStyle name="Обычный 29 25" xfId="29922"/>
    <cellStyle name="Обычный 29 25 2" xfId="29923"/>
    <cellStyle name="Обычный 29 26" xfId="29924"/>
    <cellStyle name="Обычный 29 26 2" xfId="29925"/>
    <cellStyle name="Обычный 29 27" xfId="29926"/>
    <cellStyle name="Обычный 29 27 2" xfId="29927"/>
    <cellStyle name="Обычный 29 27 2 2" xfId="29928"/>
    <cellStyle name="Обычный 29 27 3" xfId="29929"/>
    <cellStyle name="Обычный 29 28" xfId="29930"/>
    <cellStyle name="Обычный 29 28 2" xfId="29931"/>
    <cellStyle name="Обычный 29 29" xfId="29932"/>
    <cellStyle name="Обычный 29 29 2" xfId="29933"/>
    <cellStyle name="Обычный 29 3" xfId="29934"/>
    <cellStyle name="Обычный 29 3 2" xfId="29935"/>
    <cellStyle name="Обычный 29 30" xfId="29936"/>
    <cellStyle name="Обычный 29 4" xfId="29937"/>
    <cellStyle name="Обычный 29 4 2" xfId="29938"/>
    <cellStyle name="Обычный 29 5" xfId="29939"/>
    <cellStyle name="Обычный 29 5 2" xfId="29940"/>
    <cellStyle name="Обычный 29 6" xfId="29941"/>
    <cellStyle name="Обычный 29 6 2" xfId="29942"/>
    <cellStyle name="Обычный 29 7" xfId="29943"/>
    <cellStyle name="Обычный 29 7 2" xfId="29944"/>
    <cellStyle name="Обычный 29 8" xfId="29945"/>
    <cellStyle name="Обычный 29 8 2" xfId="29946"/>
    <cellStyle name="Обычный 29 9" xfId="29947"/>
    <cellStyle name="Обычный 29 9 2" xfId="29948"/>
    <cellStyle name="Обычный 3" xfId="29949"/>
    <cellStyle name="Обычный 3 10" xfId="29950"/>
    <cellStyle name="Обычный 3 10 10" xfId="29951"/>
    <cellStyle name="Обычный 3 10 10 2" xfId="29952"/>
    <cellStyle name="Обычный 3 10 11" xfId="29953"/>
    <cellStyle name="Обычный 3 10 11 2" xfId="29954"/>
    <cellStyle name="Обычный 3 10 12" xfId="29955"/>
    <cellStyle name="Обычный 3 10 12 2" xfId="29956"/>
    <cellStyle name="Обычный 3 10 13" xfId="29957"/>
    <cellStyle name="Обычный 3 10 13 2" xfId="29958"/>
    <cellStyle name="Обычный 3 10 14" xfId="29959"/>
    <cellStyle name="Обычный 3 10 14 2" xfId="29960"/>
    <cellStyle name="Обычный 3 10 15" xfId="29961"/>
    <cellStyle name="Обычный 3 10 15 2" xfId="29962"/>
    <cellStyle name="Обычный 3 10 16" xfId="29963"/>
    <cellStyle name="Обычный 3 10 16 2" xfId="29964"/>
    <cellStyle name="Обычный 3 10 17" xfId="29965"/>
    <cellStyle name="Обычный 3 10 17 2" xfId="29966"/>
    <cellStyle name="Обычный 3 10 18" xfId="29967"/>
    <cellStyle name="Обычный 3 10 18 2" xfId="29968"/>
    <cellStyle name="Обычный 3 10 19" xfId="29969"/>
    <cellStyle name="Обычный 3 10 19 2" xfId="29970"/>
    <cellStyle name="Обычный 3 10 2" xfId="29971"/>
    <cellStyle name="Обычный 3 10 2 2" xfId="29972"/>
    <cellStyle name="Обычный 3 10 20" xfId="29973"/>
    <cellStyle name="Обычный 3 10 20 2" xfId="29974"/>
    <cellStyle name="Обычный 3 10 21" xfId="29975"/>
    <cellStyle name="Обычный 3 10 21 2" xfId="29976"/>
    <cellStyle name="Обычный 3 10 22" xfId="29977"/>
    <cellStyle name="Обычный 3 10 22 2" xfId="29978"/>
    <cellStyle name="Обычный 3 10 23" xfId="29979"/>
    <cellStyle name="Обычный 3 10 23 2" xfId="29980"/>
    <cellStyle name="Обычный 3 10 24" xfId="29981"/>
    <cellStyle name="Обычный 3 10 3" xfId="29982"/>
    <cellStyle name="Обычный 3 10 3 2" xfId="29983"/>
    <cellStyle name="Обычный 3 10 4" xfId="29984"/>
    <cellStyle name="Обычный 3 10 4 2" xfId="29985"/>
    <cellStyle name="Обычный 3 10 5" xfId="29986"/>
    <cellStyle name="Обычный 3 10 5 2" xfId="29987"/>
    <cellStyle name="Обычный 3 10 6" xfId="29988"/>
    <cellStyle name="Обычный 3 10 6 2" xfId="29989"/>
    <cellStyle name="Обычный 3 10 7" xfId="29990"/>
    <cellStyle name="Обычный 3 10 7 2" xfId="29991"/>
    <cellStyle name="Обычный 3 10 8" xfId="29992"/>
    <cellStyle name="Обычный 3 10 8 2" xfId="29993"/>
    <cellStyle name="Обычный 3 10 9" xfId="29994"/>
    <cellStyle name="Обычный 3 10 9 2" xfId="29995"/>
    <cellStyle name="Обычный 3 11" xfId="29996"/>
    <cellStyle name="Обычный 3 11 10" xfId="29997"/>
    <cellStyle name="Обычный 3 11 10 2" xfId="29998"/>
    <cellStyle name="Обычный 3 11 11" xfId="29999"/>
    <cellStyle name="Обычный 3 11 11 2" xfId="30000"/>
    <cellStyle name="Обычный 3 11 12" xfId="30001"/>
    <cellStyle name="Обычный 3 11 12 2" xfId="30002"/>
    <cellStyle name="Обычный 3 11 13" xfId="30003"/>
    <cellStyle name="Обычный 3 11 13 2" xfId="30004"/>
    <cellStyle name="Обычный 3 11 14" xfId="30005"/>
    <cellStyle name="Обычный 3 11 14 2" xfId="30006"/>
    <cellStyle name="Обычный 3 11 15" xfId="30007"/>
    <cellStyle name="Обычный 3 11 15 2" xfId="30008"/>
    <cellStyle name="Обычный 3 11 16" xfId="30009"/>
    <cellStyle name="Обычный 3 11 16 2" xfId="30010"/>
    <cellStyle name="Обычный 3 11 17" xfId="30011"/>
    <cellStyle name="Обычный 3 11 17 2" xfId="30012"/>
    <cellStyle name="Обычный 3 11 18" xfId="30013"/>
    <cellStyle name="Обычный 3 11 18 2" xfId="30014"/>
    <cellStyle name="Обычный 3 11 19" xfId="30015"/>
    <cellStyle name="Обычный 3 11 19 2" xfId="30016"/>
    <cellStyle name="Обычный 3 11 2" xfId="30017"/>
    <cellStyle name="Обычный 3 11 2 2" xfId="30018"/>
    <cellStyle name="Обычный 3 11 20" xfId="30019"/>
    <cellStyle name="Обычный 3 11 20 2" xfId="30020"/>
    <cellStyle name="Обычный 3 11 21" xfId="30021"/>
    <cellStyle name="Обычный 3 11 21 2" xfId="30022"/>
    <cellStyle name="Обычный 3 11 22" xfId="30023"/>
    <cellStyle name="Обычный 3 11 22 2" xfId="30024"/>
    <cellStyle name="Обычный 3 11 23" xfId="30025"/>
    <cellStyle name="Обычный 3 11 23 2" xfId="30026"/>
    <cellStyle name="Обычный 3 11 24" xfId="30027"/>
    <cellStyle name="Обычный 3 11 3" xfId="30028"/>
    <cellStyle name="Обычный 3 11 3 2" xfId="30029"/>
    <cellStyle name="Обычный 3 11 4" xfId="30030"/>
    <cellStyle name="Обычный 3 11 4 2" xfId="30031"/>
    <cellStyle name="Обычный 3 11 5" xfId="30032"/>
    <cellStyle name="Обычный 3 11 5 2" xfId="30033"/>
    <cellStyle name="Обычный 3 11 6" xfId="30034"/>
    <cellStyle name="Обычный 3 11 6 2" xfId="30035"/>
    <cellStyle name="Обычный 3 11 7" xfId="30036"/>
    <cellStyle name="Обычный 3 11 7 2" xfId="30037"/>
    <cellStyle name="Обычный 3 11 8" xfId="30038"/>
    <cellStyle name="Обычный 3 11 8 2" xfId="30039"/>
    <cellStyle name="Обычный 3 11 9" xfId="30040"/>
    <cellStyle name="Обычный 3 11 9 2" xfId="30041"/>
    <cellStyle name="Обычный 3 12" xfId="30042"/>
    <cellStyle name="Обычный 3 12 10" xfId="30043"/>
    <cellStyle name="Обычный 3 12 10 2" xfId="30044"/>
    <cellStyle name="Обычный 3 12 11" xfId="30045"/>
    <cellStyle name="Обычный 3 12 11 2" xfId="30046"/>
    <cellStyle name="Обычный 3 12 12" xfId="30047"/>
    <cellStyle name="Обычный 3 12 12 2" xfId="30048"/>
    <cellStyle name="Обычный 3 12 13" xfId="30049"/>
    <cellStyle name="Обычный 3 12 13 2" xfId="30050"/>
    <cellStyle name="Обычный 3 12 14" xfId="30051"/>
    <cellStyle name="Обычный 3 12 14 2" xfId="30052"/>
    <cellStyle name="Обычный 3 12 15" xfId="30053"/>
    <cellStyle name="Обычный 3 12 15 2" xfId="30054"/>
    <cellStyle name="Обычный 3 12 16" xfId="30055"/>
    <cellStyle name="Обычный 3 12 16 2" xfId="30056"/>
    <cellStyle name="Обычный 3 12 17" xfId="30057"/>
    <cellStyle name="Обычный 3 12 17 2" xfId="30058"/>
    <cellStyle name="Обычный 3 12 18" xfId="30059"/>
    <cellStyle name="Обычный 3 12 18 2" xfId="30060"/>
    <cellStyle name="Обычный 3 12 19" xfId="30061"/>
    <cellStyle name="Обычный 3 12 2" xfId="30062"/>
    <cellStyle name="Обычный 3 12 2 2" xfId="30063"/>
    <cellStyle name="Обычный 3 12 3" xfId="30064"/>
    <cellStyle name="Обычный 3 12 3 2" xfId="30065"/>
    <cellStyle name="Обычный 3 12 4" xfId="30066"/>
    <cellStyle name="Обычный 3 12 4 2" xfId="30067"/>
    <cellStyle name="Обычный 3 12 5" xfId="30068"/>
    <cellStyle name="Обычный 3 12 5 2" xfId="30069"/>
    <cellStyle name="Обычный 3 12 6" xfId="30070"/>
    <cellStyle name="Обычный 3 12 6 2" xfId="30071"/>
    <cellStyle name="Обычный 3 12 7" xfId="30072"/>
    <cellStyle name="Обычный 3 12 7 2" xfId="30073"/>
    <cellStyle name="Обычный 3 12 8" xfId="30074"/>
    <cellStyle name="Обычный 3 12 8 2" xfId="30075"/>
    <cellStyle name="Обычный 3 12 9" xfId="30076"/>
    <cellStyle name="Обычный 3 12 9 2" xfId="30077"/>
    <cellStyle name="Обычный 3 13" xfId="30078"/>
    <cellStyle name="Обычный 3 13 10" xfId="30079"/>
    <cellStyle name="Обычный 3 13 10 2" xfId="30080"/>
    <cellStyle name="Обычный 3 13 11" xfId="30081"/>
    <cellStyle name="Обычный 3 13 11 2" xfId="30082"/>
    <cellStyle name="Обычный 3 13 12" xfId="30083"/>
    <cellStyle name="Обычный 3 13 12 2" xfId="30084"/>
    <cellStyle name="Обычный 3 13 13" xfId="30085"/>
    <cellStyle name="Обычный 3 13 13 2" xfId="30086"/>
    <cellStyle name="Обычный 3 13 14" xfId="30087"/>
    <cellStyle name="Обычный 3 13 14 2" xfId="30088"/>
    <cellStyle name="Обычный 3 13 15" xfId="30089"/>
    <cellStyle name="Обычный 3 13 15 2" xfId="30090"/>
    <cellStyle name="Обычный 3 13 16" xfId="30091"/>
    <cellStyle name="Обычный 3 13 16 2" xfId="30092"/>
    <cellStyle name="Обычный 3 13 17" xfId="30093"/>
    <cellStyle name="Обычный 3 13 17 2" xfId="30094"/>
    <cellStyle name="Обычный 3 13 18" xfId="30095"/>
    <cellStyle name="Обычный 3 13 18 2" xfId="30096"/>
    <cellStyle name="Обычный 3 13 19" xfId="30097"/>
    <cellStyle name="Обычный 3 13 2" xfId="30098"/>
    <cellStyle name="Обычный 3 13 2 2" xfId="30099"/>
    <cellStyle name="Обычный 3 13 3" xfId="30100"/>
    <cellStyle name="Обычный 3 13 3 2" xfId="30101"/>
    <cellStyle name="Обычный 3 13 4" xfId="30102"/>
    <cellStyle name="Обычный 3 13 4 2" xfId="30103"/>
    <cellStyle name="Обычный 3 13 5" xfId="30104"/>
    <cellStyle name="Обычный 3 13 5 2" xfId="30105"/>
    <cellStyle name="Обычный 3 13 6" xfId="30106"/>
    <cellStyle name="Обычный 3 13 6 2" xfId="30107"/>
    <cellStyle name="Обычный 3 13 7" xfId="30108"/>
    <cellStyle name="Обычный 3 13 7 2" xfId="30109"/>
    <cellStyle name="Обычный 3 13 8" xfId="30110"/>
    <cellStyle name="Обычный 3 13 8 2" xfId="30111"/>
    <cellStyle name="Обычный 3 13 9" xfId="30112"/>
    <cellStyle name="Обычный 3 13 9 2" xfId="30113"/>
    <cellStyle name="Обычный 3 14" xfId="30114"/>
    <cellStyle name="Обычный 3 14 10" xfId="30115"/>
    <cellStyle name="Обычный 3 14 10 2" xfId="30116"/>
    <cellStyle name="Обычный 3 14 11" xfId="30117"/>
    <cellStyle name="Обычный 3 14 11 2" xfId="30118"/>
    <cellStyle name="Обычный 3 14 12" xfId="30119"/>
    <cellStyle name="Обычный 3 14 12 2" xfId="30120"/>
    <cellStyle name="Обычный 3 14 13" xfId="30121"/>
    <cellStyle name="Обычный 3 14 13 2" xfId="30122"/>
    <cellStyle name="Обычный 3 14 14" xfId="30123"/>
    <cellStyle name="Обычный 3 14 14 2" xfId="30124"/>
    <cellStyle name="Обычный 3 14 15" xfId="30125"/>
    <cellStyle name="Обычный 3 14 15 2" xfId="30126"/>
    <cellStyle name="Обычный 3 14 16" xfId="30127"/>
    <cellStyle name="Обычный 3 14 16 2" xfId="30128"/>
    <cellStyle name="Обычный 3 14 17" xfId="30129"/>
    <cellStyle name="Обычный 3 14 17 2" xfId="30130"/>
    <cellStyle name="Обычный 3 14 18" xfId="30131"/>
    <cellStyle name="Обычный 3 14 18 2" xfId="30132"/>
    <cellStyle name="Обычный 3 14 19" xfId="30133"/>
    <cellStyle name="Обычный 3 14 2" xfId="30134"/>
    <cellStyle name="Обычный 3 14 2 2" xfId="30135"/>
    <cellStyle name="Обычный 3 14 3" xfId="30136"/>
    <cellStyle name="Обычный 3 14 3 2" xfId="30137"/>
    <cellStyle name="Обычный 3 14 4" xfId="30138"/>
    <cellStyle name="Обычный 3 14 4 2" xfId="30139"/>
    <cellStyle name="Обычный 3 14 5" xfId="30140"/>
    <cellStyle name="Обычный 3 14 5 2" xfId="30141"/>
    <cellStyle name="Обычный 3 14 6" xfId="30142"/>
    <cellStyle name="Обычный 3 14 6 2" xfId="30143"/>
    <cellStyle name="Обычный 3 14 7" xfId="30144"/>
    <cellStyle name="Обычный 3 14 7 2" xfId="30145"/>
    <cellStyle name="Обычный 3 14 8" xfId="30146"/>
    <cellStyle name="Обычный 3 14 8 2" xfId="30147"/>
    <cellStyle name="Обычный 3 14 9" xfId="30148"/>
    <cellStyle name="Обычный 3 14 9 2" xfId="30149"/>
    <cellStyle name="Обычный 3 15" xfId="30150"/>
    <cellStyle name="Обычный 3 15 2" xfId="30151"/>
    <cellStyle name="Обычный 3 16" xfId="30152"/>
    <cellStyle name="Обычный 3 16 2" xfId="30153"/>
    <cellStyle name="Обычный 3 17" xfId="30154"/>
    <cellStyle name="Обычный 3 17 2" xfId="30155"/>
    <cellStyle name="Обычный 3 18" xfId="30156"/>
    <cellStyle name="Обычный 3 18 2" xfId="30157"/>
    <cellStyle name="Обычный 3 19" xfId="30158"/>
    <cellStyle name="Обычный 3 19 2" xfId="30159"/>
    <cellStyle name="Обычный 3 2" xfId="30160"/>
    <cellStyle name="Обычный 3 2 10" xfId="30161"/>
    <cellStyle name="Обычный 3 2 10 2" xfId="30162"/>
    <cellStyle name="Обычный 3 2 11" xfId="30163"/>
    <cellStyle name="Обычный 3 2 11 2" xfId="30164"/>
    <cellStyle name="Обычный 3 2 12" xfId="30165"/>
    <cellStyle name="Обычный 3 2 12 2" xfId="30166"/>
    <cellStyle name="Обычный 3 2 13" xfId="30167"/>
    <cellStyle name="Обычный 3 2 13 2" xfId="30168"/>
    <cellStyle name="Обычный 3 2 14" xfId="30169"/>
    <cellStyle name="Обычный 3 2 14 2" xfId="30170"/>
    <cellStyle name="Обычный 3 2 15" xfId="30171"/>
    <cellStyle name="Обычный 3 2 15 2" xfId="30172"/>
    <cellStyle name="Обычный 3 2 16" xfId="30173"/>
    <cellStyle name="Обычный 3 2 16 2" xfId="30174"/>
    <cellStyle name="Обычный 3 2 17" xfId="30175"/>
    <cellStyle name="Обычный 3 2 17 2" xfId="30176"/>
    <cellStyle name="Обычный 3 2 18" xfId="30177"/>
    <cellStyle name="Обычный 3 2 18 2" xfId="30178"/>
    <cellStyle name="Обычный 3 2 19" xfId="30179"/>
    <cellStyle name="Обычный 3 2 19 2" xfId="30180"/>
    <cellStyle name="Обычный 3 2 2" xfId="30181"/>
    <cellStyle name="Обычный 3 2 2 10" xfId="30182"/>
    <cellStyle name="Обычный 3 2 2 10 2" xfId="30183"/>
    <cellStyle name="Обычный 3 2 2 11" xfId="30184"/>
    <cellStyle name="Обычный 3 2 2 11 2" xfId="30185"/>
    <cellStyle name="Обычный 3 2 2 12" xfId="30186"/>
    <cellStyle name="Обычный 3 2 2 12 2" xfId="30187"/>
    <cellStyle name="Обычный 3 2 2 13" xfId="30188"/>
    <cellStyle name="Обычный 3 2 2 13 2" xfId="30189"/>
    <cellStyle name="Обычный 3 2 2 14" xfId="30190"/>
    <cellStyle name="Обычный 3 2 2 14 2" xfId="30191"/>
    <cellStyle name="Обычный 3 2 2 15" xfId="30192"/>
    <cellStyle name="Обычный 3 2 2 15 2" xfId="30193"/>
    <cellStyle name="Обычный 3 2 2 16" xfId="30194"/>
    <cellStyle name="Обычный 3 2 2 16 2" xfId="30195"/>
    <cellStyle name="Обычный 3 2 2 17" xfId="30196"/>
    <cellStyle name="Обычный 3 2 2 17 2" xfId="30197"/>
    <cellStyle name="Обычный 3 2 2 18" xfId="30198"/>
    <cellStyle name="Обычный 3 2 2 18 2" xfId="30199"/>
    <cellStyle name="Обычный 3 2 2 19" xfId="30200"/>
    <cellStyle name="Обычный 3 2 2 19 2" xfId="30201"/>
    <cellStyle name="Обычный 3 2 2 2" xfId="30202"/>
    <cellStyle name="Обычный 3 2 2 2 2" xfId="30203"/>
    <cellStyle name="Обычный 3 2 2 20" xfId="30204"/>
    <cellStyle name="Обычный 3 2 2 20 2" xfId="30205"/>
    <cellStyle name="Обычный 3 2 2 21" xfId="30206"/>
    <cellStyle name="Обычный 3 2 2 21 2" xfId="30207"/>
    <cellStyle name="Обычный 3 2 2 22" xfId="30208"/>
    <cellStyle name="Обычный 3 2 2 22 2" xfId="30209"/>
    <cellStyle name="Обычный 3 2 2 23" xfId="30210"/>
    <cellStyle name="Обычный 3 2 2 23 2" xfId="30211"/>
    <cellStyle name="Обычный 3 2 2 24" xfId="30212"/>
    <cellStyle name="Обычный 3 2 2 24 2" xfId="30213"/>
    <cellStyle name="Обычный 3 2 2 25" xfId="30214"/>
    <cellStyle name="Обычный 3 2 2 25 2" xfId="30215"/>
    <cellStyle name="Обычный 3 2 2 26" xfId="30216"/>
    <cellStyle name="Обычный 3 2 2 3" xfId="30217"/>
    <cellStyle name="Обычный 3 2 2 3 2" xfId="30218"/>
    <cellStyle name="Обычный 3 2 2 4" xfId="30219"/>
    <cellStyle name="Обычный 3 2 2 4 2" xfId="30220"/>
    <cellStyle name="Обычный 3 2 2 5" xfId="30221"/>
    <cellStyle name="Обычный 3 2 2 5 2" xfId="30222"/>
    <cellStyle name="Обычный 3 2 2 6" xfId="30223"/>
    <cellStyle name="Обычный 3 2 2 6 2" xfId="30224"/>
    <cellStyle name="Обычный 3 2 2 7" xfId="30225"/>
    <cellStyle name="Обычный 3 2 2 7 2" xfId="30226"/>
    <cellStyle name="Обычный 3 2 2 8" xfId="30227"/>
    <cellStyle name="Обычный 3 2 2 8 2" xfId="30228"/>
    <cellStyle name="Обычный 3 2 2 9" xfId="30229"/>
    <cellStyle name="Обычный 3 2 2 9 2" xfId="30230"/>
    <cellStyle name="Обычный 3 2 20" xfId="30231"/>
    <cellStyle name="Обычный 3 2 20 2" xfId="30232"/>
    <cellStyle name="Обычный 3 2 21" xfId="30233"/>
    <cellStyle name="Обычный 3 2 21 2" xfId="30234"/>
    <cellStyle name="Обычный 3 2 22" xfId="30235"/>
    <cellStyle name="Обычный 3 2 22 2" xfId="30236"/>
    <cellStyle name="Обычный 3 2 23" xfId="30237"/>
    <cellStyle name="Обычный 3 2 23 2" xfId="30238"/>
    <cellStyle name="Обычный 3 2 24" xfId="30239"/>
    <cellStyle name="Обычный 3 2 24 2" xfId="30240"/>
    <cellStyle name="Обычный 3 2 25" xfId="30241"/>
    <cellStyle name="Обычный 3 2 25 2" xfId="30242"/>
    <cellStyle name="Обычный 3 2 26" xfId="30243"/>
    <cellStyle name="Обычный 3 2 26 2" xfId="30244"/>
    <cellStyle name="Обычный 3 2 27" xfId="30245"/>
    <cellStyle name="Обычный 3 2 27 2" xfId="30246"/>
    <cellStyle name="Обычный 3 2 28" xfId="30247"/>
    <cellStyle name="Обычный 3 2 28 2" xfId="30248"/>
    <cellStyle name="Обычный 3 2 29" xfId="30249"/>
    <cellStyle name="Обычный 3 2 29 2" xfId="30250"/>
    <cellStyle name="Обычный 3 2 3" xfId="30251"/>
    <cellStyle name="Обычный 3 2 3 2" xfId="30252"/>
    <cellStyle name="Обычный 3 2 30" xfId="30253"/>
    <cellStyle name="Обычный 3 2 30 2" xfId="30254"/>
    <cellStyle name="Обычный 3 2 31" xfId="30255"/>
    <cellStyle name="Обычный 3 2 31 2" xfId="30256"/>
    <cellStyle name="Обычный 3 2 32" xfId="30257"/>
    <cellStyle name="Обычный 3 2 32 2" xfId="30258"/>
    <cellStyle name="Обычный 3 2 33" xfId="30259"/>
    <cellStyle name="Обычный 3 2 33 2" xfId="30260"/>
    <cellStyle name="Обычный 3 2 34" xfId="30261"/>
    <cellStyle name="Обычный 3 2 34 2" xfId="30262"/>
    <cellStyle name="Обычный 3 2 35" xfId="30263"/>
    <cellStyle name="Обычный 3 2 35 2" xfId="30264"/>
    <cellStyle name="Обычный 3 2 36" xfId="30265"/>
    <cellStyle name="Обычный 3 2 36 2" xfId="30266"/>
    <cellStyle name="Обычный 3 2 37" xfId="30267"/>
    <cellStyle name="Обычный 3 2 38" xfId="30268"/>
    <cellStyle name="Обычный 3 2 4" xfId="30269"/>
    <cellStyle name="Обычный 3 2 4 2" xfId="30270"/>
    <cellStyle name="Обычный 3 2 5" xfId="30271"/>
    <cellStyle name="Обычный 3 2 5 2" xfId="30272"/>
    <cellStyle name="Обычный 3 2 6" xfId="30273"/>
    <cellStyle name="Обычный 3 2 6 2" xfId="30274"/>
    <cellStyle name="Обычный 3 2 7" xfId="30275"/>
    <cellStyle name="Обычный 3 2 7 2" xfId="30276"/>
    <cellStyle name="Обычный 3 2 8" xfId="30277"/>
    <cellStyle name="Обычный 3 2 8 2" xfId="30278"/>
    <cellStyle name="Обычный 3 2 9" xfId="30279"/>
    <cellStyle name="Обычный 3 2 9 2" xfId="30280"/>
    <cellStyle name="Обычный 3 2_Лист1" xfId="30281"/>
    <cellStyle name="Обычный 3 20" xfId="30282"/>
    <cellStyle name="Обычный 3 20 2" xfId="30283"/>
    <cellStyle name="Обычный 3 21" xfId="30284"/>
    <cellStyle name="Обычный 3 21 2" xfId="30285"/>
    <cellStyle name="Обычный 3 22" xfId="30286"/>
    <cellStyle name="Обычный 3 22 2" xfId="30287"/>
    <cellStyle name="Обычный 3 23" xfId="30288"/>
    <cellStyle name="Обычный 3 24" xfId="30289"/>
    <cellStyle name="Обычный 3 25" xfId="30290"/>
    <cellStyle name="Обычный 3 26" xfId="30291"/>
    <cellStyle name="Обычный 3 27" xfId="30292"/>
    <cellStyle name="Обычный 3 28" xfId="30293"/>
    <cellStyle name="Обычный 3 29" xfId="30294"/>
    <cellStyle name="Обычный 3 3" xfId="30295"/>
    <cellStyle name="Обычный 3 3 10" xfId="30296"/>
    <cellStyle name="Обычный 3 3 10 2" xfId="30297"/>
    <cellStyle name="Обычный 3 3 11" xfId="30298"/>
    <cellStyle name="Обычный 3 3 11 2" xfId="30299"/>
    <cellStyle name="Обычный 3 3 12" xfId="30300"/>
    <cellStyle name="Обычный 3 3 12 2" xfId="30301"/>
    <cellStyle name="Обычный 3 3 13" xfId="30302"/>
    <cellStyle name="Обычный 3 3 13 2" xfId="30303"/>
    <cellStyle name="Обычный 3 3 14" xfId="30304"/>
    <cellStyle name="Обычный 3 3 14 2" xfId="30305"/>
    <cellStyle name="Обычный 3 3 15" xfId="30306"/>
    <cellStyle name="Обычный 3 3 15 2" xfId="30307"/>
    <cellStyle name="Обычный 3 3 16" xfId="30308"/>
    <cellStyle name="Обычный 3 3 16 2" xfId="30309"/>
    <cellStyle name="Обычный 3 3 17" xfId="30310"/>
    <cellStyle name="Обычный 3 3 17 2" xfId="30311"/>
    <cellStyle name="Обычный 3 3 18" xfId="30312"/>
    <cellStyle name="Обычный 3 3 18 2" xfId="30313"/>
    <cellStyle name="Обычный 3 3 19" xfId="30314"/>
    <cellStyle name="Обычный 3 3 19 2" xfId="30315"/>
    <cellStyle name="Обычный 3 3 2" xfId="30316"/>
    <cellStyle name="Обычный 3 3 2 10" xfId="30317"/>
    <cellStyle name="Обычный 3 3 2 10 2" xfId="30318"/>
    <cellStyle name="Обычный 3 3 2 11" xfId="30319"/>
    <cellStyle name="Обычный 3 3 2 11 2" xfId="30320"/>
    <cellStyle name="Обычный 3 3 2 12" xfId="30321"/>
    <cellStyle name="Обычный 3 3 2 12 2" xfId="30322"/>
    <cellStyle name="Обычный 3 3 2 13" xfId="30323"/>
    <cellStyle name="Обычный 3 3 2 13 2" xfId="30324"/>
    <cellStyle name="Обычный 3 3 2 14" xfId="30325"/>
    <cellStyle name="Обычный 3 3 2 14 2" xfId="30326"/>
    <cellStyle name="Обычный 3 3 2 15" xfId="30327"/>
    <cellStyle name="Обычный 3 3 2 15 2" xfId="30328"/>
    <cellStyle name="Обычный 3 3 2 16" xfId="30329"/>
    <cellStyle name="Обычный 3 3 2 16 2" xfId="30330"/>
    <cellStyle name="Обычный 3 3 2 17" xfId="30331"/>
    <cellStyle name="Обычный 3 3 2 17 2" xfId="30332"/>
    <cellStyle name="Обычный 3 3 2 18" xfId="30333"/>
    <cellStyle name="Обычный 3 3 2 18 2" xfId="30334"/>
    <cellStyle name="Обычный 3 3 2 19" xfId="30335"/>
    <cellStyle name="Обычный 3 3 2 19 2" xfId="30336"/>
    <cellStyle name="Обычный 3 3 2 2" xfId="30337"/>
    <cellStyle name="Обычный 3 3 2 2 2" xfId="30338"/>
    <cellStyle name="Обычный 3 3 2 20" xfId="30339"/>
    <cellStyle name="Обычный 3 3 2 20 2" xfId="30340"/>
    <cellStyle name="Обычный 3 3 2 21" xfId="30341"/>
    <cellStyle name="Обычный 3 3 2 21 2" xfId="30342"/>
    <cellStyle name="Обычный 3 3 2 22" xfId="30343"/>
    <cellStyle name="Обычный 3 3 2 22 2" xfId="30344"/>
    <cellStyle name="Обычный 3 3 2 23" xfId="30345"/>
    <cellStyle name="Обычный 3 3 2 23 2" xfId="30346"/>
    <cellStyle name="Обычный 3 3 2 24" xfId="30347"/>
    <cellStyle name="Обычный 3 3 2 25" xfId="30348"/>
    <cellStyle name="Обычный 3 3 2 3" xfId="30349"/>
    <cellStyle name="Обычный 3 3 2 3 2" xfId="30350"/>
    <cellStyle name="Обычный 3 3 2 4" xfId="30351"/>
    <cellStyle name="Обычный 3 3 2 4 2" xfId="30352"/>
    <cellStyle name="Обычный 3 3 2 5" xfId="30353"/>
    <cellStyle name="Обычный 3 3 2 5 2" xfId="30354"/>
    <cellStyle name="Обычный 3 3 2 6" xfId="30355"/>
    <cellStyle name="Обычный 3 3 2 6 2" xfId="30356"/>
    <cellStyle name="Обычный 3 3 2 7" xfId="30357"/>
    <cellStyle name="Обычный 3 3 2 7 2" xfId="30358"/>
    <cellStyle name="Обычный 3 3 2 8" xfId="30359"/>
    <cellStyle name="Обычный 3 3 2 8 2" xfId="30360"/>
    <cellStyle name="Обычный 3 3 2 9" xfId="30361"/>
    <cellStyle name="Обычный 3 3 2 9 2" xfId="30362"/>
    <cellStyle name="Обычный 3 3 20" xfId="30363"/>
    <cellStyle name="Обычный 3 3 20 2" xfId="30364"/>
    <cellStyle name="Обычный 3 3 21" xfId="30365"/>
    <cellStyle name="Обычный 3 3 21 2" xfId="30366"/>
    <cellStyle name="Обычный 3 3 22" xfId="30367"/>
    <cellStyle name="Обычный 3 3 22 2" xfId="30368"/>
    <cellStyle name="Обычный 3 3 23" xfId="30369"/>
    <cellStyle name="Обычный 3 3 23 2" xfId="30370"/>
    <cellStyle name="Обычный 3 3 24" xfId="30371"/>
    <cellStyle name="Обычный 3 3 24 2" xfId="30372"/>
    <cellStyle name="Обычный 3 3 25" xfId="30373"/>
    <cellStyle name="Обычный 3 3 25 2" xfId="30374"/>
    <cellStyle name="Обычный 3 3 26" xfId="30375"/>
    <cellStyle name="Обычный 3 3 26 2" xfId="30376"/>
    <cellStyle name="Обычный 3 3 27" xfId="30377"/>
    <cellStyle name="Обычный 3 3 27 2" xfId="30378"/>
    <cellStyle name="Обычный 3 3 28" xfId="30379"/>
    <cellStyle name="Обычный 3 3 28 2" xfId="30380"/>
    <cellStyle name="Обычный 3 3 29" xfId="30381"/>
    <cellStyle name="Обычный 3 3 29 2" xfId="30382"/>
    <cellStyle name="Обычный 3 3 3" xfId="30383"/>
    <cellStyle name="Обычный 3 3 3 2" xfId="30384"/>
    <cellStyle name="Обычный 3 3 30" xfId="30385"/>
    <cellStyle name="Обычный 3 3 30 2" xfId="30386"/>
    <cellStyle name="Обычный 3 3 31" xfId="30387"/>
    <cellStyle name="Обычный 3 3 31 2" xfId="30388"/>
    <cellStyle name="Обычный 3 3 32" xfId="30389"/>
    <cellStyle name="Обычный 3 3 32 2" xfId="30390"/>
    <cellStyle name="Обычный 3 3 33" xfId="30391"/>
    <cellStyle name="Обычный 3 3 33 2" xfId="30392"/>
    <cellStyle name="Обычный 3 3 34" xfId="30393"/>
    <cellStyle name="Обычный 3 3 34 2" xfId="30394"/>
    <cellStyle name="Обычный 3 3 35" xfId="30395"/>
    <cellStyle name="Обычный 3 3 35 2" xfId="30396"/>
    <cellStyle name="Обычный 3 3 36" xfId="30397"/>
    <cellStyle name="Обычный 3 3 37" xfId="30398"/>
    <cellStyle name="Обычный 3 3 38" xfId="30399"/>
    <cellStyle name="Обычный 3 3 39" xfId="30400"/>
    <cellStyle name="Обычный 3 3 4" xfId="30401"/>
    <cellStyle name="Обычный 3 3 4 2" xfId="30402"/>
    <cellStyle name="Обычный 3 3 5" xfId="30403"/>
    <cellStyle name="Обычный 3 3 5 2" xfId="30404"/>
    <cellStyle name="Обычный 3 3 6" xfId="30405"/>
    <cellStyle name="Обычный 3 3 6 2" xfId="30406"/>
    <cellStyle name="Обычный 3 3 7" xfId="30407"/>
    <cellStyle name="Обычный 3 3 7 2" xfId="30408"/>
    <cellStyle name="Обычный 3 3 8" xfId="30409"/>
    <cellStyle name="Обычный 3 3 8 2" xfId="30410"/>
    <cellStyle name="Обычный 3 3 9" xfId="30411"/>
    <cellStyle name="Обычный 3 3 9 2" xfId="30412"/>
    <cellStyle name="Обычный 3 30" xfId="30413"/>
    <cellStyle name="Обычный 3 31" xfId="30414"/>
    <cellStyle name="Обычный 3 32" xfId="30415"/>
    <cellStyle name="Обычный 3 33" xfId="30416"/>
    <cellStyle name="Обычный 3 34" xfId="30417"/>
    <cellStyle name="Обычный 3 35" xfId="30418"/>
    <cellStyle name="Обычный 3 36" xfId="30419"/>
    <cellStyle name="Обычный 3 37" xfId="30420"/>
    <cellStyle name="Обычный 3 38" xfId="30421"/>
    <cellStyle name="Обычный 3 39" xfId="30422"/>
    <cellStyle name="Обычный 3 4" xfId="30423"/>
    <cellStyle name="Обычный 3 4 10" xfId="30424"/>
    <cellStyle name="Обычный 3 4 10 2" xfId="30425"/>
    <cellStyle name="Обычный 3 4 11" xfId="30426"/>
    <cellStyle name="Обычный 3 4 11 2" xfId="30427"/>
    <cellStyle name="Обычный 3 4 12" xfId="30428"/>
    <cellStyle name="Обычный 3 4 12 2" xfId="30429"/>
    <cellStyle name="Обычный 3 4 13" xfId="30430"/>
    <cellStyle name="Обычный 3 4 13 2" xfId="30431"/>
    <cellStyle name="Обычный 3 4 14" xfId="30432"/>
    <cellStyle name="Обычный 3 4 14 2" xfId="30433"/>
    <cellStyle name="Обычный 3 4 15" xfId="30434"/>
    <cellStyle name="Обычный 3 4 15 2" xfId="30435"/>
    <cellStyle name="Обычный 3 4 16" xfId="30436"/>
    <cellStyle name="Обычный 3 4 16 2" xfId="30437"/>
    <cellStyle name="Обычный 3 4 17" xfId="30438"/>
    <cellStyle name="Обычный 3 4 17 2" xfId="30439"/>
    <cellStyle name="Обычный 3 4 18" xfId="30440"/>
    <cellStyle name="Обычный 3 4 18 2" xfId="30441"/>
    <cellStyle name="Обычный 3 4 19" xfId="30442"/>
    <cellStyle name="Обычный 3 4 19 2" xfId="30443"/>
    <cellStyle name="Обычный 3 4 2" xfId="30444"/>
    <cellStyle name="Обычный 3 4 2 2" xfId="30445"/>
    <cellStyle name="Обычный 3 4 2 2 2" xfId="30446"/>
    <cellStyle name="Обычный 3 4 2 3" xfId="30447"/>
    <cellStyle name="Обычный 3 4 20" xfId="30448"/>
    <cellStyle name="Обычный 3 4 20 2" xfId="30449"/>
    <cellStyle name="Обычный 3 4 21" xfId="30450"/>
    <cellStyle name="Обычный 3 4 21 2" xfId="30451"/>
    <cellStyle name="Обычный 3 4 22" xfId="30452"/>
    <cellStyle name="Обычный 3 4 22 2" xfId="30453"/>
    <cellStyle name="Обычный 3 4 23" xfId="30454"/>
    <cellStyle name="Обычный 3 4 23 2" xfId="30455"/>
    <cellStyle name="Обычный 3 4 24" xfId="30456"/>
    <cellStyle name="Обычный 3 4 24 2" xfId="30457"/>
    <cellStyle name="Обычный 3 4 25" xfId="30458"/>
    <cellStyle name="Обычный 3 4 25 2" xfId="30459"/>
    <cellStyle name="Обычный 3 4 26" xfId="30460"/>
    <cellStyle name="Обычный 3 4 26 2" xfId="30461"/>
    <cellStyle name="Обычный 3 4 27" xfId="30462"/>
    <cellStyle name="Обычный 3 4 27 2" xfId="30463"/>
    <cellStyle name="Обычный 3 4 28" xfId="30464"/>
    <cellStyle name="Обычный 3 4 28 2" xfId="30465"/>
    <cellStyle name="Обычный 3 4 29" xfId="30466"/>
    <cellStyle name="Обычный 3 4 29 2" xfId="30467"/>
    <cellStyle name="Обычный 3 4 3" xfId="30468"/>
    <cellStyle name="Обычный 3 4 3 2" xfId="30469"/>
    <cellStyle name="Обычный 3 4 30" xfId="30470"/>
    <cellStyle name="Обычный 3 4 30 2" xfId="30471"/>
    <cellStyle name="Обычный 3 4 31" xfId="30472"/>
    <cellStyle name="Обычный 3 4 31 2" xfId="30473"/>
    <cellStyle name="Обычный 3 4 32" xfId="30474"/>
    <cellStyle name="Обычный 3 4 32 2" xfId="30475"/>
    <cellStyle name="Обычный 3 4 33" xfId="30476"/>
    <cellStyle name="Обычный 3 4 33 2" xfId="30477"/>
    <cellStyle name="Обычный 3 4 34" xfId="30478"/>
    <cellStyle name="Обычный 3 4 34 2" xfId="30479"/>
    <cellStyle name="Обычный 3 4 35" xfId="30480"/>
    <cellStyle name="Обычный 3 4 35 2" xfId="30481"/>
    <cellStyle name="Обычный 3 4 36" xfId="30482"/>
    <cellStyle name="Обычный 3 4 37" xfId="30483"/>
    <cellStyle name="Обычный 3 4 4" xfId="30484"/>
    <cellStyle name="Обычный 3 4 4 2" xfId="30485"/>
    <cellStyle name="Обычный 3 4 5" xfId="30486"/>
    <cellStyle name="Обычный 3 4 5 2" xfId="30487"/>
    <cellStyle name="Обычный 3 4 6" xfId="30488"/>
    <cellStyle name="Обычный 3 4 6 2" xfId="30489"/>
    <cellStyle name="Обычный 3 4 7" xfId="30490"/>
    <cellStyle name="Обычный 3 4 7 2" xfId="30491"/>
    <cellStyle name="Обычный 3 4 8" xfId="30492"/>
    <cellStyle name="Обычный 3 4 8 2" xfId="30493"/>
    <cellStyle name="Обычный 3 4 9" xfId="30494"/>
    <cellStyle name="Обычный 3 4 9 2" xfId="30495"/>
    <cellStyle name="Обычный 3 40" xfId="30496"/>
    <cellStyle name="Обычный 3 41" xfId="30497"/>
    <cellStyle name="Обычный 3 42" xfId="30498"/>
    <cellStyle name="Обычный 3 43" xfId="30499"/>
    <cellStyle name="Обычный 3 44" xfId="30500"/>
    <cellStyle name="Обычный 3 45" xfId="30501"/>
    <cellStyle name="Обычный 3 46" xfId="30502"/>
    <cellStyle name="Обычный 3 5" xfId="30503"/>
    <cellStyle name="Обычный 3 5 10" xfId="30504"/>
    <cellStyle name="Обычный 3 5 10 2" xfId="30505"/>
    <cellStyle name="Обычный 3 5 11" xfId="30506"/>
    <cellStyle name="Обычный 3 5 11 2" xfId="30507"/>
    <cellStyle name="Обычный 3 5 12" xfId="30508"/>
    <cellStyle name="Обычный 3 5 12 2" xfId="30509"/>
    <cellStyle name="Обычный 3 5 13" xfId="30510"/>
    <cellStyle name="Обычный 3 5 13 2" xfId="30511"/>
    <cellStyle name="Обычный 3 5 14" xfId="30512"/>
    <cellStyle name="Обычный 3 5 14 2" xfId="30513"/>
    <cellStyle name="Обычный 3 5 15" xfId="30514"/>
    <cellStyle name="Обычный 3 5 15 2" xfId="30515"/>
    <cellStyle name="Обычный 3 5 16" xfId="30516"/>
    <cellStyle name="Обычный 3 5 16 2" xfId="30517"/>
    <cellStyle name="Обычный 3 5 17" xfId="30518"/>
    <cellStyle name="Обычный 3 5 17 2" xfId="30519"/>
    <cellStyle name="Обычный 3 5 18" xfId="30520"/>
    <cellStyle name="Обычный 3 5 18 2" xfId="30521"/>
    <cellStyle name="Обычный 3 5 19" xfId="30522"/>
    <cellStyle name="Обычный 3 5 19 2" xfId="30523"/>
    <cellStyle name="Обычный 3 5 2" xfId="30524"/>
    <cellStyle name="Обычный 3 5 2 2" xfId="30525"/>
    <cellStyle name="Обычный 3 5 20" xfId="30526"/>
    <cellStyle name="Обычный 3 5 20 2" xfId="30527"/>
    <cellStyle name="Обычный 3 5 21" xfId="30528"/>
    <cellStyle name="Обычный 3 5 21 2" xfId="30529"/>
    <cellStyle name="Обычный 3 5 22" xfId="30530"/>
    <cellStyle name="Обычный 3 5 22 2" xfId="30531"/>
    <cellStyle name="Обычный 3 5 23" xfId="30532"/>
    <cellStyle name="Обычный 3 5 23 2" xfId="30533"/>
    <cellStyle name="Обычный 3 5 24" xfId="30534"/>
    <cellStyle name="Обычный 3 5 24 2" xfId="30535"/>
    <cellStyle name="Обычный 3 5 25" xfId="30536"/>
    <cellStyle name="Обычный 3 5 25 2" xfId="30537"/>
    <cellStyle name="Обычный 3 5 26" xfId="30538"/>
    <cellStyle name="Обычный 3 5 3" xfId="30539"/>
    <cellStyle name="Обычный 3 5 3 2" xfId="30540"/>
    <cellStyle name="Обычный 3 5 4" xfId="30541"/>
    <cellStyle name="Обычный 3 5 4 2" xfId="30542"/>
    <cellStyle name="Обычный 3 5 5" xfId="30543"/>
    <cellStyle name="Обычный 3 5 5 2" xfId="30544"/>
    <cellStyle name="Обычный 3 5 6" xfId="30545"/>
    <cellStyle name="Обычный 3 5 6 2" xfId="30546"/>
    <cellStyle name="Обычный 3 5 7" xfId="30547"/>
    <cellStyle name="Обычный 3 5 7 2" xfId="30548"/>
    <cellStyle name="Обычный 3 5 8" xfId="30549"/>
    <cellStyle name="Обычный 3 5 8 2" xfId="30550"/>
    <cellStyle name="Обычный 3 5 9" xfId="30551"/>
    <cellStyle name="Обычный 3 5 9 2" xfId="30552"/>
    <cellStyle name="Обычный 3 6" xfId="30553"/>
    <cellStyle name="Обычный 3 6 10" xfId="30554"/>
    <cellStyle name="Обычный 3 6 10 2" xfId="30555"/>
    <cellStyle name="Обычный 3 6 11" xfId="30556"/>
    <cellStyle name="Обычный 3 6 11 2" xfId="30557"/>
    <cellStyle name="Обычный 3 6 12" xfId="30558"/>
    <cellStyle name="Обычный 3 6 12 2" xfId="30559"/>
    <cellStyle name="Обычный 3 6 13" xfId="30560"/>
    <cellStyle name="Обычный 3 6 13 2" xfId="30561"/>
    <cellStyle name="Обычный 3 6 14" xfId="30562"/>
    <cellStyle name="Обычный 3 6 14 2" xfId="30563"/>
    <cellStyle name="Обычный 3 6 15" xfId="30564"/>
    <cellStyle name="Обычный 3 6 15 2" xfId="30565"/>
    <cellStyle name="Обычный 3 6 16" xfId="30566"/>
    <cellStyle name="Обычный 3 6 16 2" xfId="30567"/>
    <cellStyle name="Обычный 3 6 17" xfId="30568"/>
    <cellStyle name="Обычный 3 6 17 2" xfId="30569"/>
    <cellStyle name="Обычный 3 6 18" xfId="30570"/>
    <cellStyle name="Обычный 3 6 18 2" xfId="30571"/>
    <cellStyle name="Обычный 3 6 19" xfId="30572"/>
    <cellStyle name="Обычный 3 6 19 2" xfId="30573"/>
    <cellStyle name="Обычный 3 6 2" xfId="30574"/>
    <cellStyle name="Обычный 3 6 2 2" xfId="30575"/>
    <cellStyle name="Обычный 3 6 20" xfId="30576"/>
    <cellStyle name="Обычный 3 6 20 2" xfId="30577"/>
    <cellStyle name="Обычный 3 6 21" xfId="30578"/>
    <cellStyle name="Обычный 3 6 21 2" xfId="30579"/>
    <cellStyle name="Обычный 3 6 22" xfId="30580"/>
    <cellStyle name="Обычный 3 6 22 2" xfId="30581"/>
    <cellStyle name="Обычный 3 6 23" xfId="30582"/>
    <cellStyle name="Обычный 3 6 23 2" xfId="30583"/>
    <cellStyle name="Обычный 3 6 24" xfId="30584"/>
    <cellStyle name="Обычный 3 6 24 2" xfId="30585"/>
    <cellStyle name="Обычный 3 6 25" xfId="30586"/>
    <cellStyle name="Обычный 3 6 3" xfId="30587"/>
    <cellStyle name="Обычный 3 6 3 2" xfId="30588"/>
    <cellStyle name="Обычный 3 6 4" xfId="30589"/>
    <cellStyle name="Обычный 3 6 4 2" xfId="30590"/>
    <cellStyle name="Обычный 3 6 5" xfId="30591"/>
    <cellStyle name="Обычный 3 6 5 2" xfId="30592"/>
    <cellStyle name="Обычный 3 6 6" xfId="30593"/>
    <cellStyle name="Обычный 3 6 6 2" xfId="30594"/>
    <cellStyle name="Обычный 3 6 7" xfId="30595"/>
    <cellStyle name="Обычный 3 6 7 2" xfId="30596"/>
    <cellStyle name="Обычный 3 6 8" xfId="30597"/>
    <cellStyle name="Обычный 3 6 8 2" xfId="30598"/>
    <cellStyle name="Обычный 3 6 9" xfId="30599"/>
    <cellStyle name="Обычный 3 6 9 2" xfId="30600"/>
    <cellStyle name="Обычный 3 7" xfId="30601"/>
    <cellStyle name="Обычный 3 7 10" xfId="30602"/>
    <cellStyle name="Обычный 3 7 10 2" xfId="30603"/>
    <cellStyle name="Обычный 3 7 11" xfId="30604"/>
    <cellStyle name="Обычный 3 7 11 2" xfId="30605"/>
    <cellStyle name="Обычный 3 7 12" xfId="30606"/>
    <cellStyle name="Обычный 3 7 12 2" xfId="30607"/>
    <cellStyle name="Обычный 3 7 13" xfId="30608"/>
    <cellStyle name="Обычный 3 7 13 2" xfId="30609"/>
    <cellStyle name="Обычный 3 7 14" xfId="30610"/>
    <cellStyle name="Обычный 3 7 14 2" xfId="30611"/>
    <cellStyle name="Обычный 3 7 15" xfId="30612"/>
    <cellStyle name="Обычный 3 7 15 2" xfId="30613"/>
    <cellStyle name="Обычный 3 7 16" xfId="30614"/>
    <cellStyle name="Обычный 3 7 16 2" xfId="30615"/>
    <cellStyle name="Обычный 3 7 17" xfId="30616"/>
    <cellStyle name="Обычный 3 7 17 2" xfId="30617"/>
    <cellStyle name="Обычный 3 7 18" xfId="30618"/>
    <cellStyle name="Обычный 3 7 18 2" xfId="30619"/>
    <cellStyle name="Обычный 3 7 19" xfId="30620"/>
    <cellStyle name="Обычный 3 7 19 2" xfId="30621"/>
    <cellStyle name="Обычный 3 7 2" xfId="30622"/>
    <cellStyle name="Обычный 3 7 2 2" xfId="30623"/>
    <cellStyle name="Обычный 3 7 20" xfId="30624"/>
    <cellStyle name="Обычный 3 7 20 2" xfId="30625"/>
    <cellStyle name="Обычный 3 7 21" xfId="30626"/>
    <cellStyle name="Обычный 3 7 21 2" xfId="30627"/>
    <cellStyle name="Обычный 3 7 22" xfId="30628"/>
    <cellStyle name="Обычный 3 7 22 2" xfId="30629"/>
    <cellStyle name="Обычный 3 7 23" xfId="30630"/>
    <cellStyle name="Обычный 3 7 23 2" xfId="30631"/>
    <cellStyle name="Обычный 3 7 24" xfId="30632"/>
    <cellStyle name="Обычный 3 7 24 2" xfId="30633"/>
    <cellStyle name="Обычный 3 7 25" xfId="30634"/>
    <cellStyle name="Обычный 3 7 3" xfId="30635"/>
    <cellStyle name="Обычный 3 7 3 2" xfId="30636"/>
    <cellStyle name="Обычный 3 7 4" xfId="30637"/>
    <cellStyle name="Обычный 3 7 4 2" xfId="30638"/>
    <cellStyle name="Обычный 3 7 5" xfId="30639"/>
    <cellStyle name="Обычный 3 7 5 2" xfId="30640"/>
    <cellStyle name="Обычный 3 7 6" xfId="30641"/>
    <cellStyle name="Обычный 3 7 6 2" xfId="30642"/>
    <cellStyle name="Обычный 3 7 7" xfId="30643"/>
    <cellStyle name="Обычный 3 7 7 2" xfId="30644"/>
    <cellStyle name="Обычный 3 7 8" xfId="30645"/>
    <cellStyle name="Обычный 3 7 8 2" xfId="30646"/>
    <cellStyle name="Обычный 3 7 9" xfId="30647"/>
    <cellStyle name="Обычный 3 7 9 2" xfId="30648"/>
    <cellStyle name="Обычный 3 8" xfId="30649"/>
    <cellStyle name="Обычный 3 8 10" xfId="30650"/>
    <cellStyle name="Обычный 3 8 10 2" xfId="30651"/>
    <cellStyle name="Обычный 3 8 11" xfId="30652"/>
    <cellStyle name="Обычный 3 8 11 2" xfId="30653"/>
    <cellStyle name="Обычный 3 8 12" xfId="30654"/>
    <cellStyle name="Обычный 3 8 12 2" xfId="30655"/>
    <cellStyle name="Обычный 3 8 13" xfId="30656"/>
    <cellStyle name="Обычный 3 8 13 2" xfId="30657"/>
    <cellStyle name="Обычный 3 8 14" xfId="30658"/>
    <cellStyle name="Обычный 3 8 14 2" xfId="30659"/>
    <cellStyle name="Обычный 3 8 15" xfId="30660"/>
    <cellStyle name="Обычный 3 8 15 2" xfId="30661"/>
    <cellStyle name="Обычный 3 8 16" xfId="30662"/>
    <cellStyle name="Обычный 3 8 16 2" xfId="30663"/>
    <cellStyle name="Обычный 3 8 17" xfId="30664"/>
    <cellStyle name="Обычный 3 8 17 2" xfId="30665"/>
    <cellStyle name="Обычный 3 8 18" xfId="30666"/>
    <cellStyle name="Обычный 3 8 18 2" xfId="30667"/>
    <cellStyle name="Обычный 3 8 19" xfId="30668"/>
    <cellStyle name="Обычный 3 8 19 2" xfId="30669"/>
    <cellStyle name="Обычный 3 8 2" xfId="30670"/>
    <cellStyle name="Обычный 3 8 2 2" xfId="30671"/>
    <cellStyle name="Обычный 3 8 20" xfId="30672"/>
    <cellStyle name="Обычный 3 8 20 2" xfId="30673"/>
    <cellStyle name="Обычный 3 8 21" xfId="30674"/>
    <cellStyle name="Обычный 3 8 21 2" xfId="30675"/>
    <cellStyle name="Обычный 3 8 22" xfId="30676"/>
    <cellStyle name="Обычный 3 8 22 2" xfId="30677"/>
    <cellStyle name="Обычный 3 8 23" xfId="30678"/>
    <cellStyle name="Обычный 3 8 23 2" xfId="30679"/>
    <cellStyle name="Обычный 3 8 24" xfId="30680"/>
    <cellStyle name="Обычный 3 8 24 2" xfId="30681"/>
    <cellStyle name="Обычный 3 8 25" xfId="30682"/>
    <cellStyle name="Обычный 3 8 3" xfId="30683"/>
    <cellStyle name="Обычный 3 8 3 2" xfId="30684"/>
    <cellStyle name="Обычный 3 8 4" xfId="30685"/>
    <cellStyle name="Обычный 3 8 4 2" xfId="30686"/>
    <cellStyle name="Обычный 3 8 5" xfId="30687"/>
    <cellStyle name="Обычный 3 8 5 2" xfId="30688"/>
    <cellStyle name="Обычный 3 8 6" xfId="30689"/>
    <cellStyle name="Обычный 3 8 6 2" xfId="30690"/>
    <cellStyle name="Обычный 3 8 7" xfId="30691"/>
    <cellStyle name="Обычный 3 8 7 2" xfId="30692"/>
    <cellStyle name="Обычный 3 8 8" xfId="30693"/>
    <cellStyle name="Обычный 3 8 8 2" xfId="30694"/>
    <cellStyle name="Обычный 3 8 9" xfId="30695"/>
    <cellStyle name="Обычный 3 8 9 2" xfId="30696"/>
    <cellStyle name="Обычный 3 9" xfId="30697"/>
    <cellStyle name="Обычный 3 9 10" xfId="30698"/>
    <cellStyle name="Обычный 3 9 10 2" xfId="30699"/>
    <cellStyle name="Обычный 3 9 11" xfId="30700"/>
    <cellStyle name="Обычный 3 9 11 2" xfId="30701"/>
    <cellStyle name="Обычный 3 9 12" xfId="30702"/>
    <cellStyle name="Обычный 3 9 12 2" xfId="30703"/>
    <cellStyle name="Обычный 3 9 13" xfId="30704"/>
    <cellStyle name="Обычный 3 9 13 2" xfId="30705"/>
    <cellStyle name="Обычный 3 9 14" xfId="30706"/>
    <cellStyle name="Обычный 3 9 14 2" xfId="30707"/>
    <cellStyle name="Обычный 3 9 15" xfId="30708"/>
    <cellStyle name="Обычный 3 9 15 2" xfId="30709"/>
    <cellStyle name="Обычный 3 9 16" xfId="30710"/>
    <cellStyle name="Обычный 3 9 16 2" xfId="30711"/>
    <cellStyle name="Обычный 3 9 17" xfId="30712"/>
    <cellStyle name="Обычный 3 9 17 2" xfId="30713"/>
    <cellStyle name="Обычный 3 9 18" xfId="30714"/>
    <cellStyle name="Обычный 3 9 18 2" xfId="30715"/>
    <cellStyle name="Обычный 3 9 19" xfId="30716"/>
    <cellStyle name="Обычный 3 9 19 2" xfId="30717"/>
    <cellStyle name="Обычный 3 9 2" xfId="30718"/>
    <cellStyle name="Обычный 3 9 2 2" xfId="30719"/>
    <cellStyle name="Обычный 3 9 20" xfId="30720"/>
    <cellStyle name="Обычный 3 9 20 2" xfId="30721"/>
    <cellStyle name="Обычный 3 9 21" xfId="30722"/>
    <cellStyle name="Обычный 3 9 21 2" xfId="30723"/>
    <cellStyle name="Обычный 3 9 22" xfId="30724"/>
    <cellStyle name="Обычный 3 9 22 2" xfId="30725"/>
    <cellStyle name="Обычный 3 9 23" xfId="30726"/>
    <cellStyle name="Обычный 3 9 23 2" xfId="30727"/>
    <cellStyle name="Обычный 3 9 24" xfId="30728"/>
    <cellStyle name="Обычный 3 9 24 2" xfId="30729"/>
    <cellStyle name="Обычный 3 9 25" xfId="30730"/>
    <cellStyle name="Обычный 3 9 3" xfId="30731"/>
    <cellStyle name="Обычный 3 9 3 2" xfId="30732"/>
    <cellStyle name="Обычный 3 9 4" xfId="30733"/>
    <cellStyle name="Обычный 3 9 4 2" xfId="30734"/>
    <cellStyle name="Обычный 3 9 5" xfId="30735"/>
    <cellStyle name="Обычный 3 9 5 2" xfId="30736"/>
    <cellStyle name="Обычный 3 9 6" xfId="30737"/>
    <cellStyle name="Обычный 3 9 6 2" xfId="30738"/>
    <cellStyle name="Обычный 3 9 7" xfId="30739"/>
    <cellStyle name="Обычный 3 9 7 2" xfId="30740"/>
    <cellStyle name="Обычный 3 9 8" xfId="30741"/>
    <cellStyle name="Обычный 3 9 8 2" xfId="30742"/>
    <cellStyle name="Обычный 3 9 9" xfId="30743"/>
    <cellStyle name="Обычный 3 9 9 2" xfId="30744"/>
    <cellStyle name="Обычный 3_RZD_2009-2030_macromodel_090518" xfId="30745"/>
    <cellStyle name="Обычный 30" xfId="30746"/>
    <cellStyle name="Обычный 30 10" xfId="30747"/>
    <cellStyle name="Обычный 30 10 2" xfId="30748"/>
    <cellStyle name="Обычный 30 11" xfId="30749"/>
    <cellStyle name="Обычный 30 11 2" xfId="30750"/>
    <cellStyle name="Обычный 30 12" xfId="30751"/>
    <cellStyle name="Обычный 30 12 2" xfId="30752"/>
    <cellStyle name="Обычный 30 13" xfId="30753"/>
    <cellStyle name="Обычный 30 13 2" xfId="30754"/>
    <cellStyle name="Обычный 30 14" xfId="30755"/>
    <cellStyle name="Обычный 30 14 2" xfId="30756"/>
    <cellStyle name="Обычный 30 15" xfId="30757"/>
    <cellStyle name="Обычный 30 15 2" xfId="30758"/>
    <cellStyle name="Обычный 30 16" xfId="30759"/>
    <cellStyle name="Обычный 30 16 2" xfId="30760"/>
    <cellStyle name="Обычный 30 17" xfId="30761"/>
    <cellStyle name="Обычный 30 17 2" xfId="30762"/>
    <cellStyle name="Обычный 30 18" xfId="30763"/>
    <cellStyle name="Обычный 30 18 2" xfId="30764"/>
    <cellStyle name="Обычный 30 19" xfId="30765"/>
    <cellStyle name="Обычный 30 19 2" xfId="30766"/>
    <cellStyle name="Обычный 30 19 2 2" xfId="30767"/>
    <cellStyle name="Обычный 30 19 2 2 2" xfId="30768"/>
    <cellStyle name="Обычный 30 19 2 3" xfId="30769"/>
    <cellStyle name="Обычный 30 19 3" xfId="30770"/>
    <cellStyle name="Обычный 30 19 3 2" xfId="30771"/>
    <cellStyle name="Обычный 30 19 4" xfId="30772"/>
    <cellStyle name="Обычный 30 2" xfId="30773"/>
    <cellStyle name="Обычный 30 2 2" xfId="30774"/>
    <cellStyle name="Обычный 30 20" xfId="30775"/>
    <cellStyle name="Обычный 30 20 2" xfId="30776"/>
    <cellStyle name="Обычный 30 20 2 2" xfId="30777"/>
    <cellStyle name="Обычный 30 20 2 2 2" xfId="30778"/>
    <cellStyle name="Обычный 30 20 2 3" xfId="30779"/>
    <cellStyle name="Обычный 30 20 3" xfId="30780"/>
    <cellStyle name="Обычный 30 20 3 2" xfId="30781"/>
    <cellStyle name="Обычный 30 20 4" xfId="30782"/>
    <cellStyle name="Обычный 30 21" xfId="30783"/>
    <cellStyle name="Обычный 30 21 2" xfId="30784"/>
    <cellStyle name="Обычный 30 21 2 2" xfId="30785"/>
    <cellStyle name="Обычный 30 21 2 2 2" xfId="30786"/>
    <cellStyle name="Обычный 30 21 2 3" xfId="30787"/>
    <cellStyle name="Обычный 30 21 3" xfId="30788"/>
    <cellStyle name="Обычный 30 21 3 2" xfId="30789"/>
    <cellStyle name="Обычный 30 21 4" xfId="30790"/>
    <cellStyle name="Обычный 30 22" xfId="30791"/>
    <cellStyle name="Обычный 30 22 2" xfId="30792"/>
    <cellStyle name="Обычный 30 23" xfId="30793"/>
    <cellStyle name="Обычный 30 23 2" xfId="30794"/>
    <cellStyle name="Обычный 30 24" xfId="30795"/>
    <cellStyle name="Обычный 30 24 2" xfId="30796"/>
    <cellStyle name="Обычный 30 25" xfId="30797"/>
    <cellStyle name="Обычный 30 25 2" xfId="30798"/>
    <cellStyle name="Обычный 30 26" xfId="30799"/>
    <cellStyle name="Обычный 30 26 2" xfId="30800"/>
    <cellStyle name="Обычный 30 27" xfId="30801"/>
    <cellStyle name="Обычный 30 27 2" xfId="30802"/>
    <cellStyle name="Обычный 30 27 2 2" xfId="30803"/>
    <cellStyle name="Обычный 30 27 3" xfId="30804"/>
    <cellStyle name="Обычный 30 28" xfId="30805"/>
    <cellStyle name="Обычный 30 28 2" xfId="30806"/>
    <cellStyle name="Обычный 30 29" xfId="30807"/>
    <cellStyle name="Обычный 30 29 2" xfId="30808"/>
    <cellStyle name="Обычный 30 3" xfId="30809"/>
    <cellStyle name="Обычный 30 3 2" xfId="30810"/>
    <cellStyle name="Обычный 30 30" xfId="30811"/>
    <cellStyle name="Обычный 30 30 2" xfId="30812"/>
    <cellStyle name="Обычный 30 31" xfId="30813"/>
    <cellStyle name="Обычный 30 32" xfId="30814"/>
    <cellStyle name="Обычный 30 4" xfId="30815"/>
    <cellStyle name="Обычный 30 4 2" xfId="30816"/>
    <cellStyle name="Обычный 30 5" xfId="30817"/>
    <cellStyle name="Обычный 30 5 2" xfId="30818"/>
    <cellStyle name="Обычный 30 6" xfId="30819"/>
    <cellStyle name="Обычный 30 6 2" xfId="30820"/>
    <cellStyle name="Обычный 30 7" xfId="30821"/>
    <cellStyle name="Обычный 30 7 2" xfId="30822"/>
    <cellStyle name="Обычный 30 8" xfId="30823"/>
    <cellStyle name="Обычный 30 8 2" xfId="30824"/>
    <cellStyle name="Обычный 30 9" xfId="30825"/>
    <cellStyle name="Обычный 30 9 2" xfId="30826"/>
    <cellStyle name="Обычный 31" xfId="30827"/>
    <cellStyle name="Обычный 31 10" xfId="30828"/>
    <cellStyle name="Обычный 31 10 2" xfId="30829"/>
    <cellStyle name="Обычный 31 11" xfId="30830"/>
    <cellStyle name="Обычный 31 11 2" xfId="30831"/>
    <cellStyle name="Обычный 31 12" xfId="30832"/>
    <cellStyle name="Обычный 31 12 2" xfId="30833"/>
    <cellStyle name="Обычный 31 13" xfId="30834"/>
    <cellStyle name="Обычный 31 13 2" xfId="30835"/>
    <cellStyle name="Обычный 31 14" xfId="30836"/>
    <cellStyle name="Обычный 31 14 2" xfId="30837"/>
    <cellStyle name="Обычный 31 15" xfId="30838"/>
    <cellStyle name="Обычный 31 15 2" xfId="30839"/>
    <cellStyle name="Обычный 31 16" xfId="30840"/>
    <cellStyle name="Обычный 31 16 2" xfId="30841"/>
    <cellStyle name="Обычный 31 17" xfId="30842"/>
    <cellStyle name="Обычный 31 17 2" xfId="30843"/>
    <cellStyle name="Обычный 31 18" xfId="30844"/>
    <cellStyle name="Обычный 31 18 2" xfId="30845"/>
    <cellStyle name="Обычный 31 19" xfId="30846"/>
    <cellStyle name="Обычный 31 19 2" xfId="30847"/>
    <cellStyle name="Обычный 31 19 2 2" xfId="30848"/>
    <cellStyle name="Обычный 31 19 2 2 2" xfId="30849"/>
    <cellStyle name="Обычный 31 19 2 3" xfId="30850"/>
    <cellStyle name="Обычный 31 19 3" xfId="30851"/>
    <cellStyle name="Обычный 31 19 3 2" xfId="30852"/>
    <cellStyle name="Обычный 31 19 4" xfId="30853"/>
    <cellStyle name="Обычный 31 2" xfId="30854"/>
    <cellStyle name="Обычный 31 2 2" xfId="30855"/>
    <cellStyle name="Обычный 31 20" xfId="30856"/>
    <cellStyle name="Обычный 31 20 2" xfId="30857"/>
    <cellStyle name="Обычный 31 20 2 2" xfId="30858"/>
    <cellStyle name="Обычный 31 20 2 2 2" xfId="30859"/>
    <cellStyle name="Обычный 31 20 2 3" xfId="30860"/>
    <cellStyle name="Обычный 31 20 3" xfId="30861"/>
    <cellStyle name="Обычный 31 20 3 2" xfId="30862"/>
    <cellStyle name="Обычный 31 20 4" xfId="30863"/>
    <cellStyle name="Обычный 31 21" xfId="30864"/>
    <cellStyle name="Обычный 31 21 2" xfId="30865"/>
    <cellStyle name="Обычный 31 21 2 2" xfId="30866"/>
    <cellStyle name="Обычный 31 21 2 2 2" xfId="30867"/>
    <cellStyle name="Обычный 31 21 2 3" xfId="30868"/>
    <cellStyle name="Обычный 31 21 3" xfId="30869"/>
    <cellStyle name="Обычный 31 21 3 2" xfId="30870"/>
    <cellStyle name="Обычный 31 21 4" xfId="30871"/>
    <cellStyle name="Обычный 31 22" xfId="30872"/>
    <cellStyle name="Обычный 31 22 2" xfId="30873"/>
    <cellStyle name="Обычный 31 23" xfId="30874"/>
    <cellStyle name="Обычный 31 23 2" xfId="30875"/>
    <cellStyle name="Обычный 31 24" xfId="30876"/>
    <cellStyle name="Обычный 31 24 2" xfId="30877"/>
    <cellStyle name="Обычный 31 25" xfId="30878"/>
    <cellStyle name="Обычный 31 25 2" xfId="30879"/>
    <cellStyle name="Обычный 31 26" xfId="30880"/>
    <cellStyle name="Обычный 31 26 2" xfId="30881"/>
    <cellStyle name="Обычный 31 27" xfId="30882"/>
    <cellStyle name="Обычный 31 27 2" xfId="30883"/>
    <cellStyle name="Обычный 31 27 2 2" xfId="30884"/>
    <cellStyle name="Обычный 31 27 3" xfId="30885"/>
    <cellStyle name="Обычный 31 28" xfId="30886"/>
    <cellStyle name="Обычный 31 28 2" xfId="30887"/>
    <cellStyle name="Обычный 31 29" xfId="30888"/>
    <cellStyle name="Обычный 31 29 2" xfId="30889"/>
    <cellStyle name="Обычный 31 3" xfId="30890"/>
    <cellStyle name="Обычный 31 3 2" xfId="30891"/>
    <cellStyle name="Обычный 31 30" xfId="30892"/>
    <cellStyle name="Обычный 31 31" xfId="30893"/>
    <cellStyle name="Обычный 31 4" xfId="30894"/>
    <cellStyle name="Обычный 31 4 2" xfId="30895"/>
    <cellStyle name="Обычный 31 5" xfId="30896"/>
    <cellStyle name="Обычный 31 5 2" xfId="30897"/>
    <cellStyle name="Обычный 31 6" xfId="30898"/>
    <cellStyle name="Обычный 31 6 2" xfId="30899"/>
    <cellStyle name="Обычный 31 7" xfId="30900"/>
    <cellStyle name="Обычный 31 7 2" xfId="30901"/>
    <cellStyle name="Обычный 31 8" xfId="30902"/>
    <cellStyle name="Обычный 31 8 2" xfId="30903"/>
    <cellStyle name="Обычный 31 9" xfId="30904"/>
    <cellStyle name="Обычный 31 9 2" xfId="30905"/>
    <cellStyle name="Обычный 32" xfId="30906"/>
    <cellStyle name="Обычный 32 10" xfId="30907"/>
    <cellStyle name="Обычный 32 10 2" xfId="30908"/>
    <cellStyle name="Обычный 32 11" xfId="30909"/>
    <cellStyle name="Обычный 32 11 2" xfId="30910"/>
    <cellStyle name="Обычный 32 12" xfId="30911"/>
    <cellStyle name="Обычный 32 12 2" xfId="30912"/>
    <cellStyle name="Обычный 32 13" xfId="30913"/>
    <cellStyle name="Обычный 32 13 2" xfId="30914"/>
    <cellStyle name="Обычный 32 14" xfId="30915"/>
    <cellStyle name="Обычный 32 14 2" xfId="30916"/>
    <cellStyle name="Обычный 32 15" xfId="30917"/>
    <cellStyle name="Обычный 32 15 2" xfId="30918"/>
    <cellStyle name="Обычный 32 16" xfId="30919"/>
    <cellStyle name="Обычный 32 16 2" xfId="30920"/>
    <cellStyle name="Обычный 32 17" xfId="30921"/>
    <cellStyle name="Обычный 32 17 2" xfId="30922"/>
    <cellStyle name="Обычный 32 18" xfId="30923"/>
    <cellStyle name="Обычный 32 18 2" xfId="30924"/>
    <cellStyle name="Обычный 32 19" xfId="30925"/>
    <cellStyle name="Обычный 32 19 2" xfId="30926"/>
    <cellStyle name="Обычный 32 19 2 2" xfId="30927"/>
    <cellStyle name="Обычный 32 19 2 2 2" xfId="30928"/>
    <cellStyle name="Обычный 32 19 2 3" xfId="30929"/>
    <cellStyle name="Обычный 32 19 3" xfId="30930"/>
    <cellStyle name="Обычный 32 19 3 2" xfId="30931"/>
    <cellStyle name="Обычный 32 19 4" xfId="30932"/>
    <cellStyle name="Обычный 32 2" xfId="30933"/>
    <cellStyle name="Обычный 32 2 2" xfId="30934"/>
    <cellStyle name="Обычный 32 20" xfId="30935"/>
    <cellStyle name="Обычный 32 20 2" xfId="30936"/>
    <cellStyle name="Обычный 32 20 2 2" xfId="30937"/>
    <cellStyle name="Обычный 32 20 2 2 2" xfId="30938"/>
    <cellStyle name="Обычный 32 20 2 3" xfId="30939"/>
    <cellStyle name="Обычный 32 20 3" xfId="30940"/>
    <cellStyle name="Обычный 32 20 3 2" xfId="30941"/>
    <cellStyle name="Обычный 32 20 4" xfId="30942"/>
    <cellStyle name="Обычный 32 21" xfId="30943"/>
    <cellStyle name="Обычный 32 21 2" xfId="30944"/>
    <cellStyle name="Обычный 32 21 2 2" xfId="30945"/>
    <cellStyle name="Обычный 32 21 2 2 2" xfId="30946"/>
    <cellStyle name="Обычный 32 21 2 3" xfId="30947"/>
    <cellStyle name="Обычный 32 21 3" xfId="30948"/>
    <cellStyle name="Обычный 32 21 3 2" xfId="30949"/>
    <cellStyle name="Обычный 32 21 4" xfId="30950"/>
    <cellStyle name="Обычный 32 22" xfId="30951"/>
    <cellStyle name="Обычный 32 22 2" xfId="30952"/>
    <cellStyle name="Обычный 32 23" xfId="30953"/>
    <cellStyle name="Обычный 32 23 2" xfId="30954"/>
    <cellStyle name="Обычный 32 24" xfId="30955"/>
    <cellStyle name="Обычный 32 24 2" xfId="30956"/>
    <cellStyle name="Обычный 32 25" xfId="30957"/>
    <cellStyle name="Обычный 32 25 2" xfId="30958"/>
    <cellStyle name="Обычный 32 26" xfId="30959"/>
    <cellStyle name="Обычный 32 26 2" xfId="30960"/>
    <cellStyle name="Обычный 32 27" xfId="30961"/>
    <cellStyle name="Обычный 32 27 2" xfId="30962"/>
    <cellStyle name="Обычный 32 27 2 2" xfId="30963"/>
    <cellStyle name="Обычный 32 27 3" xfId="30964"/>
    <cellStyle name="Обычный 32 28" xfId="30965"/>
    <cellStyle name="Обычный 32 28 2" xfId="30966"/>
    <cellStyle name="Обычный 32 29" xfId="30967"/>
    <cellStyle name="Обычный 32 29 2" xfId="30968"/>
    <cellStyle name="Обычный 32 3" xfId="30969"/>
    <cellStyle name="Обычный 32 3 2" xfId="30970"/>
    <cellStyle name="Обычный 32 30" xfId="30971"/>
    <cellStyle name="Обычный 32 31" xfId="30972"/>
    <cellStyle name="Обычный 32 4" xfId="30973"/>
    <cellStyle name="Обычный 32 4 2" xfId="30974"/>
    <cellStyle name="Обычный 32 5" xfId="30975"/>
    <cellStyle name="Обычный 32 5 2" xfId="30976"/>
    <cellStyle name="Обычный 32 6" xfId="30977"/>
    <cellStyle name="Обычный 32 6 2" xfId="30978"/>
    <cellStyle name="Обычный 32 7" xfId="30979"/>
    <cellStyle name="Обычный 32 7 2" xfId="30980"/>
    <cellStyle name="Обычный 32 8" xfId="30981"/>
    <cellStyle name="Обычный 32 8 2" xfId="30982"/>
    <cellStyle name="Обычный 32 9" xfId="30983"/>
    <cellStyle name="Обычный 32 9 2" xfId="30984"/>
    <cellStyle name="Обычный 33" xfId="30985"/>
    <cellStyle name="Обычный 33 10" xfId="30986"/>
    <cellStyle name="Обычный 33 10 2" xfId="30987"/>
    <cellStyle name="Обычный 33 11" xfId="30988"/>
    <cellStyle name="Обычный 33 11 2" xfId="30989"/>
    <cellStyle name="Обычный 33 12" xfId="30990"/>
    <cellStyle name="Обычный 33 12 2" xfId="30991"/>
    <cellStyle name="Обычный 33 13" xfId="30992"/>
    <cellStyle name="Обычный 33 13 2" xfId="30993"/>
    <cellStyle name="Обычный 33 14" xfId="30994"/>
    <cellStyle name="Обычный 33 14 2" xfId="30995"/>
    <cellStyle name="Обычный 33 15" xfId="30996"/>
    <cellStyle name="Обычный 33 15 2" xfId="30997"/>
    <cellStyle name="Обычный 33 16" xfId="30998"/>
    <cellStyle name="Обычный 33 16 2" xfId="30999"/>
    <cellStyle name="Обычный 33 17" xfId="31000"/>
    <cellStyle name="Обычный 33 17 2" xfId="31001"/>
    <cellStyle name="Обычный 33 18" xfId="31002"/>
    <cellStyle name="Обычный 33 18 2" xfId="31003"/>
    <cellStyle name="Обычный 33 19" xfId="31004"/>
    <cellStyle name="Обычный 33 19 2" xfId="31005"/>
    <cellStyle name="Обычный 33 19 2 2" xfId="31006"/>
    <cellStyle name="Обычный 33 19 2 2 2" xfId="31007"/>
    <cellStyle name="Обычный 33 19 2 3" xfId="31008"/>
    <cellStyle name="Обычный 33 19 3" xfId="31009"/>
    <cellStyle name="Обычный 33 19 3 2" xfId="31010"/>
    <cellStyle name="Обычный 33 19 4" xfId="31011"/>
    <cellStyle name="Обычный 33 2" xfId="31012"/>
    <cellStyle name="Обычный 33 2 2" xfId="31013"/>
    <cellStyle name="Обычный 33 20" xfId="31014"/>
    <cellStyle name="Обычный 33 20 2" xfId="31015"/>
    <cellStyle name="Обычный 33 20 2 2" xfId="31016"/>
    <cellStyle name="Обычный 33 20 2 2 2" xfId="31017"/>
    <cellStyle name="Обычный 33 20 2 3" xfId="31018"/>
    <cellStyle name="Обычный 33 20 3" xfId="31019"/>
    <cellStyle name="Обычный 33 20 3 2" xfId="31020"/>
    <cellStyle name="Обычный 33 20 4" xfId="31021"/>
    <cellStyle name="Обычный 33 21" xfId="31022"/>
    <cellStyle name="Обычный 33 21 2" xfId="31023"/>
    <cellStyle name="Обычный 33 21 2 2" xfId="31024"/>
    <cellStyle name="Обычный 33 21 2 2 2" xfId="31025"/>
    <cellStyle name="Обычный 33 21 2 3" xfId="31026"/>
    <cellStyle name="Обычный 33 21 3" xfId="31027"/>
    <cellStyle name="Обычный 33 21 3 2" xfId="31028"/>
    <cellStyle name="Обычный 33 21 4" xfId="31029"/>
    <cellStyle name="Обычный 33 22" xfId="31030"/>
    <cellStyle name="Обычный 33 22 2" xfId="31031"/>
    <cellStyle name="Обычный 33 23" xfId="31032"/>
    <cellStyle name="Обычный 33 23 2" xfId="31033"/>
    <cellStyle name="Обычный 33 24" xfId="31034"/>
    <cellStyle name="Обычный 33 24 2" xfId="31035"/>
    <cellStyle name="Обычный 33 25" xfId="31036"/>
    <cellStyle name="Обычный 33 25 2" xfId="31037"/>
    <cellStyle name="Обычный 33 26" xfId="31038"/>
    <cellStyle name="Обычный 33 26 2" xfId="31039"/>
    <cellStyle name="Обычный 33 27" xfId="31040"/>
    <cellStyle name="Обычный 33 27 2" xfId="31041"/>
    <cellStyle name="Обычный 33 27 2 2" xfId="31042"/>
    <cellStyle name="Обычный 33 27 3" xfId="31043"/>
    <cellStyle name="Обычный 33 28" xfId="31044"/>
    <cellStyle name="Обычный 33 28 2" xfId="31045"/>
    <cellStyle name="Обычный 33 29" xfId="31046"/>
    <cellStyle name="Обычный 33 29 2" xfId="31047"/>
    <cellStyle name="Обычный 33 3" xfId="31048"/>
    <cellStyle name="Обычный 33 3 2" xfId="31049"/>
    <cellStyle name="Обычный 33 30" xfId="31050"/>
    <cellStyle name="Обычный 33 31" xfId="31051"/>
    <cellStyle name="Обычный 33 4" xfId="31052"/>
    <cellStyle name="Обычный 33 4 2" xfId="31053"/>
    <cellStyle name="Обычный 33 5" xfId="31054"/>
    <cellStyle name="Обычный 33 5 2" xfId="31055"/>
    <cellStyle name="Обычный 33 6" xfId="31056"/>
    <cellStyle name="Обычный 33 6 2" xfId="31057"/>
    <cellStyle name="Обычный 33 7" xfId="31058"/>
    <cellStyle name="Обычный 33 7 2" xfId="31059"/>
    <cellStyle name="Обычный 33 8" xfId="31060"/>
    <cellStyle name="Обычный 33 8 2" xfId="31061"/>
    <cellStyle name="Обычный 33 9" xfId="31062"/>
    <cellStyle name="Обычный 33 9 2" xfId="31063"/>
    <cellStyle name="Обычный 34" xfId="31064"/>
    <cellStyle name="Обычный 34 10" xfId="31065"/>
    <cellStyle name="Обычный 34 10 2" xfId="31066"/>
    <cellStyle name="Обычный 34 11" xfId="31067"/>
    <cellStyle name="Обычный 34 11 2" xfId="31068"/>
    <cellStyle name="Обычный 34 12" xfId="31069"/>
    <cellStyle name="Обычный 34 12 2" xfId="31070"/>
    <cellStyle name="Обычный 34 13" xfId="31071"/>
    <cellStyle name="Обычный 34 13 2" xfId="31072"/>
    <cellStyle name="Обычный 34 14" xfId="31073"/>
    <cellStyle name="Обычный 34 14 2" xfId="31074"/>
    <cellStyle name="Обычный 34 15" xfId="31075"/>
    <cellStyle name="Обычный 34 15 2" xfId="31076"/>
    <cellStyle name="Обычный 34 16" xfId="31077"/>
    <cellStyle name="Обычный 34 16 2" xfId="31078"/>
    <cellStyle name="Обычный 34 17" xfId="31079"/>
    <cellStyle name="Обычный 34 17 2" xfId="31080"/>
    <cellStyle name="Обычный 34 18" xfId="31081"/>
    <cellStyle name="Обычный 34 18 2" xfId="31082"/>
    <cellStyle name="Обычный 34 19" xfId="31083"/>
    <cellStyle name="Обычный 34 19 2" xfId="31084"/>
    <cellStyle name="Обычный 34 19 2 2" xfId="31085"/>
    <cellStyle name="Обычный 34 19 2 2 2" xfId="31086"/>
    <cellStyle name="Обычный 34 19 2 3" xfId="31087"/>
    <cellStyle name="Обычный 34 19 3" xfId="31088"/>
    <cellStyle name="Обычный 34 19 3 2" xfId="31089"/>
    <cellStyle name="Обычный 34 19 4" xfId="31090"/>
    <cellStyle name="Обычный 34 2" xfId="31091"/>
    <cellStyle name="Обычный 34 2 2" xfId="31092"/>
    <cellStyle name="Обычный 34 20" xfId="31093"/>
    <cellStyle name="Обычный 34 20 2" xfId="31094"/>
    <cellStyle name="Обычный 34 20 2 2" xfId="31095"/>
    <cellStyle name="Обычный 34 20 2 2 2" xfId="31096"/>
    <cellStyle name="Обычный 34 20 2 3" xfId="31097"/>
    <cellStyle name="Обычный 34 20 3" xfId="31098"/>
    <cellStyle name="Обычный 34 20 3 2" xfId="31099"/>
    <cellStyle name="Обычный 34 20 4" xfId="31100"/>
    <cellStyle name="Обычный 34 21" xfId="31101"/>
    <cellStyle name="Обычный 34 21 2" xfId="31102"/>
    <cellStyle name="Обычный 34 21 2 2" xfId="31103"/>
    <cellStyle name="Обычный 34 21 2 2 2" xfId="31104"/>
    <cellStyle name="Обычный 34 21 2 3" xfId="31105"/>
    <cellStyle name="Обычный 34 21 3" xfId="31106"/>
    <cellStyle name="Обычный 34 21 3 2" xfId="31107"/>
    <cellStyle name="Обычный 34 21 4" xfId="31108"/>
    <cellStyle name="Обычный 34 22" xfId="31109"/>
    <cellStyle name="Обычный 34 22 2" xfId="31110"/>
    <cellStyle name="Обычный 34 23" xfId="31111"/>
    <cellStyle name="Обычный 34 23 2" xfId="31112"/>
    <cellStyle name="Обычный 34 24" xfId="31113"/>
    <cellStyle name="Обычный 34 24 2" xfId="31114"/>
    <cellStyle name="Обычный 34 25" xfId="31115"/>
    <cellStyle name="Обычный 34 25 2" xfId="31116"/>
    <cellStyle name="Обычный 34 26" xfId="31117"/>
    <cellStyle name="Обычный 34 26 2" xfId="31118"/>
    <cellStyle name="Обычный 34 27" xfId="31119"/>
    <cellStyle name="Обычный 34 27 2" xfId="31120"/>
    <cellStyle name="Обычный 34 27 2 2" xfId="31121"/>
    <cellStyle name="Обычный 34 27 3" xfId="31122"/>
    <cellStyle name="Обычный 34 28" xfId="31123"/>
    <cellStyle name="Обычный 34 28 2" xfId="31124"/>
    <cellStyle name="Обычный 34 29" xfId="31125"/>
    <cellStyle name="Обычный 34 29 2" xfId="31126"/>
    <cellStyle name="Обычный 34 3" xfId="31127"/>
    <cellStyle name="Обычный 34 3 2" xfId="31128"/>
    <cellStyle name="Обычный 34 30" xfId="31129"/>
    <cellStyle name="Обычный 34 31" xfId="31130"/>
    <cellStyle name="Обычный 34 4" xfId="31131"/>
    <cellStyle name="Обычный 34 4 2" xfId="31132"/>
    <cellStyle name="Обычный 34 5" xfId="31133"/>
    <cellStyle name="Обычный 34 5 2" xfId="31134"/>
    <cellStyle name="Обычный 34 6" xfId="31135"/>
    <cellStyle name="Обычный 34 6 2" xfId="31136"/>
    <cellStyle name="Обычный 34 7" xfId="31137"/>
    <cellStyle name="Обычный 34 7 2" xfId="31138"/>
    <cellStyle name="Обычный 34 8" xfId="31139"/>
    <cellStyle name="Обычный 34 8 2" xfId="31140"/>
    <cellStyle name="Обычный 34 9" xfId="31141"/>
    <cellStyle name="Обычный 34 9 2" xfId="31142"/>
    <cellStyle name="Обычный 35" xfId="31143"/>
    <cellStyle name="Обычный 35 2" xfId="31144"/>
    <cellStyle name="Обычный 35 2 2" xfId="31145"/>
    <cellStyle name="Обычный 35 2 2 2" xfId="31146"/>
    <cellStyle name="Обычный 35 2 2 2 2" xfId="31147"/>
    <cellStyle name="Обычный 35 2 2 3" xfId="31148"/>
    <cellStyle name="Обычный 35 2 3" xfId="31149"/>
    <cellStyle name="Обычный 35 2 3 2" xfId="31150"/>
    <cellStyle name="Обычный 35 2 4" xfId="31151"/>
    <cellStyle name="Обычный 35 3" xfId="31152"/>
    <cellStyle name="Обычный 35 3 2" xfId="31153"/>
    <cellStyle name="Обычный 35 3 2 2" xfId="31154"/>
    <cellStyle name="Обычный 35 3 2 2 2" xfId="31155"/>
    <cellStyle name="Обычный 35 3 2 3" xfId="31156"/>
    <cellStyle name="Обычный 35 3 3" xfId="31157"/>
    <cellStyle name="Обычный 35 3 3 2" xfId="31158"/>
    <cellStyle name="Обычный 35 3 4" xfId="31159"/>
    <cellStyle name="Обычный 35 4" xfId="31160"/>
    <cellStyle name="Обычный 35 4 2" xfId="31161"/>
    <cellStyle name="Обычный 35 4 2 2" xfId="31162"/>
    <cellStyle name="Обычный 35 4 2 2 2" xfId="31163"/>
    <cellStyle name="Обычный 35 4 2 3" xfId="31164"/>
    <cellStyle name="Обычный 35 4 3" xfId="31165"/>
    <cellStyle name="Обычный 35 4 3 2" xfId="31166"/>
    <cellStyle name="Обычный 35 4 4" xfId="31167"/>
    <cellStyle name="Обычный 35 5" xfId="31168"/>
    <cellStyle name="Обычный 35 5 2" xfId="31169"/>
    <cellStyle name="Обычный 35 5 2 2" xfId="31170"/>
    <cellStyle name="Обычный 35 5 3" xfId="31171"/>
    <cellStyle name="Обычный 35 6" xfId="31172"/>
    <cellStyle name="Обычный 35 6 2" xfId="31173"/>
    <cellStyle name="Обычный 35 7" xfId="31174"/>
    <cellStyle name="Обычный 35 7 2" xfId="31175"/>
    <cellStyle name="Обычный 35 8" xfId="31176"/>
    <cellStyle name="Обычный 35 9" xfId="31177"/>
    <cellStyle name="Обычный 36" xfId="31178"/>
    <cellStyle name="Обычный 36 2" xfId="31179"/>
    <cellStyle name="Обычный 36 2 2" xfId="31180"/>
    <cellStyle name="Обычный 36 2 2 2" xfId="31181"/>
    <cellStyle name="Обычный 36 2 2 2 2" xfId="31182"/>
    <cellStyle name="Обычный 36 2 2 3" xfId="31183"/>
    <cellStyle name="Обычный 36 2 3" xfId="31184"/>
    <cellStyle name="Обычный 36 2 3 2" xfId="31185"/>
    <cellStyle name="Обычный 36 2 4" xfId="31186"/>
    <cellStyle name="Обычный 36 3" xfId="31187"/>
    <cellStyle name="Обычный 36 3 2" xfId="31188"/>
    <cellStyle name="Обычный 36 3 2 2" xfId="31189"/>
    <cellStyle name="Обычный 36 3 2 2 2" xfId="31190"/>
    <cellStyle name="Обычный 36 3 2 3" xfId="31191"/>
    <cellStyle name="Обычный 36 3 3" xfId="31192"/>
    <cellStyle name="Обычный 36 3 3 2" xfId="31193"/>
    <cellStyle name="Обычный 36 3 4" xfId="31194"/>
    <cellStyle name="Обычный 36 4" xfId="31195"/>
    <cellStyle name="Обычный 36 4 2" xfId="31196"/>
    <cellStyle name="Обычный 36 4 2 2" xfId="31197"/>
    <cellStyle name="Обычный 36 4 2 2 2" xfId="31198"/>
    <cellStyle name="Обычный 36 4 2 3" xfId="31199"/>
    <cellStyle name="Обычный 36 4 3" xfId="31200"/>
    <cellStyle name="Обычный 36 4 3 2" xfId="31201"/>
    <cellStyle name="Обычный 36 4 4" xfId="31202"/>
    <cellStyle name="Обычный 36 5" xfId="31203"/>
    <cellStyle name="Обычный 36 5 2" xfId="31204"/>
    <cellStyle name="Обычный 36 5 2 2" xfId="31205"/>
    <cellStyle name="Обычный 36 5 3" xfId="31206"/>
    <cellStyle name="Обычный 36 6" xfId="31207"/>
    <cellStyle name="Обычный 36 6 2" xfId="31208"/>
    <cellStyle name="Обычный 36 7" xfId="31209"/>
    <cellStyle name="Обычный 36 7 2" xfId="31210"/>
    <cellStyle name="Обычный 36 8" xfId="31211"/>
    <cellStyle name="Обычный 36 9" xfId="31212"/>
    <cellStyle name="Обычный 37" xfId="31213"/>
    <cellStyle name="Обычный 37 2" xfId="31214"/>
    <cellStyle name="Обычный 37 2 2" xfId="31215"/>
    <cellStyle name="Обычный 37 2 2 2" xfId="31216"/>
    <cellStyle name="Обычный 37 2 2 2 2" xfId="31217"/>
    <cellStyle name="Обычный 37 2 2 3" xfId="31218"/>
    <cellStyle name="Обычный 37 2 3" xfId="31219"/>
    <cellStyle name="Обычный 37 2 3 2" xfId="31220"/>
    <cellStyle name="Обычный 37 2 4" xfId="31221"/>
    <cellStyle name="Обычный 37 3" xfId="31222"/>
    <cellStyle name="Обычный 37 3 2" xfId="31223"/>
    <cellStyle name="Обычный 37 3 2 2" xfId="31224"/>
    <cellStyle name="Обычный 37 3 2 2 2" xfId="31225"/>
    <cellStyle name="Обычный 37 3 2 3" xfId="31226"/>
    <cellStyle name="Обычный 37 3 3" xfId="31227"/>
    <cellStyle name="Обычный 37 3 3 2" xfId="31228"/>
    <cellStyle name="Обычный 37 3 4" xfId="31229"/>
    <cellStyle name="Обычный 37 4" xfId="31230"/>
    <cellStyle name="Обычный 37 4 2" xfId="31231"/>
    <cellStyle name="Обычный 37 4 2 2" xfId="31232"/>
    <cellStyle name="Обычный 37 4 2 2 2" xfId="31233"/>
    <cellStyle name="Обычный 37 4 2 3" xfId="31234"/>
    <cellStyle name="Обычный 37 4 3" xfId="31235"/>
    <cellStyle name="Обычный 37 4 3 2" xfId="31236"/>
    <cellStyle name="Обычный 37 4 4" xfId="31237"/>
    <cellStyle name="Обычный 37 5" xfId="31238"/>
    <cellStyle name="Обычный 37 5 2" xfId="31239"/>
    <cellStyle name="Обычный 37 5 2 2" xfId="31240"/>
    <cellStyle name="Обычный 37 5 3" xfId="31241"/>
    <cellStyle name="Обычный 37 6" xfId="31242"/>
    <cellStyle name="Обычный 37 6 2" xfId="31243"/>
    <cellStyle name="Обычный 37 7" xfId="31244"/>
    <cellStyle name="Обычный 37 7 2" xfId="31245"/>
    <cellStyle name="Обычный 37 8" xfId="31246"/>
    <cellStyle name="Обычный 37 9" xfId="31247"/>
    <cellStyle name="Обычный 38" xfId="31248"/>
    <cellStyle name="Обычный 38 2" xfId="31249"/>
    <cellStyle name="Обычный 38 2 2" xfId="31250"/>
    <cellStyle name="Обычный 38 2 2 2" xfId="31251"/>
    <cellStyle name="Обычный 38 2 2 2 2" xfId="31252"/>
    <cellStyle name="Обычный 38 2 2 3" xfId="31253"/>
    <cellStyle name="Обычный 38 2 3" xfId="31254"/>
    <cellStyle name="Обычный 38 2 3 2" xfId="31255"/>
    <cellStyle name="Обычный 38 2 4" xfId="31256"/>
    <cellStyle name="Обычный 38 3" xfId="31257"/>
    <cellStyle name="Обычный 38 3 2" xfId="31258"/>
    <cellStyle name="Обычный 38 3 2 2" xfId="31259"/>
    <cellStyle name="Обычный 38 3 2 2 2" xfId="31260"/>
    <cellStyle name="Обычный 38 3 2 3" xfId="31261"/>
    <cellStyle name="Обычный 38 3 3" xfId="31262"/>
    <cellStyle name="Обычный 38 3 3 2" xfId="31263"/>
    <cellStyle name="Обычный 38 3 4" xfId="31264"/>
    <cellStyle name="Обычный 38 4" xfId="31265"/>
    <cellStyle name="Обычный 38 4 2" xfId="31266"/>
    <cellStyle name="Обычный 38 4 2 2" xfId="31267"/>
    <cellStyle name="Обычный 38 4 2 2 2" xfId="31268"/>
    <cellStyle name="Обычный 38 4 2 3" xfId="31269"/>
    <cellStyle name="Обычный 38 4 3" xfId="31270"/>
    <cellStyle name="Обычный 38 4 3 2" xfId="31271"/>
    <cellStyle name="Обычный 38 4 4" xfId="31272"/>
    <cellStyle name="Обычный 38 5" xfId="31273"/>
    <cellStyle name="Обычный 38 5 2" xfId="31274"/>
    <cellStyle name="Обычный 38 5 2 2" xfId="31275"/>
    <cellStyle name="Обычный 38 5 3" xfId="31276"/>
    <cellStyle name="Обычный 38 6" xfId="31277"/>
    <cellStyle name="Обычный 38 6 2" xfId="31278"/>
    <cellStyle name="Обычный 38 7" xfId="31279"/>
    <cellStyle name="Обычный 38 7 2" xfId="31280"/>
    <cellStyle name="Обычный 38 8" xfId="31281"/>
    <cellStyle name="Обычный 38 9" xfId="31282"/>
    <cellStyle name="Обычный 39" xfId="31283"/>
    <cellStyle name="Обычный 39 2" xfId="31284"/>
    <cellStyle name="Обычный 39 2 2" xfId="31285"/>
    <cellStyle name="Обычный 39 2 2 2" xfId="31286"/>
    <cellStyle name="Обычный 39 2 2 2 2" xfId="31287"/>
    <cellStyle name="Обычный 39 2 2 3" xfId="31288"/>
    <cellStyle name="Обычный 39 2 3" xfId="31289"/>
    <cellStyle name="Обычный 39 2 3 2" xfId="31290"/>
    <cellStyle name="Обычный 39 2 4" xfId="31291"/>
    <cellStyle name="Обычный 39 3" xfId="31292"/>
    <cellStyle name="Обычный 39 3 2" xfId="31293"/>
    <cellStyle name="Обычный 39 3 2 2" xfId="31294"/>
    <cellStyle name="Обычный 39 3 2 2 2" xfId="31295"/>
    <cellStyle name="Обычный 39 3 2 3" xfId="31296"/>
    <cellStyle name="Обычный 39 3 3" xfId="31297"/>
    <cellStyle name="Обычный 39 3 3 2" xfId="31298"/>
    <cellStyle name="Обычный 39 3 4" xfId="31299"/>
    <cellStyle name="Обычный 39 4" xfId="31300"/>
    <cellStyle name="Обычный 39 4 2" xfId="31301"/>
    <cellStyle name="Обычный 39 4 2 2" xfId="31302"/>
    <cellStyle name="Обычный 39 4 2 2 2" xfId="31303"/>
    <cellStyle name="Обычный 39 4 2 3" xfId="31304"/>
    <cellStyle name="Обычный 39 4 3" xfId="31305"/>
    <cellStyle name="Обычный 39 4 3 2" xfId="31306"/>
    <cellStyle name="Обычный 39 4 4" xfId="31307"/>
    <cellStyle name="Обычный 39 5" xfId="31308"/>
    <cellStyle name="Обычный 39 5 2" xfId="31309"/>
    <cellStyle name="Обычный 39 5 2 2" xfId="31310"/>
    <cellStyle name="Обычный 39 5 3" xfId="31311"/>
    <cellStyle name="Обычный 39 6" xfId="31312"/>
    <cellStyle name="Обычный 39 6 2" xfId="31313"/>
    <cellStyle name="Обычный 39 7" xfId="31314"/>
    <cellStyle name="Обычный 39 7 2" xfId="31315"/>
    <cellStyle name="Обычный 39 8" xfId="31316"/>
    <cellStyle name="Обычный 39 9" xfId="31317"/>
    <cellStyle name="Обычный 4" xfId="31318"/>
    <cellStyle name="Обычный 4 10" xfId="31319"/>
    <cellStyle name="Обычный 4 11" xfId="31320"/>
    <cellStyle name="Обычный 4 2" xfId="31321"/>
    <cellStyle name="Обычный 4 2 10" xfId="31322"/>
    <cellStyle name="Обычный 4 2 10 2" xfId="31323"/>
    <cellStyle name="Обычный 4 2 11" xfId="31324"/>
    <cellStyle name="Обычный 4 2 11 2" xfId="31325"/>
    <cellStyle name="Обычный 4 2 12" xfId="31326"/>
    <cellStyle name="Обычный 4 2 12 2" xfId="31327"/>
    <cellStyle name="Обычный 4 2 13" xfId="31328"/>
    <cellStyle name="Обычный 4 2 13 2" xfId="31329"/>
    <cellStyle name="Обычный 4 2 14" xfId="31330"/>
    <cellStyle name="Обычный 4 2 14 2" xfId="31331"/>
    <cellStyle name="Обычный 4 2 15" xfId="31332"/>
    <cellStyle name="Обычный 4 2 15 2" xfId="31333"/>
    <cellStyle name="Обычный 4 2 16" xfId="31334"/>
    <cellStyle name="Обычный 4 2 16 2" xfId="31335"/>
    <cellStyle name="Обычный 4 2 17" xfId="31336"/>
    <cellStyle name="Обычный 4 2 17 2" xfId="31337"/>
    <cellStyle name="Обычный 4 2 18" xfId="31338"/>
    <cellStyle name="Обычный 4 2 18 2" xfId="31339"/>
    <cellStyle name="Обычный 4 2 19" xfId="31340"/>
    <cellStyle name="Обычный 4 2 19 2" xfId="31341"/>
    <cellStyle name="Обычный 4 2 2" xfId="31342"/>
    <cellStyle name="Обычный 4 2 2 2" xfId="31343"/>
    <cellStyle name="Обычный 4 2 2 2 2" xfId="31344"/>
    <cellStyle name="Обычный 4 2 2 3" xfId="31345"/>
    <cellStyle name="Обычный 4 2 2 3 2" xfId="31346"/>
    <cellStyle name="Обычный 4 2 2 4" xfId="31347"/>
    <cellStyle name="Обычный 4 2 2 4 2" xfId="31348"/>
    <cellStyle name="Обычный 4 2 2 5" xfId="31349"/>
    <cellStyle name="Обычный 4 2 20" xfId="31350"/>
    <cellStyle name="Обычный 4 2 20 2" xfId="31351"/>
    <cellStyle name="Обычный 4 2 21" xfId="31352"/>
    <cellStyle name="Обычный 4 2 21 2" xfId="31353"/>
    <cellStyle name="Обычный 4 2 22" xfId="31354"/>
    <cellStyle name="Обычный 4 2 22 2" xfId="31355"/>
    <cellStyle name="Обычный 4 2 23" xfId="31356"/>
    <cellStyle name="Обычный 4 2 23 2" xfId="31357"/>
    <cellStyle name="Обычный 4 2 24" xfId="31358"/>
    <cellStyle name="Обычный 4 2 24 2" xfId="31359"/>
    <cellStyle name="Обычный 4 2 25" xfId="31360"/>
    <cellStyle name="Обычный 4 2 25 2" xfId="31361"/>
    <cellStyle name="Обычный 4 2 26" xfId="31362"/>
    <cellStyle name="Обычный 4 2 26 2" xfId="31363"/>
    <cellStyle name="Обычный 4 2 27" xfId="31364"/>
    <cellStyle name="Обычный 4 2 27 2" xfId="31365"/>
    <cellStyle name="Обычный 4 2 28" xfId="31366"/>
    <cellStyle name="Обычный 4 2 28 2" xfId="31367"/>
    <cellStyle name="Обычный 4 2 29" xfId="31368"/>
    <cellStyle name="Обычный 4 2 3" xfId="31369"/>
    <cellStyle name="Обычный 4 2 3 2" xfId="31370"/>
    <cellStyle name="Обычный 4 2 30" xfId="31371"/>
    <cellStyle name="Обычный 4 2 4" xfId="31372"/>
    <cellStyle name="Обычный 4 2 4 2" xfId="31373"/>
    <cellStyle name="Обычный 4 2 5" xfId="31374"/>
    <cellStyle name="Обычный 4 2 5 2" xfId="31375"/>
    <cellStyle name="Обычный 4 2 6" xfId="31376"/>
    <cellStyle name="Обычный 4 2 6 2" xfId="31377"/>
    <cellStyle name="Обычный 4 2 7" xfId="31378"/>
    <cellStyle name="Обычный 4 2 7 2" xfId="31379"/>
    <cellStyle name="Обычный 4 2 8" xfId="31380"/>
    <cellStyle name="Обычный 4 2 8 2" xfId="31381"/>
    <cellStyle name="Обычный 4 2 9" xfId="31382"/>
    <cellStyle name="Обычный 4 2 9 2" xfId="31383"/>
    <cellStyle name="Обычный 4 2_Корректировка ДПН 3 квартал (первая)(06 07 09)" xfId="31384"/>
    <cellStyle name="Обычный 4 3" xfId="31385"/>
    <cellStyle name="Обычный 4 3 10" xfId="31386"/>
    <cellStyle name="Обычный 4 3 10 2" xfId="31387"/>
    <cellStyle name="Обычный 4 3 11" xfId="31388"/>
    <cellStyle name="Обычный 4 3 11 2" xfId="31389"/>
    <cellStyle name="Обычный 4 3 12" xfId="31390"/>
    <cellStyle name="Обычный 4 3 12 2" xfId="31391"/>
    <cellStyle name="Обычный 4 3 13" xfId="31392"/>
    <cellStyle name="Обычный 4 3 13 2" xfId="31393"/>
    <cellStyle name="Обычный 4 3 14" xfId="31394"/>
    <cellStyle name="Обычный 4 3 14 2" xfId="31395"/>
    <cellStyle name="Обычный 4 3 15" xfId="31396"/>
    <cellStyle name="Обычный 4 3 15 2" xfId="31397"/>
    <cellStyle name="Обычный 4 3 16" xfId="31398"/>
    <cellStyle name="Обычный 4 3 16 2" xfId="31399"/>
    <cellStyle name="Обычный 4 3 17" xfId="31400"/>
    <cellStyle name="Обычный 4 3 17 2" xfId="31401"/>
    <cellStyle name="Обычный 4 3 18" xfId="31402"/>
    <cellStyle name="Обычный 4 3 18 2" xfId="31403"/>
    <cellStyle name="Обычный 4 3 19" xfId="31404"/>
    <cellStyle name="Обычный 4 3 19 2" xfId="31405"/>
    <cellStyle name="Обычный 4 3 2" xfId="31406"/>
    <cellStyle name="Обычный 4 3 2 2" xfId="31407"/>
    <cellStyle name="Обычный 4 3 20" xfId="31408"/>
    <cellStyle name="Обычный 4 3 20 2" xfId="31409"/>
    <cellStyle name="Обычный 4 3 21" xfId="31410"/>
    <cellStyle name="Обычный 4 3 21 2" xfId="31411"/>
    <cellStyle name="Обычный 4 3 22" xfId="31412"/>
    <cellStyle name="Обычный 4 3 22 2" xfId="31413"/>
    <cellStyle name="Обычный 4 3 23" xfId="31414"/>
    <cellStyle name="Обычный 4 3 23 2" xfId="31415"/>
    <cellStyle name="Обычный 4 3 24" xfId="31416"/>
    <cellStyle name="Обычный 4 3 24 2" xfId="31417"/>
    <cellStyle name="Обычный 4 3 25" xfId="31418"/>
    <cellStyle name="Обычный 4 3 25 2" xfId="31419"/>
    <cellStyle name="Обычный 4 3 26" xfId="31420"/>
    <cellStyle name="Обычный 4 3 26 2" xfId="31421"/>
    <cellStyle name="Обычный 4 3 27" xfId="31422"/>
    <cellStyle name="Обычный 4 3 3" xfId="31423"/>
    <cellStyle name="Обычный 4 3 3 2" xfId="31424"/>
    <cellStyle name="Обычный 4 3 4" xfId="31425"/>
    <cellStyle name="Обычный 4 3 4 2" xfId="31426"/>
    <cellStyle name="Обычный 4 3 5" xfId="31427"/>
    <cellStyle name="Обычный 4 3 5 2" xfId="31428"/>
    <cellStyle name="Обычный 4 3 6" xfId="31429"/>
    <cellStyle name="Обычный 4 3 6 2" xfId="31430"/>
    <cellStyle name="Обычный 4 3 7" xfId="31431"/>
    <cellStyle name="Обычный 4 3 7 2" xfId="31432"/>
    <cellStyle name="Обычный 4 3 8" xfId="31433"/>
    <cellStyle name="Обычный 4 3 8 2" xfId="31434"/>
    <cellStyle name="Обычный 4 3 9" xfId="31435"/>
    <cellStyle name="Обычный 4 3 9 2" xfId="31436"/>
    <cellStyle name="Обычный 4 4" xfId="31437"/>
    <cellStyle name="Обычный 4 4 2" xfId="31438"/>
    <cellStyle name="Обычный 4 4 2 2" xfId="31439"/>
    <cellStyle name="Обычный 4 4 3" xfId="31440"/>
    <cellStyle name="Обычный 4 4 3 2" xfId="31441"/>
    <cellStyle name="Обычный 4 4 4" xfId="31442"/>
    <cellStyle name="Обычный 4 4 4 2" xfId="31443"/>
    <cellStyle name="Обычный 4 4 5" xfId="31444"/>
    <cellStyle name="Обычный 4 5" xfId="31445"/>
    <cellStyle name="Обычный 4 5 2" xfId="31446"/>
    <cellStyle name="Обычный 4 6" xfId="31447"/>
    <cellStyle name="Обычный 4 6 2" xfId="31448"/>
    <cellStyle name="Обычный 4 7" xfId="31449"/>
    <cellStyle name="Обычный 4 7 2" xfId="31450"/>
    <cellStyle name="Обычный 4 8" xfId="31451"/>
    <cellStyle name="Обычный 4 8 2" xfId="31452"/>
    <cellStyle name="Обычный 4 9" xfId="31453"/>
    <cellStyle name="Обычный 4 9 2" xfId="31454"/>
    <cellStyle name="Обычный 4_Корректировка 2 квартал ДПН ОМТС Июнь (02 06 09)" xfId="31455"/>
    <cellStyle name="Обычный 40" xfId="31456"/>
    <cellStyle name="Обычный 40 2" xfId="31457"/>
    <cellStyle name="Обычный 40 2 2" xfId="31458"/>
    <cellStyle name="Обычный 40 2 2 2" xfId="31459"/>
    <cellStyle name="Обычный 40 2 2 2 2" xfId="31460"/>
    <cellStyle name="Обычный 40 2 2 3" xfId="31461"/>
    <cellStyle name="Обычный 40 2 3" xfId="31462"/>
    <cellStyle name="Обычный 40 2 3 2" xfId="31463"/>
    <cellStyle name="Обычный 40 2 4" xfId="31464"/>
    <cellStyle name="Обычный 40 3" xfId="31465"/>
    <cellStyle name="Обычный 40 3 2" xfId="31466"/>
    <cellStyle name="Обычный 40 3 2 2" xfId="31467"/>
    <cellStyle name="Обычный 40 3 2 2 2" xfId="31468"/>
    <cellStyle name="Обычный 40 3 2 3" xfId="31469"/>
    <cellStyle name="Обычный 40 3 3" xfId="31470"/>
    <cellStyle name="Обычный 40 3 3 2" xfId="31471"/>
    <cellStyle name="Обычный 40 3 4" xfId="31472"/>
    <cellStyle name="Обычный 40 4" xfId="31473"/>
    <cellStyle name="Обычный 40 4 2" xfId="31474"/>
    <cellStyle name="Обычный 40 4 2 2" xfId="31475"/>
    <cellStyle name="Обычный 40 4 2 2 2" xfId="31476"/>
    <cellStyle name="Обычный 40 4 2 3" xfId="31477"/>
    <cellStyle name="Обычный 40 4 3" xfId="31478"/>
    <cellStyle name="Обычный 40 4 3 2" xfId="31479"/>
    <cellStyle name="Обычный 40 4 4" xfId="31480"/>
    <cellStyle name="Обычный 40 5" xfId="31481"/>
    <cellStyle name="Обычный 40 5 2" xfId="31482"/>
    <cellStyle name="Обычный 40 5 2 2" xfId="31483"/>
    <cellStyle name="Обычный 40 5 3" xfId="31484"/>
    <cellStyle name="Обычный 40 6" xfId="31485"/>
    <cellStyle name="Обычный 40 6 2" xfId="31486"/>
    <cellStyle name="Обычный 40 7" xfId="31487"/>
    <cellStyle name="Обычный 40 7 2" xfId="31488"/>
    <cellStyle name="Обычный 40 8" xfId="31489"/>
    <cellStyle name="Обычный 40 9" xfId="31490"/>
    <cellStyle name="Обычный 41" xfId="31491"/>
    <cellStyle name="Обычный 41 2" xfId="31492"/>
    <cellStyle name="Обычный 41 2 2" xfId="31493"/>
    <cellStyle name="Обычный 41 2 2 2" xfId="31494"/>
    <cellStyle name="Обычный 41 2 2 2 2" xfId="31495"/>
    <cellStyle name="Обычный 41 2 2 3" xfId="31496"/>
    <cellStyle name="Обычный 41 2 3" xfId="31497"/>
    <cellStyle name="Обычный 41 2 3 2" xfId="31498"/>
    <cellStyle name="Обычный 41 2 4" xfId="31499"/>
    <cellStyle name="Обычный 41 3" xfId="31500"/>
    <cellStyle name="Обычный 41 3 2" xfId="31501"/>
    <cellStyle name="Обычный 41 3 2 2" xfId="31502"/>
    <cellStyle name="Обычный 41 3 2 2 2" xfId="31503"/>
    <cellStyle name="Обычный 41 3 2 3" xfId="31504"/>
    <cellStyle name="Обычный 41 3 3" xfId="31505"/>
    <cellStyle name="Обычный 41 3 3 2" xfId="31506"/>
    <cellStyle name="Обычный 41 3 4" xfId="31507"/>
    <cellStyle name="Обычный 41 4" xfId="31508"/>
    <cellStyle name="Обычный 41 4 2" xfId="31509"/>
    <cellStyle name="Обычный 41 4 2 2" xfId="31510"/>
    <cellStyle name="Обычный 41 4 2 2 2" xfId="31511"/>
    <cellStyle name="Обычный 41 4 2 3" xfId="31512"/>
    <cellStyle name="Обычный 41 4 3" xfId="31513"/>
    <cellStyle name="Обычный 41 4 3 2" xfId="31514"/>
    <cellStyle name="Обычный 41 4 4" xfId="31515"/>
    <cellStyle name="Обычный 41 5" xfId="31516"/>
    <cellStyle name="Обычный 41 5 2" xfId="31517"/>
    <cellStyle name="Обычный 41 5 2 2" xfId="31518"/>
    <cellStyle name="Обычный 41 5 3" xfId="31519"/>
    <cellStyle name="Обычный 41 6" xfId="31520"/>
    <cellStyle name="Обычный 41 6 2" xfId="31521"/>
    <cellStyle name="Обычный 41 7" xfId="31522"/>
    <cellStyle name="Обычный 41 7 2" xfId="31523"/>
    <cellStyle name="Обычный 41 8" xfId="31524"/>
    <cellStyle name="Обычный 41 9" xfId="31525"/>
    <cellStyle name="Обычный 42" xfId="31526"/>
    <cellStyle name="Обычный 42 2" xfId="31527"/>
    <cellStyle name="Обычный 42 2 2" xfId="31528"/>
    <cellStyle name="Обычный 42 2 2 2" xfId="31529"/>
    <cellStyle name="Обычный 42 2 2 2 2" xfId="31530"/>
    <cellStyle name="Обычный 42 2 2 3" xfId="31531"/>
    <cellStyle name="Обычный 42 2 3" xfId="31532"/>
    <cellStyle name="Обычный 42 2 3 2" xfId="31533"/>
    <cellStyle name="Обычный 42 2 4" xfId="31534"/>
    <cellStyle name="Обычный 42 3" xfId="31535"/>
    <cellStyle name="Обычный 42 3 2" xfId="31536"/>
    <cellStyle name="Обычный 42 3 2 2" xfId="31537"/>
    <cellStyle name="Обычный 42 3 2 2 2" xfId="31538"/>
    <cellStyle name="Обычный 42 3 2 3" xfId="31539"/>
    <cellStyle name="Обычный 42 3 3" xfId="31540"/>
    <cellStyle name="Обычный 42 3 3 2" xfId="31541"/>
    <cellStyle name="Обычный 42 3 4" xfId="31542"/>
    <cellStyle name="Обычный 42 4" xfId="31543"/>
    <cellStyle name="Обычный 42 4 2" xfId="31544"/>
    <cellStyle name="Обычный 42 4 2 2" xfId="31545"/>
    <cellStyle name="Обычный 42 4 2 2 2" xfId="31546"/>
    <cellStyle name="Обычный 42 4 2 3" xfId="31547"/>
    <cellStyle name="Обычный 42 4 3" xfId="31548"/>
    <cellStyle name="Обычный 42 4 3 2" xfId="31549"/>
    <cellStyle name="Обычный 42 4 4" xfId="31550"/>
    <cellStyle name="Обычный 42 5" xfId="31551"/>
    <cellStyle name="Обычный 42 5 2" xfId="31552"/>
    <cellStyle name="Обычный 42 5 2 2" xfId="31553"/>
    <cellStyle name="Обычный 42 5 3" xfId="31554"/>
    <cellStyle name="Обычный 42 6" xfId="31555"/>
    <cellStyle name="Обычный 42 6 2" xfId="31556"/>
    <cellStyle name="Обычный 42 7" xfId="31557"/>
    <cellStyle name="Обычный 42 7 2" xfId="31558"/>
    <cellStyle name="Обычный 42 8" xfId="31559"/>
    <cellStyle name="Обычный 42 9" xfId="31560"/>
    <cellStyle name="Обычный 43" xfId="31561"/>
    <cellStyle name="Обычный 43 2" xfId="31562"/>
    <cellStyle name="Обычный 43 2 2" xfId="31563"/>
    <cellStyle name="Обычный 43 2 2 2" xfId="31564"/>
    <cellStyle name="Обычный 43 2 2 2 2" xfId="31565"/>
    <cellStyle name="Обычный 43 2 2 3" xfId="31566"/>
    <cellStyle name="Обычный 43 2 3" xfId="31567"/>
    <cellStyle name="Обычный 43 2 3 2" xfId="31568"/>
    <cellStyle name="Обычный 43 2 4" xfId="31569"/>
    <cellStyle name="Обычный 43 3" xfId="31570"/>
    <cellStyle name="Обычный 43 3 2" xfId="31571"/>
    <cellStyle name="Обычный 43 3 2 2" xfId="31572"/>
    <cellStyle name="Обычный 43 3 2 2 2" xfId="31573"/>
    <cellStyle name="Обычный 43 3 2 3" xfId="31574"/>
    <cellStyle name="Обычный 43 3 3" xfId="31575"/>
    <cellStyle name="Обычный 43 3 3 2" xfId="31576"/>
    <cellStyle name="Обычный 43 3 4" xfId="31577"/>
    <cellStyle name="Обычный 43 4" xfId="31578"/>
    <cellStyle name="Обычный 43 4 2" xfId="31579"/>
    <cellStyle name="Обычный 43 4 2 2" xfId="31580"/>
    <cellStyle name="Обычный 43 4 2 2 2" xfId="31581"/>
    <cellStyle name="Обычный 43 4 2 3" xfId="31582"/>
    <cellStyle name="Обычный 43 4 3" xfId="31583"/>
    <cellStyle name="Обычный 43 4 3 2" xfId="31584"/>
    <cellStyle name="Обычный 43 4 4" xfId="31585"/>
    <cellStyle name="Обычный 43 5" xfId="31586"/>
    <cellStyle name="Обычный 43 5 2" xfId="31587"/>
    <cellStyle name="Обычный 43 5 2 2" xfId="31588"/>
    <cellStyle name="Обычный 43 5 3" xfId="31589"/>
    <cellStyle name="Обычный 43 6" xfId="31590"/>
    <cellStyle name="Обычный 43 6 2" xfId="31591"/>
    <cellStyle name="Обычный 43 7" xfId="31592"/>
    <cellStyle name="Обычный 43 7 2" xfId="31593"/>
    <cellStyle name="Обычный 43 8" xfId="31594"/>
    <cellStyle name="Обычный 43 9" xfId="31595"/>
    <cellStyle name="Обычный 44" xfId="31596"/>
    <cellStyle name="Обычный 44 2" xfId="31597"/>
    <cellStyle name="Обычный 44 2 2" xfId="31598"/>
    <cellStyle name="Обычный 44 2 2 2" xfId="31599"/>
    <cellStyle name="Обычный 44 2 2 2 2" xfId="31600"/>
    <cellStyle name="Обычный 44 2 2 3" xfId="31601"/>
    <cellStyle name="Обычный 44 2 3" xfId="31602"/>
    <cellStyle name="Обычный 44 2 3 2" xfId="31603"/>
    <cellStyle name="Обычный 44 2 4" xfId="31604"/>
    <cellStyle name="Обычный 44 3" xfId="31605"/>
    <cellStyle name="Обычный 44 3 2" xfId="31606"/>
    <cellStyle name="Обычный 44 3 2 2" xfId="31607"/>
    <cellStyle name="Обычный 44 3 2 2 2" xfId="31608"/>
    <cellStyle name="Обычный 44 3 2 3" xfId="31609"/>
    <cellStyle name="Обычный 44 3 3" xfId="31610"/>
    <cellStyle name="Обычный 44 3 3 2" xfId="31611"/>
    <cellStyle name="Обычный 44 3 4" xfId="31612"/>
    <cellStyle name="Обычный 44 4" xfId="31613"/>
    <cellStyle name="Обычный 44 4 2" xfId="31614"/>
    <cellStyle name="Обычный 44 4 2 2" xfId="31615"/>
    <cellStyle name="Обычный 44 4 2 2 2" xfId="31616"/>
    <cellStyle name="Обычный 44 4 2 3" xfId="31617"/>
    <cellStyle name="Обычный 44 4 3" xfId="31618"/>
    <cellStyle name="Обычный 44 4 3 2" xfId="31619"/>
    <cellStyle name="Обычный 44 4 4" xfId="31620"/>
    <cellStyle name="Обычный 44 5" xfId="31621"/>
    <cellStyle name="Обычный 44 5 2" xfId="31622"/>
    <cellStyle name="Обычный 44 5 2 2" xfId="31623"/>
    <cellStyle name="Обычный 44 5 3" xfId="31624"/>
    <cellStyle name="Обычный 44 6" xfId="31625"/>
    <cellStyle name="Обычный 44 6 2" xfId="31626"/>
    <cellStyle name="Обычный 44 7" xfId="31627"/>
    <cellStyle name="Обычный 44 7 2" xfId="31628"/>
    <cellStyle name="Обычный 44 8" xfId="31629"/>
    <cellStyle name="Обычный 44 9" xfId="31630"/>
    <cellStyle name="Обычный 45" xfId="31631"/>
    <cellStyle name="Обычный 45 2" xfId="31632"/>
    <cellStyle name="Обычный 45 2 2" xfId="31633"/>
    <cellStyle name="Обычный 45 2 2 2" xfId="31634"/>
    <cellStyle name="Обычный 45 2 2 2 2" xfId="31635"/>
    <cellStyle name="Обычный 45 2 2 3" xfId="31636"/>
    <cellStyle name="Обычный 45 2 3" xfId="31637"/>
    <cellStyle name="Обычный 45 2 3 2" xfId="31638"/>
    <cellStyle name="Обычный 45 2 4" xfId="31639"/>
    <cellStyle name="Обычный 45 3" xfId="31640"/>
    <cellStyle name="Обычный 45 3 2" xfId="31641"/>
    <cellStyle name="Обычный 45 3 2 2" xfId="31642"/>
    <cellStyle name="Обычный 45 3 2 2 2" xfId="31643"/>
    <cellStyle name="Обычный 45 3 2 3" xfId="31644"/>
    <cellStyle name="Обычный 45 3 3" xfId="31645"/>
    <cellStyle name="Обычный 45 3 3 2" xfId="31646"/>
    <cellStyle name="Обычный 45 3 4" xfId="31647"/>
    <cellStyle name="Обычный 45 4" xfId="31648"/>
    <cellStyle name="Обычный 45 4 2" xfId="31649"/>
    <cellStyle name="Обычный 45 4 2 2" xfId="31650"/>
    <cellStyle name="Обычный 45 4 2 2 2" xfId="31651"/>
    <cellStyle name="Обычный 45 4 2 3" xfId="31652"/>
    <cellStyle name="Обычный 45 4 3" xfId="31653"/>
    <cellStyle name="Обычный 45 4 3 2" xfId="31654"/>
    <cellStyle name="Обычный 45 4 4" xfId="31655"/>
    <cellStyle name="Обычный 45 5" xfId="31656"/>
    <cellStyle name="Обычный 45 5 2" xfId="31657"/>
    <cellStyle name="Обычный 45 5 2 2" xfId="31658"/>
    <cellStyle name="Обычный 45 5 3" xfId="31659"/>
    <cellStyle name="Обычный 45 6" xfId="31660"/>
    <cellStyle name="Обычный 45 6 2" xfId="31661"/>
    <cellStyle name="Обычный 45 7" xfId="31662"/>
    <cellStyle name="Обычный 45 7 2" xfId="31663"/>
    <cellStyle name="Обычный 45 8" xfId="31664"/>
    <cellStyle name="Обычный 46" xfId="31665"/>
    <cellStyle name="Обычный 46 2" xfId="31666"/>
    <cellStyle name="Обычный 46 2 2" xfId="31667"/>
    <cellStyle name="Обычный 46 2 2 2" xfId="31668"/>
    <cellStyle name="Обычный 46 2 2 2 2" xfId="31669"/>
    <cellStyle name="Обычный 46 2 2 3" xfId="31670"/>
    <cellStyle name="Обычный 46 2 3" xfId="31671"/>
    <cellStyle name="Обычный 46 2 3 2" xfId="31672"/>
    <cellStyle name="Обычный 46 2 4" xfId="31673"/>
    <cellStyle name="Обычный 46 3" xfId="31674"/>
    <cellStyle name="Обычный 46 3 2" xfId="31675"/>
    <cellStyle name="Обычный 46 3 2 2" xfId="31676"/>
    <cellStyle name="Обычный 46 3 2 2 2" xfId="31677"/>
    <cellStyle name="Обычный 46 3 2 3" xfId="31678"/>
    <cellStyle name="Обычный 46 3 3" xfId="31679"/>
    <cellStyle name="Обычный 46 3 3 2" xfId="31680"/>
    <cellStyle name="Обычный 46 3 4" xfId="31681"/>
    <cellStyle name="Обычный 46 4" xfId="31682"/>
    <cellStyle name="Обычный 46 4 2" xfId="31683"/>
    <cellStyle name="Обычный 46 4 2 2" xfId="31684"/>
    <cellStyle name="Обычный 46 4 2 2 2" xfId="31685"/>
    <cellStyle name="Обычный 46 4 2 3" xfId="31686"/>
    <cellStyle name="Обычный 46 4 3" xfId="31687"/>
    <cellStyle name="Обычный 46 4 3 2" xfId="31688"/>
    <cellStyle name="Обычный 46 4 4" xfId="31689"/>
    <cellStyle name="Обычный 46 5" xfId="31690"/>
    <cellStyle name="Обычный 46 5 2" xfId="31691"/>
    <cellStyle name="Обычный 46 5 2 2" xfId="31692"/>
    <cellStyle name="Обычный 46 5 3" xfId="31693"/>
    <cellStyle name="Обычный 46 6" xfId="31694"/>
    <cellStyle name="Обычный 46 6 2" xfId="31695"/>
    <cellStyle name="Обычный 46 7" xfId="31696"/>
    <cellStyle name="Обычный 46 7 2" xfId="31697"/>
    <cellStyle name="Обычный 46 8" xfId="31698"/>
    <cellStyle name="Обычный 47" xfId="31699"/>
    <cellStyle name="Обычный 47 2" xfId="31700"/>
    <cellStyle name="Обычный 47 2 2" xfId="31701"/>
    <cellStyle name="Обычный 47 2 2 2" xfId="31702"/>
    <cellStyle name="Обычный 47 2 2 2 2" xfId="31703"/>
    <cellStyle name="Обычный 47 2 2 3" xfId="31704"/>
    <cellStyle name="Обычный 47 2 3" xfId="31705"/>
    <cellStyle name="Обычный 47 2 3 2" xfId="31706"/>
    <cellStyle name="Обычный 47 2 4" xfId="31707"/>
    <cellStyle name="Обычный 47 3" xfId="31708"/>
    <cellStyle name="Обычный 47 3 2" xfId="31709"/>
    <cellStyle name="Обычный 47 3 2 2" xfId="31710"/>
    <cellStyle name="Обычный 47 3 2 2 2" xfId="31711"/>
    <cellStyle name="Обычный 47 3 2 3" xfId="31712"/>
    <cellStyle name="Обычный 47 3 3" xfId="31713"/>
    <cellStyle name="Обычный 47 3 3 2" xfId="31714"/>
    <cellStyle name="Обычный 47 3 4" xfId="31715"/>
    <cellStyle name="Обычный 47 4" xfId="31716"/>
    <cellStyle name="Обычный 47 4 2" xfId="31717"/>
    <cellStyle name="Обычный 47 4 2 2" xfId="31718"/>
    <cellStyle name="Обычный 47 4 2 2 2" xfId="31719"/>
    <cellStyle name="Обычный 47 4 2 3" xfId="31720"/>
    <cellStyle name="Обычный 47 4 3" xfId="31721"/>
    <cellStyle name="Обычный 47 4 3 2" xfId="31722"/>
    <cellStyle name="Обычный 47 4 4" xfId="31723"/>
    <cellStyle name="Обычный 47 5" xfId="31724"/>
    <cellStyle name="Обычный 47 5 2" xfId="31725"/>
    <cellStyle name="Обычный 47 5 2 2" xfId="31726"/>
    <cellStyle name="Обычный 47 5 3" xfId="31727"/>
    <cellStyle name="Обычный 47 6" xfId="31728"/>
    <cellStyle name="Обычный 47 6 2" xfId="31729"/>
    <cellStyle name="Обычный 47 7" xfId="31730"/>
    <cellStyle name="Обычный 47 7 2" xfId="31731"/>
    <cellStyle name="Обычный 47 8" xfId="31732"/>
    <cellStyle name="Обычный 48" xfId="31733"/>
    <cellStyle name="Обычный 48 2" xfId="31734"/>
    <cellStyle name="Обычный 48 2 2" xfId="31735"/>
    <cellStyle name="Обычный 48 2 2 2" xfId="31736"/>
    <cellStyle name="Обычный 48 2 2 2 2" xfId="31737"/>
    <cellStyle name="Обычный 48 2 2 3" xfId="31738"/>
    <cellStyle name="Обычный 48 2 3" xfId="31739"/>
    <cellStyle name="Обычный 48 2 3 2" xfId="31740"/>
    <cellStyle name="Обычный 48 2 4" xfId="31741"/>
    <cellStyle name="Обычный 48 3" xfId="31742"/>
    <cellStyle name="Обычный 48 3 2" xfId="31743"/>
    <cellStyle name="Обычный 48 3 2 2" xfId="31744"/>
    <cellStyle name="Обычный 48 3 2 2 2" xfId="31745"/>
    <cellStyle name="Обычный 48 3 2 3" xfId="31746"/>
    <cellStyle name="Обычный 48 3 3" xfId="31747"/>
    <cellStyle name="Обычный 48 3 3 2" xfId="31748"/>
    <cellStyle name="Обычный 48 3 4" xfId="31749"/>
    <cellStyle name="Обычный 48 4" xfId="31750"/>
    <cellStyle name="Обычный 48 4 2" xfId="31751"/>
    <cellStyle name="Обычный 48 4 2 2" xfId="31752"/>
    <cellStyle name="Обычный 48 4 2 2 2" xfId="31753"/>
    <cellStyle name="Обычный 48 4 2 3" xfId="31754"/>
    <cellStyle name="Обычный 48 4 3" xfId="31755"/>
    <cellStyle name="Обычный 48 4 3 2" xfId="31756"/>
    <cellStyle name="Обычный 48 4 4" xfId="31757"/>
    <cellStyle name="Обычный 48 5" xfId="31758"/>
    <cellStyle name="Обычный 48 5 2" xfId="31759"/>
    <cellStyle name="Обычный 48 5 2 2" xfId="31760"/>
    <cellStyle name="Обычный 48 5 3" xfId="31761"/>
    <cellStyle name="Обычный 48 6" xfId="31762"/>
    <cellStyle name="Обычный 48 6 2" xfId="31763"/>
    <cellStyle name="Обычный 48 7" xfId="31764"/>
    <cellStyle name="Обычный 48 7 2" xfId="31765"/>
    <cellStyle name="Обычный 48 8" xfId="31766"/>
    <cellStyle name="Обычный 49" xfId="31767"/>
    <cellStyle name="Обычный 49 2" xfId="31768"/>
    <cellStyle name="Обычный 49 2 2" xfId="31769"/>
    <cellStyle name="Обычный 49 2 2 2" xfId="31770"/>
    <cellStyle name="Обычный 49 2 2 2 2" xfId="31771"/>
    <cellStyle name="Обычный 49 2 2 3" xfId="31772"/>
    <cellStyle name="Обычный 49 2 3" xfId="31773"/>
    <cellStyle name="Обычный 49 2 3 2" xfId="31774"/>
    <cellStyle name="Обычный 49 2 4" xfId="31775"/>
    <cellStyle name="Обычный 49 3" xfId="31776"/>
    <cellStyle name="Обычный 49 3 2" xfId="31777"/>
    <cellStyle name="Обычный 49 3 2 2" xfId="31778"/>
    <cellStyle name="Обычный 49 3 2 2 2" xfId="31779"/>
    <cellStyle name="Обычный 49 3 2 3" xfId="31780"/>
    <cellStyle name="Обычный 49 3 3" xfId="31781"/>
    <cellStyle name="Обычный 49 3 3 2" xfId="31782"/>
    <cellStyle name="Обычный 49 3 4" xfId="31783"/>
    <cellStyle name="Обычный 49 4" xfId="31784"/>
    <cellStyle name="Обычный 49 4 2" xfId="31785"/>
    <cellStyle name="Обычный 49 4 2 2" xfId="31786"/>
    <cellStyle name="Обычный 49 4 2 2 2" xfId="31787"/>
    <cellStyle name="Обычный 49 4 2 3" xfId="31788"/>
    <cellStyle name="Обычный 49 4 3" xfId="31789"/>
    <cellStyle name="Обычный 49 4 3 2" xfId="31790"/>
    <cellStyle name="Обычный 49 4 4" xfId="31791"/>
    <cellStyle name="Обычный 49 5" xfId="31792"/>
    <cellStyle name="Обычный 49 5 2" xfId="31793"/>
    <cellStyle name="Обычный 49 5 2 2" xfId="31794"/>
    <cellStyle name="Обычный 49 5 3" xfId="31795"/>
    <cellStyle name="Обычный 49 6" xfId="31796"/>
    <cellStyle name="Обычный 49 6 2" xfId="31797"/>
    <cellStyle name="Обычный 49 7" xfId="31798"/>
    <cellStyle name="Обычный 49 7 2" xfId="31799"/>
    <cellStyle name="Обычный 49 8" xfId="31800"/>
    <cellStyle name="Обычный 5" xfId="31801"/>
    <cellStyle name="Обычный 5 10" xfId="31802"/>
    <cellStyle name="Обычный 5 10 10" xfId="31803"/>
    <cellStyle name="Обычный 5 10 10 2" xfId="31804"/>
    <cellStyle name="Обычный 5 10 10 2 2" xfId="31805"/>
    <cellStyle name="Обычный 5 10 10 2 2 2" xfId="31806"/>
    <cellStyle name="Обычный 5 10 10 2 2 2 2" xfId="31807"/>
    <cellStyle name="Обычный 5 10 10 2 2 3" xfId="31808"/>
    <cellStyle name="Обычный 5 10 10 2 3" xfId="31809"/>
    <cellStyle name="Обычный 5 10 10 2 3 2" xfId="31810"/>
    <cellStyle name="Обычный 5 10 10 2 4" xfId="31811"/>
    <cellStyle name="Обычный 5 10 10 3" xfId="31812"/>
    <cellStyle name="Обычный 5 10 10 3 2" xfId="31813"/>
    <cellStyle name="Обычный 5 10 10 3 2 2" xfId="31814"/>
    <cellStyle name="Обычный 5 10 10 3 2 2 2" xfId="31815"/>
    <cellStyle name="Обычный 5 10 10 3 2 3" xfId="31816"/>
    <cellStyle name="Обычный 5 10 10 3 3" xfId="31817"/>
    <cellStyle name="Обычный 5 10 10 3 3 2" xfId="31818"/>
    <cellStyle name="Обычный 5 10 10 3 4" xfId="31819"/>
    <cellStyle name="Обычный 5 10 10 4" xfId="31820"/>
    <cellStyle name="Обычный 5 10 10 4 2" xfId="31821"/>
    <cellStyle name="Обычный 5 10 10 4 2 2" xfId="31822"/>
    <cellStyle name="Обычный 5 10 10 4 2 2 2" xfId="31823"/>
    <cellStyle name="Обычный 5 10 10 4 2 3" xfId="31824"/>
    <cellStyle name="Обычный 5 10 10 4 3" xfId="31825"/>
    <cellStyle name="Обычный 5 10 10 4 3 2" xfId="31826"/>
    <cellStyle name="Обычный 5 10 10 4 4" xfId="31827"/>
    <cellStyle name="Обычный 5 10 10 5" xfId="31828"/>
    <cellStyle name="Обычный 5 10 10 5 2" xfId="31829"/>
    <cellStyle name="Обычный 5 10 10 5 2 2" xfId="31830"/>
    <cellStyle name="Обычный 5 10 10 5 3" xfId="31831"/>
    <cellStyle name="Обычный 5 10 10 6" xfId="31832"/>
    <cellStyle name="Обычный 5 10 10 6 2" xfId="31833"/>
    <cellStyle name="Обычный 5 10 10 7" xfId="31834"/>
    <cellStyle name="Обычный 5 10 10 7 2" xfId="31835"/>
    <cellStyle name="Обычный 5 10 10 8" xfId="31836"/>
    <cellStyle name="Обычный 5 10 11" xfId="31837"/>
    <cellStyle name="Обычный 5 10 11 2" xfId="31838"/>
    <cellStyle name="Обычный 5 10 11 2 2" xfId="31839"/>
    <cellStyle name="Обычный 5 10 11 2 2 2" xfId="31840"/>
    <cellStyle name="Обычный 5 10 11 2 2 2 2" xfId="31841"/>
    <cellStyle name="Обычный 5 10 11 2 2 3" xfId="31842"/>
    <cellStyle name="Обычный 5 10 11 2 3" xfId="31843"/>
    <cellStyle name="Обычный 5 10 11 2 3 2" xfId="31844"/>
    <cellStyle name="Обычный 5 10 11 2 4" xfId="31845"/>
    <cellStyle name="Обычный 5 10 11 3" xfId="31846"/>
    <cellStyle name="Обычный 5 10 11 3 2" xfId="31847"/>
    <cellStyle name="Обычный 5 10 11 3 2 2" xfId="31848"/>
    <cellStyle name="Обычный 5 10 11 3 2 2 2" xfId="31849"/>
    <cellStyle name="Обычный 5 10 11 3 2 3" xfId="31850"/>
    <cellStyle name="Обычный 5 10 11 3 3" xfId="31851"/>
    <cellStyle name="Обычный 5 10 11 3 3 2" xfId="31852"/>
    <cellStyle name="Обычный 5 10 11 3 4" xfId="31853"/>
    <cellStyle name="Обычный 5 10 11 4" xfId="31854"/>
    <cellStyle name="Обычный 5 10 11 4 2" xfId="31855"/>
    <cellStyle name="Обычный 5 10 11 4 2 2" xfId="31856"/>
    <cellStyle name="Обычный 5 10 11 4 2 2 2" xfId="31857"/>
    <cellStyle name="Обычный 5 10 11 4 2 3" xfId="31858"/>
    <cellStyle name="Обычный 5 10 11 4 3" xfId="31859"/>
    <cellStyle name="Обычный 5 10 11 4 3 2" xfId="31860"/>
    <cellStyle name="Обычный 5 10 11 4 4" xfId="31861"/>
    <cellStyle name="Обычный 5 10 11 5" xfId="31862"/>
    <cellStyle name="Обычный 5 10 11 5 2" xfId="31863"/>
    <cellStyle name="Обычный 5 10 11 5 2 2" xfId="31864"/>
    <cellStyle name="Обычный 5 10 11 5 3" xfId="31865"/>
    <cellStyle name="Обычный 5 10 11 6" xfId="31866"/>
    <cellStyle name="Обычный 5 10 11 6 2" xfId="31867"/>
    <cellStyle name="Обычный 5 10 11 7" xfId="31868"/>
    <cellStyle name="Обычный 5 10 11 7 2" xfId="31869"/>
    <cellStyle name="Обычный 5 10 11 8" xfId="31870"/>
    <cellStyle name="Обычный 5 10 12" xfId="31871"/>
    <cellStyle name="Обычный 5 10 12 2" xfId="31872"/>
    <cellStyle name="Обычный 5 10 12 2 2" xfId="31873"/>
    <cellStyle name="Обычный 5 10 12 2 2 2" xfId="31874"/>
    <cellStyle name="Обычный 5 10 12 2 2 2 2" xfId="31875"/>
    <cellStyle name="Обычный 5 10 12 2 2 3" xfId="31876"/>
    <cellStyle name="Обычный 5 10 12 2 3" xfId="31877"/>
    <cellStyle name="Обычный 5 10 12 2 3 2" xfId="31878"/>
    <cellStyle name="Обычный 5 10 12 2 4" xfId="31879"/>
    <cellStyle name="Обычный 5 10 12 3" xfId="31880"/>
    <cellStyle name="Обычный 5 10 12 3 2" xfId="31881"/>
    <cellStyle name="Обычный 5 10 12 3 2 2" xfId="31882"/>
    <cellStyle name="Обычный 5 10 12 3 2 2 2" xfId="31883"/>
    <cellStyle name="Обычный 5 10 12 3 2 3" xfId="31884"/>
    <cellStyle name="Обычный 5 10 12 3 3" xfId="31885"/>
    <cellStyle name="Обычный 5 10 12 3 3 2" xfId="31886"/>
    <cellStyle name="Обычный 5 10 12 3 4" xfId="31887"/>
    <cellStyle name="Обычный 5 10 12 4" xfId="31888"/>
    <cellStyle name="Обычный 5 10 12 4 2" xfId="31889"/>
    <cellStyle name="Обычный 5 10 12 4 2 2" xfId="31890"/>
    <cellStyle name="Обычный 5 10 12 4 2 2 2" xfId="31891"/>
    <cellStyle name="Обычный 5 10 12 4 2 3" xfId="31892"/>
    <cellStyle name="Обычный 5 10 12 4 3" xfId="31893"/>
    <cellStyle name="Обычный 5 10 12 4 3 2" xfId="31894"/>
    <cellStyle name="Обычный 5 10 12 4 4" xfId="31895"/>
    <cellStyle name="Обычный 5 10 12 5" xfId="31896"/>
    <cellStyle name="Обычный 5 10 12 5 2" xfId="31897"/>
    <cellStyle name="Обычный 5 10 12 5 2 2" xfId="31898"/>
    <cellStyle name="Обычный 5 10 12 5 3" xfId="31899"/>
    <cellStyle name="Обычный 5 10 12 6" xfId="31900"/>
    <cellStyle name="Обычный 5 10 12 6 2" xfId="31901"/>
    <cellStyle name="Обычный 5 10 12 7" xfId="31902"/>
    <cellStyle name="Обычный 5 10 12 7 2" xfId="31903"/>
    <cellStyle name="Обычный 5 10 12 8" xfId="31904"/>
    <cellStyle name="Обычный 5 10 13" xfId="31905"/>
    <cellStyle name="Обычный 5 10 13 2" xfId="31906"/>
    <cellStyle name="Обычный 5 10 13 2 2" xfId="31907"/>
    <cellStyle name="Обычный 5 10 13 2 2 2" xfId="31908"/>
    <cellStyle name="Обычный 5 10 13 2 2 2 2" xfId="31909"/>
    <cellStyle name="Обычный 5 10 13 2 2 3" xfId="31910"/>
    <cellStyle name="Обычный 5 10 13 2 3" xfId="31911"/>
    <cellStyle name="Обычный 5 10 13 2 3 2" xfId="31912"/>
    <cellStyle name="Обычный 5 10 13 2 4" xfId="31913"/>
    <cellStyle name="Обычный 5 10 13 3" xfId="31914"/>
    <cellStyle name="Обычный 5 10 13 3 2" xfId="31915"/>
    <cellStyle name="Обычный 5 10 13 3 2 2" xfId="31916"/>
    <cellStyle name="Обычный 5 10 13 3 2 2 2" xfId="31917"/>
    <cellStyle name="Обычный 5 10 13 3 2 3" xfId="31918"/>
    <cellStyle name="Обычный 5 10 13 3 3" xfId="31919"/>
    <cellStyle name="Обычный 5 10 13 3 3 2" xfId="31920"/>
    <cellStyle name="Обычный 5 10 13 3 4" xfId="31921"/>
    <cellStyle name="Обычный 5 10 13 4" xfId="31922"/>
    <cellStyle name="Обычный 5 10 13 4 2" xfId="31923"/>
    <cellStyle name="Обычный 5 10 13 4 2 2" xfId="31924"/>
    <cellStyle name="Обычный 5 10 13 4 2 2 2" xfId="31925"/>
    <cellStyle name="Обычный 5 10 13 4 2 3" xfId="31926"/>
    <cellStyle name="Обычный 5 10 13 4 3" xfId="31927"/>
    <cellStyle name="Обычный 5 10 13 4 3 2" xfId="31928"/>
    <cellStyle name="Обычный 5 10 13 4 4" xfId="31929"/>
    <cellStyle name="Обычный 5 10 13 5" xfId="31930"/>
    <cellStyle name="Обычный 5 10 13 5 2" xfId="31931"/>
    <cellStyle name="Обычный 5 10 13 5 2 2" xfId="31932"/>
    <cellStyle name="Обычный 5 10 13 5 3" xfId="31933"/>
    <cellStyle name="Обычный 5 10 13 6" xfId="31934"/>
    <cellStyle name="Обычный 5 10 13 6 2" xfId="31935"/>
    <cellStyle name="Обычный 5 10 13 7" xfId="31936"/>
    <cellStyle name="Обычный 5 10 13 7 2" xfId="31937"/>
    <cellStyle name="Обычный 5 10 13 8" xfId="31938"/>
    <cellStyle name="Обычный 5 10 14" xfId="31939"/>
    <cellStyle name="Обычный 5 10 14 2" xfId="31940"/>
    <cellStyle name="Обычный 5 10 14 2 2" xfId="31941"/>
    <cellStyle name="Обычный 5 10 14 2 2 2" xfId="31942"/>
    <cellStyle name="Обычный 5 10 14 2 2 2 2" xfId="31943"/>
    <cellStyle name="Обычный 5 10 14 2 2 3" xfId="31944"/>
    <cellStyle name="Обычный 5 10 14 2 3" xfId="31945"/>
    <cellStyle name="Обычный 5 10 14 2 3 2" xfId="31946"/>
    <cellStyle name="Обычный 5 10 14 2 4" xfId="31947"/>
    <cellStyle name="Обычный 5 10 14 3" xfId="31948"/>
    <cellStyle name="Обычный 5 10 14 3 2" xfId="31949"/>
    <cellStyle name="Обычный 5 10 14 3 2 2" xfId="31950"/>
    <cellStyle name="Обычный 5 10 14 3 2 2 2" xfId="31951"/>
    <cellStyle name="Обычный 5 10 14 3 2 3" xfId="31952"/>
    <cellStyle name="Обычный 5 10 14 3 3" xfId="31953"/>
    <cellStyle name="Обычный 5 10 14 3 3 2" xfId="31954"/>
    <cellStyle name="Обычный 5 10 14 3 4" xfId="31955"/>
    <cellStyle name="Обычный 5 10 14 4" xfId="31956"/>
    <cellStyle name="Обычный 5 10 14 4 2" xfId="31957"/>
    <cellStyle name="Обычный 5 10 14 4 2 2" xfId="31958"/>
    <cellStyle name="Обычный 5 10 14 4 2 2 2" xfId="31959"/>
    <cellStyle name="Обычный 5 10 14 4 2 3" xfId="31960"/>
    <cellStyle name="Обычный 5 10 14 4 3" xfId="31961"/>
    <cellStyle name="Обычный 5 10 14 4 3 2" xfId="31962"/>
    <cellStyle name="Обычный 5 10 14 4 4" xfId="31963"/>
    <cellStyle name="Обычный 5 10 14 5" xfId="31964"/>
    <cellStyle name="Обычный 5 10 14 5 2" xfId="31965"/>
    <cellStyle name="Обычный 5 10 14 5 2 2" xfId="31966"/>
    <cellStyle name="Обычный 5 10 14 5 3" xfId="31967"/>
    <cellStyle name="Обычный 5 10 14 6" xfId="31968"/>
    <cellStyle name="Обычный 5 10 14 6 2" xfId="31969"/>
    <cellStyle name="Обычный 5 10 14 7" xfId="31970"/>
    <cellStyle name="Обычный 5 10 14 7 2" xfId="31971"/>
    <cellStyle name="Обычный 5 10 14 8" xfId="31972"/>
    <cellStyle name="Обычный 5 10 15" xfId="31973"/>
    <cellStyle name="Обычный 5 10 15 2" xfId="31974"/>
    <cellStyle name="Обычный 5 10 15 2 2" xfId="31975"/>
    <cellStyle name="Обычный 5 10 15 2 2 2" xfId="31976"/>
    <cellStyle name="Обычный 5 10 15 2 2 2 2" xfId="31977"/>
    <cellStyle name="Обычный 5 10 15 2 2 3" xfId="31978"/>
    <cellStyle name="Обычный 5 10 15 2 3" xfId="31979"/>
    <cellStyle name="Обычный 5 10 15 2 3 2" xfId="31980"/>
    <cellStyle name="Обычный 5 10 15 2 4" xfId="31981"/>
    <cellStyle name="Обычный 5 10 15 3" xfId="31982"/>
    <cellStyle name="Обычный 5 10 15 3 2" xfId="31983"/>
    <cellStyle name="Обычный 5 10 15 3 2 2" xfId="31984"/>
    <cellStyle name="Обычный 5 10 15 3 2 2 2" xfId="31985"/>
    <cellStyle name="Обычный 5 10 15 3 2 3" xfId="31986"/>
    <cellStyle name="Обычный 5 10 15 3 3" xfId="31987"/>
    <cellStyle name="Обычный 5 10 15 3 3 2" xfId="31988"/>
    <cellStyle name="Обычный 5 10 15 3 4" xfId="31989"/>
    <cellStyle name="Обычный 5 10 15 4" xfId="31990"/>
    <cellStyle name="Обычный 5 10 15 4 2" xfId="31991"/>
    <cellStyle name="Обычный 5 10 15 4 2 2" xfId="31992"/>
    <cellStyle name="Обычный 5 10 15 4 2 2 2" xfId="31993"/>
    <cellStyle name="Обычный 5 10 15 4 2 3" xfId="31994"/>
    <cellStyle name="Обычный 5 10 15 4 3" xfId="31995"/>
    <cellStyle name="Обычный 5 10 15 4 3 2" xfId="31996"/>
    <cellStyle name="Обычный 5 10 15 4 4" xfId="31997"/>
    <cellStyle name="Обычный 5 10 15 5" xfId="31998"/>
    <cellStyle name="Обычный 5 10 15 5 2" xfId="31999"/>
    <cellStyle name="Обычный 5 10 15 5 2 2" xfId="32000"/>
    <cellStyle name="Обычный 5 10 15 5 3" xfId="32001"/>
    <cellStyle name="Обычный 5 10 15 6" xfId="32002"/>
    <cellStyle name="Обычный 5 10 15 6 2" xfId="32003"/>
    <cellStyle name="Обычный 5 10 15 7" xfId="32004"/>
    <cellStyle name="Обычный 5 10 15 7 2" xfId="32005"/>
    <cellStyle name="Обычный 5 10 15 8" xfId="32006"/>
    <cellStyle name="Обычный 5 10 16" xfId="32007"/>
    <cellStyle name="Обычный 5 10 16 2" xfId="32008"/>
    <cellStyle name="Обычный 5 10 16 2 2" xfId="32009"/>
    <cellStyle name="Обычный 5 10 16 2 2 2" xfId="32010"/>
    <cellStyle name="Обычный 5 10 16 2 2 2 2" xfId="32011"/>
    <cellStyle name="Обычный 5 10 16 2 2 3" xfId="32012"/>
    <cellStyle name="Обычный 5 10 16 2 3" xfId="32013"/>
    <cellStyle name="Обычный 5 10 16 2 3 2" xfId="32014"/>
    <cellStyle name="Обычный 5 10 16 2 4" xfId="32015"/>
    <cellStyle name="Обычный 5 10 16 3" xfId="32016"/>
    <cellStyle name="Обычный 5 10 16 3 2" xfId="32017"/>
    <cellStyle name="Обычный 5 10 16 3 2 2" xfId="32018"/>
    <cellStyle name="Обычный 5 10 16 3 2 2 2" xfId="32019"/>
    <cellStyle name="Обычный 5 10 16 3 2 3" xfId="32020"/>
    <cellStyle name="Обычный 5 10 16 3 3" xfId="32021"/>
    <cellStyle name="Обычный 5 10 16 3 3 2" xfId="32022"/>
    <cellStyle name="Обычный 5 10 16 3 4" xfId="32023"/>
    <cellStyle name="Обычный 5 10 16 4" xfId="32024"/>
    <cellStyle name="Обычный 5 10 16 4 2" xfId="32025"/>
    <cellStyle name="Обычный 5 10 16 4 2 2" xfId="32026"/>
    <cellStyle name="Обычный 5 10 16 4 2 2 2" xfId="32027"/>
    <cellStyle name="Обычный 5 10 16 4 2 3" xfId="32028"/>
    <cellStyle name="Обычный 5 10 16 4 3" xfId="32029"/>
    <cellStyle name="Обычный 5 10 16 4 3 2" xfId="32030"/>
    <cellStyle name="Обычный 5 10 16 4 4" xfId="32031"/>
    <cellStyle name="Обычный 5 10 16 5" xfId="32032"/>
    <cellStyle name="Обычный 5 10 16 5 2" xfId="32033"/>
    <cellStyle name="Обычный 5 10 16 5 2 2" xfId="32034"/>
    <cellStyle name="Обычный 5 10 16 5 3" xfId="32035"/>
    <cellStyle name="Обычный 5 10 16 6" xfId="32036"/>
    <cellStyle name="Обычный 5 10 16 6 2" xfId="32037"/>
    <cellStyle name="Обычный 5 10 16 7" xfId="32038"/>
    <cellStyle name="Обычный 5 10 16 7 2" xfId="32039"/>
    <cellStyle name="Обычный 5 10 16 8" xfId="32040"/>
    <cellStyle name="Обычный 5 10 17" xfId="32041"/>
    <cellStyle name="Обычный 5 10 17 2" xfId="32042"/>
    <cellStyle name="Обычный 5 10 17 2 2" xfId="32043"/>
    <cellStyle name="Обычный 5 10 17 2 2 2" xfId="32044"/>
    <cellStyle name="Обычный 5 10 17 2 2 2 2" xfId="32045"/>
    <cellStyle name="Обычный 5 10 17 2 2 3" xfId="32046"/>
    <cellStyle name="Обычный 5 10 17 2 3" xfId="32047"/>
    <cellStyle name="Обычный 5 10 17 2 3 2" xfId="32048"/>
    <cellStyle name="Обычный 5 10 17 2 4" xfId="32049"/>
    <cellStyle name="Обычный 5 10 17 3" xfId="32050"/>
    <cellStyle name="Обычный 5 10 17 3 2" xfId="32051"/>
    <cellStyle name="Обычный 5 10 17 3 2 2" xfId="32052"/>
    <cellStyle name="Обычный 5 10 17 3 2 2 2" xfId="32053"/>
    <cellStyle name="Обычный 5 10 17 3 2 3" xfId="32054"/>
    <cellStyle name="Обычный 5 10 17 3 3" xfId="32055"/>
    <cellStyle name="Обычный 5 10 17 3 3 2" xfId="32056"/>
    <cellStyle name="Обычный 5 10 17 3 4" xfId="32057"/>
    <cellStyle name="Обычный 5 10 17 4" xfId="32058"/>
    <cellStyle name="Обычный 5 10 17 4 2" xfId="32059"/>
    <cellStyle name="Обычный 5 10 17 4 2 2" xfId="32060"/>
    <cellStyle name="Обычный 5 10 17 4 2 2 2" xfId="32061"/>
    <cellStyle name="Обычный 5 10 17 4 2 3" xfId="32062"/>
    <cellStyle name="Обычный 5 10 17 4 3" xfId="32063"/>
    <cellStyle name="Обычный 5 10 17 4 3 2" xfId="32064"/>
    <cellStyle name="Обычный 5 10 17 4 4" xfId="32065"/>
    <cellStyle name="Обычный 5 10 17 5" xfId="32066"/>
    <cellStyle name="Обычный 5 10 17 5 2" xfId="32067"/>
    <cellStyle name="Обычный 5 10 17 5 2 2" xfId="32068"/>
    <cellStyle name="Обычный 5 10 17 5 3" xfId="32069"/>
    <cellStyle name="Обычный 5 10 17 6" xfId="32070"/>
    <cellStyle name="Обычный 5 10 17 6 2" xfId="32071"/>
    <cellStyle name="Обычный 5 10 17 7" xfId="32072"/>
    <cellStyle name="Обычный 5 10 17 7 2" xfId="32073"/>
    <cellStyle name="Обычный 5 10 17 8" xfId="32074"/>
    <cellStyle name="Обычный 5 10 18" xfId="32075"/>
    <cellStyle name="Обычный 5 10 18 2" xfId="32076"/>
    <cellStyle name="Обычный 5 10 18 2 2" xfId="32077"/>
    <cellStyle name="Обычный 5 10 18 2 2 2" xfId="32078"/>
    <cellStyle name="Обычный 5 10 18 2 2 2 2" xfId="32079"/>
    <cellStyle name="Обычный 5 10 18 2 2 3" xfId="32080"/>
    <cellStyle name="Обычный 5 10 18 2 3" xfId="32081"/>
    <cellStyle name="Обычный 5 10 18 2 3 2" xfId="32082"/>
    <cellStyle name="Обычный 5 10 18 2 4" xfId="32083"/>
    <cellStyle name="Обычный 5 10 18 3" xfId="32084"/>
    <cellStyle name="Обычный 5 10 18 3 2" xfId="32085"/>
    <cellStyle name="Обычный 5 10 18 3 2 2" xfId="32086"/>
    <cellStyle name="Обычный 5 10 18 3 2 2 2" xfId="32087"/>
    <cellStyle name="Обычный 5 10 18 3 2 3" xfId="32088"/>
    <cellStyle name="Обычный 5 10 18 3 3" xfId="32089"/>
    <cellStyle name="Обычный 5 10 18 3 3 2" xfId="32090"/>
    <cellStyle name="Обычный 5 10 18 3 4" xfId="32091"/>
    <cellStyle name="Обычный 5 10 18 4" xfId="32092"/>
    <cellStyle name="Обычный 5 10 18 4 2" xfId="32093"/>
    <cellStyle name="Обычный 5 10 18 4 2 2" xfId="32094"/>
    <cellStyle name="Обычный 5 10 18 4 2 2 2" xfId="32095"/>
    <cellStyle name="Обычный 5 10 18 4 2 3" xfId="32096"/>
    <cellStyle name="Обычный 5 10 18 4 3" xfId="32097"/>
    <cellStyle name="Обычный 5 10 18 4 3 2" xfId="32098"/>
    <cellStyle name="Обычный 5 10 18 4 4" xfId="32099"/>
    <cellStyle name="Обычный 5 10 18 5" xfId="32100"/>
    <cellStyle name="Обычный 5 10 18 5 2" xfId="32101"/>
    <cellStyle name="Обычный 5 10 18 5 2 2" xfId="32102"/>
    <cellStyle name="Обычный 5 10 18 5 3" xfId="32103"/>
    <cellStyle name="Обычный 5 10 18 6" xfId="32104"/>
    <cellStyle name="Обычный 5 10 18 6 2" xfId="32105"/>
    <cellStyle name="Обычный 5 10 18 7" xfId="32106"/>
    <cellStyle name="Обычный 5 10 18 7 2" xfId="32107"/>
    <cellStyle name="Обычный 5 10 18 8" xfId="32108"/>
    <cellStyle name="Обычный 5 10 19" xfId="32109"/>
    <cellStyle name="Обычный 5 10 19 2" xfId="32110"/>
    <cellStyle name="Обычный 5 10 19 2 2" xfId="32111"/>
    <cellStyle name="Обычный 5 10 19 2 2 2" xfId="32112"/>
    <cellStyle name="Обычный 5 10 19 2 2 2 2" xfId="32113"/>
    <cellStyle name="Обычный 5 10 19 2 2 3" xfId="32114"/>
    <cellStyle name="Обычный 5 10 19 2 3" xfId="32115"/>
    <cellStyle name="Обычный 5 10 19 2 3 2" xfId="32116"/>
    <cellStyle name="Обычный 5 10 19 2 4" xfId="32117"/>
    <cellStyle name="Обычный 5 10 19 3" xfId="32118"/>
    <cellStyle name="Обычный 5 10 19 3 2" xfId="32119"/>
    <cellStyle name="Обычный 5 10 19 3 2 2" xfId="32120"/>
    <cellStyle name="Обычный 5 10 19 3 2 2 2" xfId="32121"/>
    <cellStyle name="Обычный 5 10 19 3 2 3" xfId="32122"/>
    <cellStyle name="Обычный 5 10 19 3 3" xfId="32123"/>
    <cellStyle name="Обычный 5 10 19 3 3 2" xfId="32124"/>
    <cellStyle name="Обычный 5 10 19 3 4" xfId="32125"/>
    <cellStyle name="Обычный 5 10 19 4" xfId="32126"/>
    <cellStyle name="Обычный 5 10 19 4 2" xfId="32127"/>
    <cellStyle name="Обычный 5 10 19 4 2 2" xfId="32128"/>
    <cellStyle name="Обычный 5 10 19 4 2 2 2" xfId="32129"/>
    <cellStyle name="Обычный 5 10 19 4 2 3" xfId="32130"/>
    <cellStyle name="Обычный 5 10 19 4 3" xfId="32131"/>
    <cellStyle name="Обычный 5 10 19 4 3 2" xfId="32132"/>
    <cellStyle name="Обычный 5 10 19 4 4" xfId="32133"/>
    <cellStyle name="Обычный 5 10 19 5" xfId="32134"/>
    <cellStyle name="Обычный 5 10 19 5 2" xfId="32135"/>
    <cellStyle name="Обычный 5 10 19 5 2 2" xfId="32136"/>
    <cellStyle name="Обычный 5 10 19 5 3" xfId="32137"/>
    <cellStyle name="Обычный 5 10 19 6" xfId="32138"/>
    <cellStyle name="Обычный 5 10 19 6 2" xfId="32139"/>
    <cellStyle name="Обычный 5 10 19 7" xfId="32140"/>
    <cellStyle name="Обычный 5 10 19 7 2" xfId="32141"/>
    <cellStyle name="Обычный 5 10 19 8" xfId="32142"/>
    <cellStyle name="Обычный 5 10 2" xfId="32143"/>
    <cellStyle name="Обычный 5 10 2 2" xfId="32144"/>
    <cellStyle name="Обычный 5 10 2 2 2" xfId="32145"/>
    <cellStyle name="Обычный 5 10 2 2 2 2" xfId="32146"/>
    <cellStyle name="Обычный 5 10 2 2 2 2 2" xfId="32147"/>
    <cellStyle name="Обычный 5 10 2 2 2 3" xfId="32148"/>
    <cellStyle name="Обычный 5 10 2 2 3" xfId="32149"/>
    <cellStyle name="Обычный 5 10 2 2 3 2" xfId="32150"/>
    <cellStyle name="Обычный 5 10 2 2 4" xfId="32151"/>
    <cellStyle name="Обычный 5 10 2 3" xfId="32152"/>
    <cellStyle name="Обычный 5 10 2 3 2" xfId="32153"/>
    <cellStyle name="Обычный 5 10 2 3 2 2" xfId="32154"/>
    <cellStyle name="Обычный 5 10 2 3 2 2 2" xfId="32155"/>
    <cellStyle name="Обычный 5 10 2 3 2 3" xfId="32156"/>
    <cellStyle name="Обычный 5 10 2 3 3" xfId="32157"/>
    <cellStyle name="Обычный 5 10 2 3 3 2" xfId="32158"/>
    <cellStyle name="Обычный 5 10 2 3 4" xfId="32159"/>
    <cellStyle name="Обычный 5 10 2 4" xfId="32160"/>
    <cellStyle name="Обычный 5 10 2 4 2" xfId="32161"/>
    <cellStyle name="Обычный 5 10 2 4 2 2" xfId="32162"/>
    <cellStyle name="Обычный 5 10 2 4 2 2 2" xfId="32163"/>
    <cellStyle name="Обычный 5 10 2 4 2 3" xfId="32164"/>
    <cellStyle name="Обычный 5 10 2 4 3" xfId="32165"/>
    <cellStyle name="Обычный 5 10 2 4 3 2" xfId="32166"/>
    <cellStyle name="Обычный 5 10 2 4 4" xfId="32167"/>
    <cellStyle name="Обычный 5 10 2 5" xfId="32168"/>
    <cellStyle name="Обычный 5 10 2 5 2" xfId="32169"/>
    <cellStyle name="Обычный 5 10 2 5 2 2" xfId="32170"/>
    <cellStyle name="Обычный 5 10 2 5 3" xfId="32171"/>
    <cellStyle name="Обычный 5 10 2 6" xfId="32172"/>
    <cellStyle name="Обычный 5 10 2 6 2" xfId="32173"/>
    <cellStyle name="Обычный 5 10 2 7" xfId="32174"/>
    <cellStyle name="Обычный 5 10 2 7 2" xfId="32175"/>
    <cellStyle name="Обычный 5 10 2 8" xfId="32176"/>
    <cellStyle name="Обычный 5 10 20" xfId="32177"/>
    <cellStyle name="Обычный 5 10 20 2" xfId="32178"/>
    <cellStyle name="Обычный 5 10 20 2 2" xfId="32179"/>
    <cellStyle name="Обычный 5 10 20 2 2 2" xfId="32180"/>
    <cellStyle name="Обычный 5 10 20 2 2 2 2" xfId="32181"/>
    <cellStyle name="Обычный 5 10 20 2 2 3" xfId="32182"/>
    <cellStyle name="Обычный 5 10 20 2 3" xfId="32183"/>
    <cellStyle name="Обычный 5 10 20 2 3 2" xfId="32184"/>
    <cellStyle name="Обычный 5 10 20 2 4" xfId="32185"/>
    <cellStyle name="Обычный 5 10 20 3" xfId="32186"/>
    <cellStyle name="Обычный 5 10 20 3 2" xfId="32187"/>
    <cellStyle name="Обычный 5 10 20 3 2 2" xfId="32188"/>
    <cellStyle name="Обычный 5 10 20 3 2 2 2" xfId="32189"/>
    <cellStyle name="Обычный 5 10 20 3 2 3" xfId="32190"/>
    <cellStyle name="Обычный 5 10 20 3 3" xfId="32191"/>
    <cellStyle name="Обычный 5 10 20 3 3 2" xfId="32192"/>
    <cellStyle name="Обычный 5 10 20 3 4" xfId="32193"/>
    <cellStyle name="Обычный 5 10 20 4" xfId="32194"/>
    <cellStyle name="Обычный 5 10 20 4 2" xfId="32195"/>
    <cellStyle name="Обычный 5 10 20 4 2 2" xfId="32196"/>
    <cellStyle name="Обычный 5 10 20 4 2 2 2" xfId="32197"/>
    <cellStyle name="Обычный 5 10 20 4 2 3" xfId="32198"/>
    <cellStyle name="Обычный 5 10 20 4 3" xfId="32199"/>
    <cellStyle name="Обычный 5 10 20 4 3 2" xfId="32200"/>
    <cellStyle name="Обычный 5 10 20 4 4" xfId="32201"/>
    <cellStyle name="Обычный 5 10 20 5" xfId="32202"/>
    <cellStyle name="Обычный 5 10 20 5 2" xfId="32203"/>
    <cellStyle name="Обычный 5 10 20 5 2 2" xfId="32204"/>
    <cellStyle name="Обычный 5 10 20 5 3" xfId="32205"/>
    <cellStyle name="Обычный 5 10 20 6" xfId="32206"/>
    <cellStyle name="Обычный 5 10 20 6 2" xfId="32207"/>
    <cellStyle name="Обычный 5 10 20 7" xfId="32208"/>
    <cellStyle name="Обычный 5 10 20 7 2" xfId="32209"/>
    <cellStyle name="Обычный 5 10 20 8" xfId="32210"/>
    <cellStyle name="Обычный 5 10 21" xfId="32211"/>
    <cellStyle name="Обычный 5 10 21 2" xfId="32212"/>
    <cellStyle name="Обычный 5 10 21 2 2" xfId="32213"/>
    <cellStyle name="Обычный 5 10 21 2 2 2" xfId="32214"/>
    <cellStyle name="Обычный 5 10 21 2 2 2 2" xfId="32215"/>
    <cellStyle name="Обычный 5 10 21 2 2 3" xfId="32216"/>
    <cellStyle name="Обычный 5 10 21 2 3" xfId="32217"/>
    <cellStyle name="Обычный 5 10 21 2 3 2" xfId="32218"/>
    <cellStyle name="Обычный 5 10 21 2 4" xfId="32219"/>
    <cellStyle name="Обычный 5 10 21 3" xfId="32220"/>
    <cellStyle name="Обычный 5 10 21 3 2" xfId="32221"/>
    <cellStyle name="Обычный 5 10 21 3 2 2" xfId="32222"/>
    <cellStyle name="Обычный 5 10 21 3 2 2 2" xfId="32223"/>
    <cellStyle name="Обычный 5 10 21 3 2 3" xfId="32224"/>
    <cellStyle name="Обычный 5 10 21 3 3" xfId="32225"/>
    <cellStyle name="Обычный 5 10 21 3 3 2" xfId="32226"/>
    <cellStyle name="Обычный 5 10 21 3 4" xfId="32227"/>
    <cellStyle name="Обычный 5 10 21 4" xfId="32228"/>
    <cellStyle name="Обычный 5 10 21 4 2" xfId="32229"/>
    <cellStyle name="Обычный 5 10 21 4 2 2" xfId="32230"/>
    <cellStyle name="Обычный 5 10 21 4 2 2 2" xfId="32231"/>
    <cellStyle name="Обычный 5 10 21 4 2 3" xfId="32232"/>
    <cellStyle name="Обычный 5 10 21 4 3" xfId="32233"/>
    <cellStyle name="Обычный 5 10 21 4 3 2" xfId="32234"/>
    <cellStyle name="Обычный 5 10 21 4 4" xfId="32235"/>
    <cellStyle name="Обычный 5 10 21 5" xfId="32236"/>
    <cellStyle name="Обычный 5 10 21 5 2" xfId="32237"/>
    <cellStyle name="Обычный 5 10 21 5 2 2" xfId="32238"/>
    <cellStyle name="Обычный 5 10 21 5 3" xfId="32239"/>
    <cellStyle name="Обычный 5 10 21 6" xfId="32240"/>
    <cellStyle name="Обычный 5 10 21 6 2" xfId="32241"/>
    <cellStyle name="Обычный 5 10 21 7" xfId="32242"/>
    <cellStyle name="Обычный 5 10 21 7 2" xfId="32243"/>
    <cellStyle name="Обычный 5 10 21 8" xfId="32244"/>
    <cellStyle name="Обычный 5 10 22" xfId="32245"/>
    <cellStyle name="Обычный 5 10 22 2" xfId="32246"/>
    <cellStyle name="Обычный 5 10 22 2 2" xfId="32247"/>
    <cellStyle name="Обычный 5 10 22 2 2 2" xfId="32248"/>
    <cellStyle name="Обычный 5 10 22 2 2 2 2" xfId="32249"/>
    <cellStyle name="Обычный 5 10 22 2 2 3" xfId="32250"/>
    <cellStyle name="Обычный 5 10 22 2 3" xfId="32251"/>
    <cellStyle name="Обычный 5 10 22 2 3 2" xfId="32252"/>
    <cellStyle name="Обычный 5 10 22 2 4" xfId="32253"/>
    <cellStyle name="Обычный 5 10 22 3" xfId="32254"/>
    <cellStyle name="Обычный 5 10 22 3 2" xfId="32255"/>
    <cellStyle name="Обычный 5 10 22 3 2 2" xfId="32256"/>
    <cellStyle name="Обычный 5 10 22 3 2 2 2" xfId="32257"/>
    <cellStyle name="Обычный 5 10 22 3 2 3" xfId="32258"/>
    <cellStyle name="Обычный 5 10 22 3 3" xfId="32259"/>
    <cellStyle name="Обычный 5 10 22 3 3 2" xfId="32260"/>
    <cellStyle name="Обычный 5 10 22 3 4" xfId="32261"/>
    <cellStyle name="Обычный 5 10 22 4" xfId="32262"/>
    <cellStyle name="Обычный 5 10 22 4 2" xfId="32263"/>
    <cellStyle name="Обычный 5 10 22 4 2 2" xfId="32264"/>
    <cellStyle name="Обычный 5 10 22 4 2 2 2" xfId="32265"/>
    <cellStyle name="Обычный 5 10 22 4 2 3" xfId="32266"/>
    <cellStyle name="Обычный 5 10 22 4 3" xfId="32267"/>
    <cellStyle name="Обычный 5 10 22 4 3 2" xfId="32268"/>
    <cellStyle name="Обычный 5 10 22 4 4" xfId="32269"/>
    <cellStyle name="Обычный 5 10 22 5" xfId="32270"/>
    <cellStyle name="Обычный 5 10 22 5 2" xfId="32271"/>
    <cellStyle name="Обычный 5 10 22 5 2 2" xfId="32272"/>
    <cellStyle name="Обычный 5 10 22 5 3" xfId="32273"/>
    <cellStyle name="Обычный 5 10 22 6" xfId="32274"/>
    <cellStyle name="Обычный 5 10 22 6 2" xfId="32275"/>
    <cellStyle name="Обычный 5 10 22 7" xfId="32276"/>
    <cellStyle name="Обычный 5 10 22 7 2" xfId="32277"/>
    <cellStyle name="Обычный 5 10 22 8" xfId="32278"/>
    <cellStyle name="Обычный 5 10 23" xfId="32279"/>
    <cellStyle name="Обычный 5 10 23 2" xfId="32280"/>
    <cellStyle name="Обычный 5 10 23 2 2" xfId="32281"/>
    <cellStyle name="Обычный 5 10 23 2 2 2" xfId="32282"/>
    <cellStyle name="Обычный 5 10 23 2 2 2 2" xfId="32283"/>
    <cellStyle name="Обычный 5 10 23 2 2 3" xfId="32284"/>
    <cellStyle name="Обычный 5 10 23 2 3" xfId="32285"/>
    <cellStyle name="Обычный 5 10 23 2 3 2" xfId="32286"/>
    <cellStyle name="Обычный 5 10 23 2 4" xfId="32287"/>
    <cellStyle name="Обычный 5 10 23 3" xfId="32288"/>
    <cellStyle name="Обычный 5 10 23 3 2" xfId="32289"/>
    <cellStyle name="Обычный 5 10 23 3 2 2" xfId="32290"/>
    <cellStyle name="Обычный 5 10 23 3 2 2 2" xfId="32291"/>
    <cellStyle name="Обычный 5 10 23 3 2 3" xfId="32292"/>
    <cellStyle name="Обычный 5 10 23 3 3" xfId="32293"/>
    <cellStyle name="Обычный 5 10 23 3 3 2" xfId="32294"/>
    <cellStyle name="Обычный 5 10 23 3 4" xfId="32295"/>
    <cellStyle name="Обычный 5 10 23 4" xfId="32296"/>
    <cellStyle name="Обычный 5 10 23 4 2" xfId="32297"/>
    <cellStyle name="Обычный 5 10 23 4 2 2" xfId="32298"/>
    <cellStyle name="Обычный 5 10 23 4 2 2 2" xfId="32299"/>
    <cellStyle name="Обычный 5 10 23 4 2 3" xfId="32300"/>
    <cellStyle name="Обычный 5 10 23 4 3" xfId="32301"/>
    <cellStyle name="Обычный 5 10 23 4 3 2" xfId="32302"/>
    <cellStyle name="Обычный 5 10 23 4 4" xfId="32303"/>
    <cellStyle name="Обычный 5 10 23 5" xfId="32304"/>
    <cellStyle name="Обычный 5 10 23 5 2" xfId="32305"/>
    <cellStyle name="Обычный 5 10 23 5 2 2" xfId="32306"/>
    <cellStyle name="Обычный 5 10 23 5 3" xfId="32307"/>
    <cellStyle name="Обычный 5 10 23 6" xfId="32308"/>
    <cellStyle name="Обычный 5 10 23 6 2" xfId="32309"/>
    <cellStyle name="Обычный 5 10 23 7" xfId="32310"/>
    <cellStyle name="Обычный 5 10 23 7 2" xfId="32311"/>
    <cellStyle name="Обычный 5 10 23 8" xfId="32312"/>
    <cellStyle name="Обычный 5 10 24" xfId="32313"/>
    <cellStyle name="Обычный 5 10 24 2" xfId="32314"/>
    <cellStyle name="Обычный 5 10 24 2 2" xfId="32315"/>
    <cellStyle name="Обычный 5 10 24 2 2 2" xfId="32316"/>
    <cellStyle name="Обычный 5 10 24 2 2 2 2" xfId="32317"/>
    <cellStyle name="Обычный 5 10 24 2 2 3" xfId="32318"/>
    <cellStyle name="Обычный 5 10 24 2 3" xfId="32319"/>
    <cellStyle name="Обычный 5 10 24 2 3 2" xfId="32320"/>
    <cellStyle name="Обычный 5 10 24 2 4" xfId="32321"/>
    <cellStyle name="Обычный 5 10 24 3" xfId="32322"/>
    <cellStyle name="Обычный 5 10 24 3 2" xfId="32323"/>
    <cellStyle name="Обычный 5 10 24 3 2 2" xfId="32324"/>
    <cellStyle name="Обычный 5 10 24 3 2 2 2" xfId="32325"/>
    <cellStyle name="Обычный 5 10 24 3 2 3" xfId="32326"/>
    <cellStyle name="Обычный 5 10 24 3 3" xfId="32327"/>
    <cellStyle name="Обычный 5 10 24 3 3 2" xfId="32328"/>
    <cellStyle name="Обычный 5 10 24 3 4" xfId="32329"/>
    <cellStyle name="Обычный 5 10 24 4" xfId="32330"/>
    <cellStyle name="Обычный 5 10 24 4 2" xfId="32331"/>
    <cellStyle name="Обычный 5 10 24 4 2 2" xfId="32332"/>
    <cellStyle name="Обычный 5 10 24 4 2 2 2" xfId="32333"/>
    <cellStyle name="Обычный 5 10 24 4 2 3" xfId="32334"/>
    <cellStyle name="Обычный 5 10 24 4 3" xfId="32335"/>
    <cellStyle name="Обычный 5 10 24 4 3 2" xfId="32336"/>
    <cellStyle name="Обычный 5 10 24 4 4" xfId="32337"/>
    <cellStyle name="Обычный 5 10 24 5" xfId="32338"/>
    <cellStyle name="Обычный 5 10 24 5 2" xfId="32339"/>
    <cellStyle name="Обычный 5 10 24 5 2 2" xfId="32340"/>
    <cellStyle name="Обычный 5 10 24 5 3" xfId="32341"/>
    <cellStyle name="Обычный 5 10 24 6" xfId="32342"/>
    <cellStyle name="Обычный 5 10 24 6 2" xfId="32343"/>
    <cellStyle name="Обычный 5 10 24 7" xfId="32344"/>
    <cellStyle name="Обычный 5 10 24 7 2" xfId="32345"/>
    <cellStyle name="Обычный 5 10 24 8" xfId="32346"/>
    <cellStyle name="Обычный 5 10 25" xfId="32347"/>
    <cellStyle name="Обычный 5 10 25 2" xfId="32348"/>
    <cellStyle name="Обычный 5 10 25 2 2" xfId="32349"/>
    <cellStyle name="Обычный 5 10 25 2 2 2" xfId="32350"/>
    <cellStyle name="Обычный 5 10 25 2 2 2 2" xfId="32351"/>
    <cellStyle name="Обычный 5 10 25 2 2 3" xfId="32352"/>
    <cellStyle name="Обычный 5 10 25 2 3" xfId="32353"/>
    <cellStyle name="Обычный 5 10 25 2 3 2" xfId="32354"/>
    <cellStyle name="Обычный 5 10 25 2 4" xfId="32355"/>
    <cellStyle name="Обычный 5 10 25 3" xfId="32356"/>
    <cellStyle name="Обычный 5 10 25 3 2" xfId="32357"/>
    <cellStyle name="Обычный 5 10 25 3 2 2" xfId="32358"/>
    <cellStyle name="Обычный 5 10 25 3 2 2 2" xfId="32359"/>
    <cellStyle name="Обычный 5 10 25 3 2 3" xfId="32360"/>
    <cellStyle name="Обычный 5 10 25 3 3" xfId="32361"/>
    <cellStyle name="Обычный 5 10 25 3 3 2" xfId="32362"/>
    <cellStyle name="Обычный 5 10 25 3 4" xfId="32363"/>
    <cellStyle name="Обычный 5 10 25 4" xfId="32364"/>
    <cellStyle name="Обычный 5 10 25 4 2" xfId="32365"/>
    <cellStyle name="Обычный 5 10 25 4 2 2" xfId="32366"/>
    <cellStyle name="Обычный 5 10 25 4 2 2 2" xfId="32367"/>
    <cellStyle name="Обычный 5 10 25 4 2 3" xfId="32368"/>
    <cellStyle name="Обычный 5 10 25 4 3" xfId="32369"/>
    <cellStyle name="Обычный 5 10 25 4 3 2" xfId="32370"/>
    <cellStyle name="Обычный 5 10 25 4 4" xfId="32371"/>
    <cellStyle name="Обычный 5 10 25 5" xfId="32372"/>
    <cellStyle name="Обычный 5 10 25 5 2" xfId="32373"/>
    <cellStyle name="Обычный 5 10 25 5 2 2" xfId="32374"/>
    <cellStyle name="Обычный 5 10 25 5 3" xfId="32375"/>
    <cellStyle name="Обычный 5 10 25 6" xfId="32376"/>
    <cellStyle name="Обычный 5 10 25 6 2" xfId="32377"/>
    <cellStyle name="Обычный 5 10 25 7" xfId="32378"/>
    <cellStyle name="Обычный 5 10 25 7 2" xfId="32379"/>
    <cellStyle name="Обычный 5 10 25 8" xfId="32380"/>
    <cellStyle name="Обычный 5 10 26" xfId="32381"/>
    <cellStyle name="Обычный 5 10 26 2" xfId="32382"/>
    <cellStyle name="Обычный 5 10 26 2 2" xfId="32383"/>
    <cellStyle name="Обычный 5 10 26 2 2 2" xfId="32384"/>
    <cellStyle name="Обычный 5 10 26 2 2 2 2" xfId="32385"/>
    <cellStyle name="Обычный 5 10 26 2 2 3" xfId="32386"/>
    <cellStyle name="Обычный 5 10 26 2 3" xfId="32387"/>
    <cellStyle name="Обычный 5 10 26 2 3 2" xfId="32388"/>
    <cellStyle name="Обычный 5 10 26 2 4" xfId="32389"/>
    <cellStyle name="Обычный 5 10 26 3" xfId="32390"/>
    <cellStyle name="Обычный 5 10 26 3 2" xfId="32391"/>
    <cellStyle name="Обычный 5 10 26 3 2 2" xfId="32392"/>
    <cellStyle name="Обычный 5 10 26 3 2 2 2" xfId="32393"/>
    <cellStyle name="Обычный 5 10 26 3 2 3" xfId="32394"/>
    <cellStyle name="Обычный 5 10 26 3 3" xfId="32395"/>
    <cellStyle name="Обычный 5 10 26 3 3 2" xfId="32396"/>
    <cellStyle name="Обычный 5 10 26 3 4" xfId="32397"/>
    <cellStyle name="Обычный 5 10 26 4" xfId="32398"/>
    <cellStyle name="Обычный 5 10 26 4 2" xfId="32399"/>
    <cellStyle name="Обычный 5 10 26 4 2 2" xfId="32400"/>
    <cellStyle name="Обычный 5 10 26 4 2 2 2" xfId="32401"/>
    <cellStyle name="Обычный 5 10 26 4 2 3" xfId="32402"/>
    <cellStyle name="Обычный 5 10 26 4 3" xfId="32403"/>
    <cellStyle name="Обычный 5 10 26 4 3 2" xfId="32404"/>
    <cellStyle name="Обычный 5 10 26 4 4" xfId="32405"/>
    <cellStyle name="Обычный 5 10 26 5" xfId="32406"/>
    <cellStyle name="Обычный 5 10 26 5 2" xfId="32407"/>
    <cellStyle name="Обычный 5 10 26 5 2 2" xfId="32408"/>
    <cellStyle name="Обычный 5 10 26 5 3" xfId="32409"/>
    <cellStyle name="Обычный 5 10 26 6" xfId="32410"/>
    <cellStyle name="Обычный 5 10 26 6 2" xfId="32411"/>
    <cellStyle name="Обычный 5 10 26 7" xfId="32412"/>
    <cellStyle name="Обычный 5 10 26 7 2" xfId="32413"/>
    <cellStyle name="Обычный 5 10 26 8" xfId="32414"/>
    <cellStyle name="Обычный 5 10 27" xfId="32415"/>
    <cellStyle name="Обычный 5 10 27 2" xfId="32416"/>
    <cellStyle name="Обычный 5 10 27 2 2" xfId="32417"/>
    <cellStyle name="Обычный 5 10 27 2 2 2" xfId="32418"/>
    <cellStyle name="Обычный 5 10 27 2 2 2 2" xfId="32419"/>
    <cellStyle name="Обычный 5 10 27 2 2 3" xfId="32420"/>
    <cellStyle name="Обычный 5 10 27 2 3" xfId="32421"/>
    <cellStyle name="Обычный 5 10 27 2 3 2" xfId="32422"/>
    <cellStyle name="Обычный 5 10 27 2 4" xfId="32423"/>
    <cellStyle name="Обычный 5 10 27 3" xfId="32424"/>
    <cellStyle name="Обычный 5 10 27 3 2" xfId="32425"/>
    <cellStyle name="Обычный 5 10 27 3 2 2" xfId="32426"/>
    <cellStyle name="Обычный 5 10 27 3 2 2 2" xfId="32427"/>
    <cellStyle name="Обычный 5 10 27 3 2 3" xfId="32428"/>
    <cellStyle name="Обычный 5 10 27 3 3" xfId="32429"/>
    <cellStyle name="Обычный 5 10 27 3 3 2" xfId="32430"/>
    <cellStyle name="Обычный 5 10 27 3 4" xfId="32431"/>
    <cellStyle name="Обычный 5 10 27 4" xfId="32432"/>
    <cellStyle name="Обычный 5 10 27 4 2" xfId="32433"/>
    <cellStyle name="Обычный 5 10 27 4 2 2" xfId="32434"/>
    <cellStyle name="Обычный 5 10 27 4 2 2 2" xfId="32435"/>
    <cellStyle name="Обычный 5 10 27 4 2 3" xfId="32436"/>
    <cellStyle name="Обычный 5 10 27 4 3" xfId="32437"/>
    <cellStyle name="Обычный 5 10 27 4 3 2" xfId="32438"/>
    <cellStyle name="Обычный 5 10 27 4 4" xfId="32439"/>
    <cellStyle name="Обычный 5 10 27 5" xfId="32440"/>
    <cellStyle name="Обычный 5 10 27 5 2" xfId="32441"/>
    <cellStyle name="Обычный 5 10 27 5 2 2" xfId="32442"/>
    <cellStyle name="Обычный 5 10 27 5 3" xfId="32443"/>
    <cellStyle name="Обычный 5 10 27 6" xfId="32444"/>
    <cellStyle name="Обычный 5 10 27 6 2" xfId="32445"/>
    <cellStyle name="Обычный 5 10 27 7" xfId="32446"/>
    <cellStyle name="Обычный 5 10 27 7 2" xfId="32447"/>
    <cellStyle name="Обычный 5 10 27 8" xfId="32448"/>
    <cellStyle name="Обычный 5 10 28" xfId="32449"/>
    <cellStyle name="Обычный 5 10 28 2" xfId="32450"/>
    <cellStyle name="Обычный 5 10 28 2 2" xfId="32451"/>
    <cellStyle name="Обычный 5 10 28 2 2 2" xfId="32452"/>
    <cellStyle name="Обычный 5 10 28 2 2 2 2" xfId="32453"/>
    <cellStyle name="Обычный 5 10 28 2 2 3" xfId="32454"/>
    <cellStyle name="Обычный 5 10 28 2 3" xfId="32455"/>
    <cellStyle name="Обычный 5 10 28 2 3 2" xfId="32456"/>
    <cellStyle name="Обычный 5 10 28 2 4" xfId="32457"/>
    <cellStyle name="Обычный 5 10 28 3" xfId="32458"/>
    <cellStyle name="Обычный 5 10 28 3 2" xfId="32459"/>
    <cellStyle name="Обычный 5 10 28 3 2 2" xfId="32460"/>
    <cellStyle name="Обычный 5 10 28 3 2 2 2" xfId="32461"/>
    <cellStyle name="Обычный 5 10 28 3 2 3" xfId="32462"/>
    <cellStyle name="Обычный 5 10 28 3 3" xfId="32463"/>
    <cellStyle name="Обычный 5 10 28 3 3 2" xfId="32464"/>
    <cellStyle name="Обычный 5 10 28 3 4" xfId="32465"/>
    <cellStyle name="Обычный 5 10 28 4" xfId="32466"/>
    <cellStyle name="Обычный 5 10 28 4 2" xfId="32467"/>
    <cellStyle name="Обычный 5 10 28 4 2 2" xfId="32468"/>
    <cellStyle name="Обычный 5 10 28 4 2 2 2" xfId="32469"/>
    <cellStyle name="Обычный 5 10 28 4 2 3" xfId="32470"/>
    <cellStyle name="Обычный 5 10 28 4 3" xfId="32471"/>
    <cellStyle name="Обычный 5 10 28 4 3 2" xfId="32472"/>
    <cellStyle name="Обычный 5 10 28 4 4" xfId="32473"/>
    <cellStyle name="Обычный 5 10 28 5" xfId="32474"/>
    <cellStyle name="Обычный 5 10 28 5 2" xfId="32475"/>
    <cellStyle name="Обычный 5 10 28 5 2 2" xfId="32476"/>
    <cellStyle name="Обычный 5 10 28 5 3" xfId="32477"/>
    <cellStyle name="Обычный 5 10 28 6" xfId="32478"/>
    <cellStyle name="Обычный 5 10 28 6 2" xfId="32479"/>
    <cellStyle name="Обычный 5 10 28 7" xfId="32480"/>
    <cellStyle name="Обычный 5 10 28 7 2" xfId="32481"/>
    <cellStyle name="Обычный 5 10 28 8" xfId="32482"/>
    <cellStyle name="Обычный 5 10 29" xfId="32483"/>
    <cellStyle name="Обычный 5 10 29 2" xfId="32484"/>
    <cellStyle name="Обычный 5 10 29 2 2" xfId="32485"/>
    <cellStyle name="Обычный 5 10 29 2 2 2" xfId="32486"/>
    <cellStyle name="Обычный 5 10 29 2 2 2 2" xfId="32487"/>
    <cellStyle name="Обычный 5 10 29 2 2 3" xfId="32488"/>
    <cellStyle name="Обычный 5 10 29 2 3" xfId="32489"/>
    <cellStyle name="Обычный 5 10 29 2 3 2" xfId="32490"/>
    <cellStyle name="Обычный 5 10 29 2 4" xfId="32491"/>
    <cellStyle name="Обычный 5 10 29 3" xfId="32492"/>
    <cellStyle name="Обычный 5 10 29 3 2" xfId="32493"/>
    <cellStyle name="Обычный 5 10 29 3 2 2" xfId="32494"/>
    <cellStyle name="Обычный 5 10 29 3 2 2 2" xfId="32495"/>
    <cellStyle name="Обычный 5 10 29 3 2 3" xfId="32496"/>
    <cellStyle name="Обычный 5 10 29 3 3" xfId="32497"/>
    <cellStyle name="Обычный 5 10 29 3 3 2" xfId="32498"/>
    <cellStyle name="Обычный 5 10 29 3 4" xfId="32499"/>
    <cellStyle name="Обычный 5 10 29 4" xfId="32500"/>
    <cellStyle name="Обычный 5 10 29 4 2" xfId="32501"/>
    <cellStyle name="Обычный 5 10 29 4 2 2" xfId="32502"/>
    <cellStyle name="Обычный 5 10 29 4 2 2 2" xfId="32503"/>
    <cellStyle name="Обычный 5 10 29 4 2 3" xfId="32504"/>
    <cellStyle name="Обычный 5 10 29 4 3" xfId="32505"/>
    <cellStyle name="Обычный 5 10 29 4 3 2" xfId="32506"/>
    <cellStyle name="Обычный 5 10 29 4 4" xfId="32507"/>
    <cellStyle name="Обычный 5 10 29 5" xfId="32508"/>
    <cellStyle name="Обычный 5 10 29 5 2" xfId="32509"/>
    <cellStyle name="Обычный 5 10 29 5 2 2" xfId="32510"/>
    <cellStyle name="Обычный 5 10 29 5 3" xfId="32511"/>
    <cellStyle name="Обычный 5 10 29 6" xfId="32512"/>
    <cellStyle name="Обычный 5 10 29 6 2" xfId="32513"/>
    <cellStyle name="Обычный 5 10 29 7" xfId="32514"/>
    <cellStyle name="Обычный 5 10 29 7 2" xfId="32515"/>
    <cellStyle name="Обычный 5 10 29 8" xfId="32516"/>
    <cellStyle name="Обычный 5 10 3" xfId="32517"/>
    <cellStyle name="Обычный 5 10 3 2" xfId="32518"/>
    <cellStyle name="Обычный 5 10 3 2 2" xfId="32519"/>
    <cellStyle name="Обычный 5 10 3 2 2 2" xfId="32520"/>
    <cellStyle name="Обычный 5 10 3 2 2 2 2" xfId="32521"/>
    <cellStyle name="Обычный 5 10 3 2 2 3" xfId="32522"/>
    <cellStyle name="Обычный 5 10 3 2 3" xfId="32523"/>
    <cellStyle name="Обычный 5 10 3 2 3 2" xfId="32524"/>
    <cellStyle name="Обычный 5 10 3 2 4" xfId="32525"/>
    <cellStyle name="Обычный 5 10 3 3" xfId="32526"/>
    <cellStyle name="Обычный 5 10 3 3 2" xfId="32527"/>
    <cellStyle name="Обычный 5 10 3 3 2 2" xfId="32528"/>
    <cellStyle name="Обычный 5 10 3 3 2 2 2" xfId="32529"/>
    <cellStyle name="Обычный 5 10 3 3 2 3" xfId="32530"/>
    <cellStyle name="Обычный 5 10 3 3 3" xfId="32531"/>
    <cellStyle name="Обычный 5 10 3 3 3 2" xfId="32532"/>
    <cellStyle name="Обычный 5 10 3 3 4" xfId="32533"/>
    <cellStyle name="Обычный 5 10 3 4" xfId="32534"/>
    <cellStyle name="Обычный 5 10 3 4 2" xfId="32535"/>
    <cellStyle name="Обычный 5 10 3 4 2 2" xfId="32536"/>
    <cellStyle name="Обычный 5 10 3 4 2 2 2" xfId="32537"/>
    <cellStyle name="Обычный 5 10 3 4 2 3" xfId="32538"/>
    <cellStyle name="Обычный 5 10 3 4 3" xfId="32539"/>
    <cellStyle name="Обычный 5 10 3 4 3 2" xfId="32540"/>
    <cellStyle name="Обычный 5 10 3 4 4" xfId="32541"/>
    <cellStyle name="Обычный 5 10 3 5" xfId="32542"/>
    <cellStyle name="Обычный 5 10 3 5 2" xfId="32543"/>
    <cellStyle name="Обычный 5 10 3 5 2 2" xfId="32544"/>
    <cellStyle name="Обычный 5 10 3 5 3" xfId="32545"/>
    <cellStyle name="Обычный 5 10 3 6" xfId="32546"/>
    <cellStyle name="Обычный 5 10 3 6 2" xfId="32547"/>
    <cellStyle name="Обычный 5 10 3 7" xfId="32548"/>
    <cellStyle name="Обычный 5 10 3 7 2" xfId="32549"/>
    <cellStyle name="Обычный 5 10 3 8" xfId="32550"/>
    <cellStyle name="Обычный 5 10 30" xfId="32551"/>
    <cellStyle name="Обычный 5 10 30 2" xfId="32552"/>
    <cellStyle name="Обычный 5 10 30 2 2" xfId="32553"/>
    <cellStyle name="Обычный 5 10 30 2 2 2" xfId="32554"/>
    <cellStyle name="Обычный 5 10 30 2 3" xfId="32555"/>
    <cellStyle name="Обычный 5 10 30 3" xfId="32556"/>
    <cellStyle name="Обычный 5 10 30 3 2" xfId="32557"/>
    <cellStyle name="Обычный 5 10 30 4" xfId="32558"/>
    <cellStyle name="Обычный 5 10 31" xfId="32559"/>
    <cellStyle name="Обычный 5 10 31 2" xfId="32560"/>
    <cellStyle name="Обычный 5 10 31 2 2" xfId="32561"/>
    <cellStyle name="Обычный 5 10 31 2 2 2" xfId="32562"/>
    <cellStyle name="Обычный 5 10 31 2 3" xfId="32563"/>
    <cellStyle name="Обычный 5 10 31 3" xfId="32564"/>
    <cellStyle name="Обычный 5 10 31 3 2" xfId="32565"/>
    <cellStyle name="Обычный 5 10 31 4" xfId="32566"/>
    <cellStyle name="Обычный 5 10 32" xfId="32567"/>
    <cellStyle name="Обычный 5 10 32 2" xfId="32568"/>
    <cellStyle name="Обычный 5 10 32 2 2" xfId="32569"/>
    <cellStyle name="Обычный 5 10 32 2 2 2" xfId="32570"/>
    <cellStyle name="Обычный 5 10 32 2 3" xfId="32571"/>
    <cellStyle name="Обычный 5 10 32 3" xfId="32572"/>
    <cellStyle name="Обычный 5 10 32 3 2" xfId="32573"/>
    <cellStyle name="Обычный 5 10 32 4" xfId="32574"/>
    <cellStyle name="Обычный 5 10 33" xfId="32575"/>
    <cellStyle name="Обычный 5 10 33 2" xfId="32576"/>
    <cellStyle name="Обычный 5 10 33 2 2" xfId="32577"/>
    <cellStyle name="Обычный 5 10 33 3" xfId="32578"/>
    <cellStyle name="Обычный 5 10 34" xfId="32579"/>
    <cellStyle name="Обычный 5 10 34 2" xfId="32580"/>
    <cellStyle name="Обычный 5 10 35" xfId="32581"/>
    <cellStyle name="Обычный 5 10 35 2" xfId="32582"/>
    <cellStyle name="Обычный 5 10 36" xfId="32583"/>
    <cellStyle name="Обычный 5 10 4" xfId="32584"/>
    <cellStyle name="Обычный 5 10 4 2" xfId="32585"/>
    <cellStyle name="Обычный 5 10 4 2 2" xfId="32586"/>
    <cellStyle name="Обычный 5 10 4 2 2 2" xfId="32587"/>
    <cellStyle name="Обычный 5 10 4 2 2 2 2" xfId="32588"/>
    <cellStyle name="Обычный 5 10 4 2 2 3" xfId="32589"/>
    <cellStyle name="Обычный 5 10 4 2 3" xfId="32590"/>
    <cellStyle name="Обычный 5 10 4 2 3 2" xfId="32591"/>
    <cellStyle name="Обычный 5 10 4 2 4" xfId="32592"/>
    <cellStyle name="Обычный 5 10 4 3" xfId="32593"/>
    <cellStyle name="Обычный 5 10 4 3 2" xfId="32594"/>
    <cellStyle name="Обычный 5 10 4 3 2 2" xfId="32595"/>
    <cellStyle name="Обычный 5 10 4 3 2 2 2" xfId="32596"/>
    <cellStyle name="Обычный 5 10 4 3 2 3" xfId="32597"/>
    <cellStyle name="Обычный 5 10 4 3 3" xfId="32598"/>
    <cellStyle name="Обычный 5 10 4 3 3 2" xfId="32599"/>
    <cellStyle name="Обычный 5 10 4 3 4" xfId="32600"/>
    <cellStyle name="Обычный 5 10 4 4" xfId="32601"/>
    <cellStyle name="Обычный 5 10 4 4 2" xfId="32602"/>
    <cellStyle name="Обычный 5 10 4 4 2 2" xfId="32603"/>
    <cellStyle name="Обычный 5 10 4 4 2 2 2" xfId="32604"/>
    <cellStyle name="Обычный 5 10 4 4 2 3" xfId="32605"/>
    <cellStyle name="Обычный 5 10 4 4 3" xfId="32606"/>
    <cellStyle name="Обычный 5 10 4 4 3 2" xfId="32607"/>
    <cellStyle name="Обычный 5 10 4 4 4" xfId="32608"/>
    <cellStyle name="Обычный 5 10 4 5" xfId="32609"/>
    <cellStyle name="Обычный 5 10 4 5 2" xfId="32610"/>
    <cellStyle name="Обычный 5 10 4 5 2 2" xfId="32611"/>
    <cellStyle name="Обычный 5 10 4 5 3" xfId="32612"/>
    <cellStyle name="Обычный 5 10 4 6" xfId="32613"/>
    <cellStyle name="Обычный 5 10 4 6 2" xfId="32614"/>
    <cellStyle name="Обычный 5 10 4 7" xfId="32615"/>
    <cellStyle name="Обычный 5 10 4 7 2" xfId="32616"/>
    <cellStyle name="Обычный 5 10 4 8" xfId="32617"/>
    <cellStyle name="Обычный 5 10 5" xfId="32618"/>
    <cellStyle name="Обычный 5 10 5 2" xfId="32619"/>
    <cellStyle name="Обычный 5 10 5 2 2" xfId="32620"/>
    <cellStyle name="Обычный 5 10 5 2 2 2" xfId="32621"/>
    <cellStyle name="Обычный 5 10 5 2 2 2 2" xfId="32622"/>
    <cellStyle name="Обычный 5 10 5 2 2 3" xfId="32623"/>
    <cellStyle name="Обычный 5 10 5 2 3" xfId="32624"/>
    <cellStyle name="Обычный 5 10 5 2 3 2" xfId="32625"/>
    <cellStyle name="Обычный 5 10 5 2 4" xfId="32626"/>
    <cellStyle name="Обычный 5 10 5 3" xfId="32627"/>
    <cellStyle name="Обычный 5 10 5 3 2" xfId="32628"/>
    <cellStyle name="Обычный 5 10 5 3 2 2" xfId="32629"/>
    <cellStyle name="Обычный 5 10 5 3 2 2 2" xfId="32630"/>
    <cellStyle name="Обычный 5 10 5 3 2 3" xfId="32631"/>
    <cellStyle name="Обычный 5 10 5 3 3" xfId="32632"/>
    <cellStyle name="Обычный 5 10 5 3 3 2" xfId="32633"/>
    <cellStyle name="Обычный 5 10 5 3 4" xfId="32634"/>
    <cellStyle name="Обычный 5 10 5 4" xfId="32635"/>
    <cellStyle name="Обычный 5 10 5 4 2" xfId="32636"/>
    <cellStyle name="Обычный 5 10 5 4 2 2" xfId="32637"/>
    <cellStyle name="Обычный 5 10 5 4 2 2 2" xfId="32638"/>
    <cellStyle name="Обычный 5 10 5 4 2 3" xfId="32639"/>
    <cellStyle name="Обычный 5 10 5 4 3" xfId="32640"/>
    <cellStyle name="Обычный 5 10 5 4 3 2" xfId="32641"/>
    <cellStyle name="Обычный 5 10 5 4 4" xfId="32642"/>
    <cellStyle name="Обычный 5 10 5 5" xfId="32643"/>
    <cellStyle name="Обычный 5 10 5 5 2" xfId="32644"/>
    <cellStyle name="Обычный 5 10 5 5 2 2" xfId="32645"/>
    <cellStyle name="Обычный 5 10 5 5 3" xfId="32646"/>
    <cellStyle name="Обычный 5 10 5 6" xfId="32647"/>
    <cellStyle name="Обычный 5 10 5 6 2" xfId="32648"/>
    <cellStyle name="Обычный 5 10 5 7" xfId="32649"/>
    <cellStyle name="Обычный 5 10 5 7 2" xfId="32650"/>
    <cellStyle name="Обычный 5 10 5 8" xfId="32651"/>
    <cellStyle name="Обычный 5 10 6" xfId="32652"/>
    <cellStyle name="Обычный 5 10 6 2" xfId="32653"/>
    <cellStyle name="Обычный 5 10 6 2 2" xfId="32654"/>
    <cellStyle name="Обычный 5 10 6 2 2 2" xfId="32655"/>
    <cellStyle name="Обычный 5 10 6 2 2 2 2" xfId="32656"/>
    <cellStyle name="Обычный 5 10 6 2 2 3" xfId="32657"/>
    <cellStyle name="Обычный 5 10 6 2 3" xfId="32658"/>
    <cellStyle name="Обычный 5 10 6 2 3 2" xfId="32659"/>
    <cellStyle name="Обычный 5 10 6 2 4" xfId="32660"/>
    <cellStyle name="Обычный 5 10 6 3" xfId="32661"/>
    <cellStyle name="Обычный 5 10 6 3 2" xfId="32662"/>
    <cellStyle name="Обычный 5 10 6 3 2 2" xfId="32663"/>
    <cellStyle name="Обычный 5 10 6 3 2 2 2" xfId="32664"/>
    <cellStyle name="Обычный 5 10 6 3 2 3" xfId="32665"/>
    <cellStyle name="Обычный 5 10 6 3 3" xfId="32666"/>
    <cellStyle name="Обычный 5 10 6 3 3 2" xfId="32667"/>
    <cellStyle name="Обычный 5 10 6 3 4" xfId="32668"/>
    <cellStyle name="Обычный 5 10 6 4" xfId="32669"/>
    <cellStyle name="Обычный 5 10 6 4 2" xfId="32670"/>
    <cellStyle name="Обычный 5 10 6 4 2 2" xfId="32671"/>
    <cellStyle name="Обычный 5 10 6 4 2 2 2" xfId="32672"/>
    <cellStyle name="Обычный 5 10 6 4 2 3" xfId="32673"/>
    <cellStyle name="Обычный 5 10 6 4 3" xfId="32674"/>
    <cellStyle name="Обычный 5 10 6 4 3 2" xfId="32675"/>
    <cellStyle name="Обычный 5 10 6 4 4" xfId="32676"/>
    <cellStyle name="Обычный 5 10 6 5" xfId="32677"/>
    <cellStyle name="Обычный 5 10 6 5 2" xfId="32678"/>
    <cellStyle name="Обычный 5 10 6 5 2 2" xfId="32679"/>
    <cellStyle name="Обычный 5 10 6 5 3" xfId="32680"/>
    <cellStyle name="Обычный 5 10 6 6" xfId="32681"/>
    <cellStyle name="Обычный 5 10 6 6 2" xfId="32682"/>
    <cellStyle name="Обычный 5 10 6 7" xfId="32683"/>
    <cellStyle name="Обычный 5 10 6 7 2" xfId="32684"/>
    <cellStyle name="Обычный 5 10 6 8" xfId="32685"/>
    <cellStyle name="Обычный 5 10 7" xfId="32686"/>
    <cellStyle name="Обычный 5 10 7 2" xfId="32687"/>
    <cellStyle name="Обычный 5 10 7 2 2" xfId="32688"/>
    <cellStyle name="Обычный 5 10 7 2 2 2" xfId="32689"/>
    <cellStyle name="Обычный 5 10 7 2 2 2 2" xfId="32690"/>
    <cellStyle name="Обычный 5 10 7 2 2 3" xfId="32691"/>
    <cellStyle name="Обычный 5 10 7 2 3" xfId="32692"/>
    <cellStyle name="Обычный 5 10 7 2 3 2" xfId="32693"/>
    <cellStyle name="Обычный 5 10 7 2 4" xfId="32694"/>
    <cellStyle name="Обычный 5 10 7 3" xfId="32695"/>
    <cellStyle name="Обычный 5 10 7 3 2" xfId="32696"/>
    <cellStyle name="Обычный 5 10 7 3 2 2" xfId="32697"/>
    <cellStyle name="Обычный 5 10 7 3 2 2 2" xfId="32698"/>
    <cellStyle name="Обычный 5 10 7 3 2 3" xfId="32699"/>
    <cellStyle name="Обычный 5 10 7 3 3" xfId="32700"/>
    <cellStyle name="Обычный 5 10 7 3 3 2" xfId="32701"/>
    <cellStyle name="Обычный 5 10 7 3 4" xfId="32702"/>
    <cellStyle name="Обычный 5 10 7 4" xfId="32703"/>
    <cellStyle name="Обычный 5 10 7 4 2" xfId="32704"/>
    <cellStyle name="Обычный 5 10 7 4 2 2" xfId="32705"/>
    <cellStyle name="Обычный 5 10 7 4 2 2 2" xfId="32706"/>
    <cellStyle name="Обычный 5 10 7 4 2 3" xfId="32707"/>
    <cellStyle name="Обычный 5 10 7 4 3" xfId="32708"/>
    <cellStyle name="Обычный 5 10 7 4 3 2" xfId="32709"/>
    <cellStyle name="Обычный 5 10 7 4 4" xfId="32710"/>
    <cellStyle name="Обычный 5 10 7 5" xfId="32711"/>
    <cellStyle name="Обычный 5 10 7 5 2" xfId="32712"/>
    <cellStyle name="Обычный 5 10 7 5 2 2" xfId="32713"/>
    <cellStyle name="Обычный 5 10 7 5 3" xfId="32714"/>
    <cellStyle name="Обычный 5 10 7 6" xfId="32715"/>
    <cellStyle name="Обычный 5 10 7 6 2" xfId="32716"/>
    <cellStyle name="Обычный 5 10 7 7" xfId="32717"/>
    <cellStyle name="Обычный 5 10 7 7 2" xfId="32718"/>
    <cellStyle name="Обычный 5 10 7 8" xfId="32719"/>
    <cellStyle name="Обычный 5 10 8" xfId="32720"/>
    <cellStyle name="Обычный 5 10 8 2" xfId="32721"/>
    <cellStyle name="Обычный 5 10 8 2 2" xfId="32722"/>
    <cellStyle name="Обычный 5 10 8 2 2 2" xfId="32723"/>
    <cellStyle name="Обычный 5 10 8 2 2 2 2" xfId="32724"/>
    <cellStyle name="Обычный 5 10 8 2 2 3" xfId="32725"/>
    <cellStyle name="Обычный 5 10 8 2 3" xfId="32726"/>
    <cellStyle name="Обычный 5 10 8 2 3 2" xfId="32727"/>
    <cellStyle name="Обычный 5 10 8 2 4" xfId="32728"/>
    <cellStyle name="Обычный 5 10 8 3" xfId="32729"/>
    <cellStyle name="Обычный 5 10 8 3 2" xfId="32730"/>
    <cellStyle name="Обычный 5 10 8 3 2 2" xfId="32731"/>
    <cellStyle name="Обычный 5 10 8 3 2 2 2" xfId="32732"/>
    <cellStyle name="Обычный 5 10 8 3 2 3" xfId="32733"/>
    <cellStyle name="Обычный 5 10 8 3 3" xfId="32734"/>
    <cellStyle name="Обычный 5 10 8 3 3 2" xfId="32735"/>
    <cellStyle name="Обычный 5 10 8 3 4" xfId="32736"/>
    <cellStyle name="Обычный 5 10 8 4" xfId="32737"/>
    <cellStyle name="Обычный 5 10 8 4 2" xfId="32738"/>
    <cellStyle name="Обычный 5 10 8 4 2 2" xfId="32739"/>
    <cellStyle name="Обычный 5 10 8 4 2 2 2" xfId="32740"/>
    <cellStyle name="Обычный 5 10 8 4 2 3" xfId="32741"/>
    <cellStyle name="Обычный 5 10 8 4 3" xfId="32742"/>
    <cellStyle name="Обычный 5 10 8 4 3 2" xfId="32743"/>
    <cellStyle name="Обычный 5 10 8 4 4" xfId="32744"/>
    <cellStyle name="Обычный 5 10 8 5" xfId="32745"/>
    <cellStyle name="Обычный 5 10 8 5 2" xfId="32746"/>
    <cellStyle name="Обычный 5 10 8 5 2 2" xfId="32747"/>
    <cellStyle name="Обычный 5 10 8 5 3" xfId="32748"/>
    <cellStyle name="Обычный 5 10 8 6" xfId="32749"/>
    <cellStyle name="Обычный 5 10 8 6 2" xfId="32750"/>
    <cellStyle name="Обычный 5 10 8 7" xfId="32751"/>
    <cellStyle name="Обычный 5 10 8 7 2" xfId="32752"/>
    <cellStyle name="Обычный 5 10 8 8" xfId="32753"/>
    <cellStyle name="Обычный 5 10 9" xfId="32754"/>
    <cellStyle name="Обычный 5 10 9 2" xfId="32755"/>
    <cellStyle name="Обычный 5 10 9 2 2" xfId="32756"/>
    <cellStyle name="Обычный 5 10 9 2 2 2" xfId="32757"/>
    <cellStyle name="Обычный 5 10 9 2 2 2 2" xfId="32758"/>
    <cellStyle name="Обычный 5 10 9 2 2 3" xfId="32759"/>
    <cellStyle name="Обычный 5 10 9 2 3" xfId="32760"/>
    <cellStyle name="Обычный 5 10 9 2 3 2" xfId="32761"/>
    <cellStyle name="Обычный 5 10 9 2 4" xfId="32762"/>
    <cellStyle name="Обычный 5 10 9 3" xfId="32763"/>
    <cellStyle name="Обычный 5 10 9 3 2" xfId="32764"/>
    <cellStyle name="Обычный 5 10 9 3 2 2" xfId="32765"/>
    <cellStyle name="Обычный 5 10 9 3 2 2 2" xfId="32766"/>
    <cellStyle name="Обычный 5 10 9 3 2 3" xfId="32767"/>
    <cellStyle name="Обычный 5 10 9 3 3" xfId="32768"/>
    <cellStyle name="Обычный 5 10 9 3 3 2" xfId="32769"/>
    <cellStyle name="Обычный 5 10 9 3 4" xfId="32770"/>
    <cellStyle name="Обычный 5 10 9 4" xfId="32771"/>
    <cellStyle name="Обычный 5 10 9 4 2" xfId="32772"/>
    <cellStyle name="Обычный 5 10 9 4 2 2" xfId="32773"/>
    <cellStyle name="Обычный 5 10 9 4 2 2 2" xfId="32774"/>
    <cellStyle name="Обычный 5 10 9 4 2 3" xfId="32775"/>
    <cellStyle name="Обычный 5 10 9 4 3" xfId="32776"/>
    <cellStyle name="Обычный 5 10 9 4 3 2" xfId="32777"/>
    <cellStyle name="Обычный 5 10 9 4 4" xfId="32778"/>
    <cellStyle name="Обычный 5 10 9 5" xfId="32779"/>
    <cellStyle name="Обычный 5 10 9 5 2" xfId="32780"/>
    <cellStyle name="Обычный 5 10 9 5 2 2" xfId="32781"/>
    <cellStyle name="Обычный 5 10 9 5 3" xfId="32782"/>
    <cellStyle name="Обычный 5 10 9 6" xfId="32783"/>
    <cellStyle name="Обычный 5 10 9 6 2" xfId="32784"/>
    <cellStyle name="Обычный 5 10 9 7" xfId="32785"/>
    <cellStyle name="Обычный 5 10 9 7 2" xfId="32786"/>
    <cellStyle name="Обычный 5 10 9 8" xfId="32787"/>
    <cellStyle name="Обычный 5 100" xfId="32788"/>
    <cellStyle name="Обычный 5 100 2" xfId="32789"/>
    <cellStyle name="Обычный 5 100 2 2" xfId="32790"/>
    <cellStyle name="Обычный 5 100 2 2 2" xfId="32791"/>
    <cellStyle name="Обычный 5 100 2 3" xfId="32792"/>
    <cellStyle name="Обычный 5 100 3" xfId="32793"/>
    <cellStyle name="Обычный 5 100 3 2" xfId="32794"/>
    <cellStyle name="Обычный 5 100 4" xfId="32795"/>
    <cellStyle name="Обычный 5 101" xfId="32796"/>
    <cellStyle name="Обычный 5 101 2" xfId="32797"/>
    <cellStyle name="Обычный 5 101 2 2" xfId="32798"/>
    <cellStyle name="Обычный 5 101 2 2 2" xfId="32799"/>
    <cellStyle name="Обычный 5 101 2 3" xfId="32800"/>
    <cellStyle name="Обычный 5 101 3" xfId="32801"/>
    <cellStyle name="Обычный 5 101 3 2" xfId="32802"/>
    <cellStyle name="Обычный 5 101 4" xfId="32803"/>
    <cellStyle name="Обычный 5 102" xfId="32804"/>
    <cellStyle name="Обычный 5 102 2" xfId="32805"/>
    <cellStyle name="Обычный 5 102 2 2" xfId="32806"/>
    <cellStyle name="Обычный 5 102 2 2 2" xfId="32807"/>
    <cellStyle name="Обычный 5 102 2 3" xfId="32808"/>
    <cellStyle name="Обычный 5 102 3" xfId="32809"/>
    <cellStyle name="Обычный 5 102 3 2" xfId="32810"/>
    <cellStyle name="Обычный 5 102 4" xfId="32811"/>
    <cellStyle name="Обычный 5 103" xfId="32812"/>
    <cellStyle name="Обычный 5 103 2" xfId="32813"/>
    <cellStyle name="Обычный 5 103 2 2" xfId="32814"/>
    <cellStyle name="Обычный 5 103 2 2 2" xfId="32815"/>
    <cellStyle name="Обычный 5 103 2 3" xfId="32816"/>
    <cellStyle name="Обычный 5 103 3" xfId="32817"/>
    <cellStyle name="Обычный 5 103 3 2" xfId="32818"/>
    <cellStyle name="Обычный 5 103 4" xfId="32819"/>
    <cellStyle name="Обычный 5 104" xfId="32820"/>
    <cellStyle name="Обычный 5 104 2" xfId="32821"/>
    <cellStyle name="Обычный 5 104 2 2" xfId="32822"/>
    <cellStyle name="Обычный 5 104 2 2 2" xfId="32823"/>
    <cellStyle name="Обычный 5 104 2 3" xfId="32824"/>
    <cellStyle name="Обычный 5 104 3" xfId="32825"/>
    <cellStyle name="Обычный 5 104 3 2" xfId="32826"/>
    <cellStyle name="Обычный 5 104 4" xfId="32827"/>
    <cellStyle name="Обычный 5 105" xfId="32828"/>
    <cellStyle name="Обычный 5 105 2" xfId="32829"/>
    <cellStyle name="Обычный 5 105 2 2" xfId="32830"/>
    <cellStyle name="Обычный 5 105 2 2 2" xfId="32831"/>
    <cellStyle name="Обычный 5 105 2 3" xfId="32832"/>
    <cellStyle name="Обычный 5 105 3" xfId="32833"/>
    <cellStyle name="Обычный 5 105 3 2" xfId="32834"/>
    <cellStyle name="Обычный 5 105 4" xfId="32835"/>
    <cellStyle name="Обычный 5 106" xfId="32836"/>
    <cellStyle name="Обычный 5 106 2" xfId="32837"/>
    <cellStyle name="Обычный 5 106 2 2" xfId="32838"/>
    <cellStyle name="Обычный 5 106 2 2 2" xfId="32839"/>
    <cellStyle name="Обычный 5 106 2 3" xfId="32840"/>
    <cellStyle name="Обычный 5 106 3" xfId="32841"/>
    <cellStyle name="Обычный 5 106 3 2" xfId="32842"/>
    <cellStyle name="Обычный 5 106 4" xfId="32843"/>
    <cellStyle name="Обычный 5 107" xfId="32844"/>
    <cellStyle name="Обычный 5 107 2" xfId="32845"/>
    <cellStyle name="Обычный 5 107 2 2" xfId="32846"/>
    <cellStyle name="Обычный 5 107 2 2 2" xfId="32847"/>
    <cellStyle name="Обычный 5 107 2 3" xfId="32848"/>
    <cellStyle name="Обычный 5 107 3" xfId="32849"/>
    <cellStyle name="Обычный 5 107 3 2" xfId="32850"/>
    <cellStyle name="Обычный 5 107 4" xfId="32851"/>
    <cellStyle name="Обычный 5 108" xfId="32852"/>
    <cellStyle name="Обычный 5 108 2" xfId="32853"/>
    <cellStyle name="Обычный 5 108 2 2" xfId="32854"/>
    <cellStyle name="Обычный 5 108 2 2 2" xfId="32855"/>
    <cellStyle name="Обычный 5 108 2 3" xfId="32856"/>
    <cellStyle name="Обычный 5 108 3" xfId="32857"/>
    <cellStyle name="Обычный 5 108 3 2" xfId="32858"/>
    <cellStyle name="Обычный 5 108 4" xfId="32859"/>
    <cellStyle name="Обычный 5 109" xfId="32860"/>
    <cellStyle name="Обычный 5 109 2" xfId="32861"/>
    <cellStyle name="Обычный 5 109 2 2" xfId="32862"/>
    <cellStyle name="Обычный 5 109 2 2 2" xfId="32863"/>
    <cellStyle name="Обычный 5 109 2 3" xfId="32864"/>
    <cellStyle name="Обычный 5 109 3" xfId="32865"/>
    <cellStyle name="Обычный 5 109 3 2" xfId="32866"/>
    <cellStyle name="Обычный 5 109 4" xfId="32867"/>
    <cellStyle name="Обычный 5 11" xfId="32868"/>
    <cellStyle name="Обычный 5 11 10" xfId="32869"/>
    <cellStyle name="Обычный 5 11 10 2" xfId="32870"/>
    <cellStyle name="Обычный 5 11 10 2 2" xfId="32871"/>
    <cellStyle name="Обычный 5 11 10 2 2 2" xfId="32872"/>
    <cellStyle name="Обычный 5 11 10 2 2 2 2" xfId="32873"/>
    <cellStyle name="Обычный 5 11 10 2 2 3" xfId="32874"/>
    <cellStyle name="Обычный 5 11 10 2 3" xfId="32875"/>
    <cellStyle name="Обычный 5 11 10 2 3 2" xfId="32876"/>
    <cellStyle name="Обычный 5 11 10 2 4" xfId="32877"/>
    <cellStyle name="Обычный 5 11 10 3" xfId="32878"/>
    <cellStyle name="Обычный 5 11 10 3 2" xfId="32879"/>
    <cellStyle name="Обычный 5 11 10 3 2 2" xfId="32880"/>
    <cellStyle name="Обычный 5 11 10 3 2 2 2" xfId="32881"/>
    <cellStyle name="Обычный 5 11 10 3 2 3" xfId="32882"/>
    <cellStyle name="Обычный 5 11 10 3 3" xfId="32883"/>
    <cellStyle name="Обычный 5 11 10 3 3 2" xfId="32884"/>
    <cellStyle name="Обычный 5 11 10 3 4" xfId="32885"/>
    <cellStyle name="Обычный 5 11 10 4" xfId="32886"/>
    <cellStyle name="Обычный 5 11 10 4 2" xfId="32887"/>
    <cellStyle name="Обычный 5 11 10 4 2 2" xfId="32888"/>
    <cellStyle name="Обычный 5 11 10 4 2 2 2" xfId="32889"/>
    <cellStyle name="Обычный 5 11 10 4 2 3" xfId="32890"/>
    <cellStyle name="Обычный 5 11 10 4 3" xfId="32891"/>
    <cellStyle name="Обычный 5 11 10 4 3 2" xfId="32892"/>
    <cellStyle name="Обычный 5 11 10 4 4" xfId="32893"/>
    <cellStyle name="Обычный 5 11 10 5" xfId="32894"/>
    <cellStyle name="Обычный 5 11 10 5 2" xfId="32895"/>
    <cellStyle name="Обычный 5 11 10 5 2 2" xfId="32896"/>
    <cellStyle name="Обычный 5 11 10 5 3" xfId="32897"/>
    <cellStyle name="Обычный 5 11 10 6" xfId="32898"/>
    <cellStyle name="Обычный 5 11 10 6 2" xfId="32899"/>
    <cellStyle name="Обычный 5 11 10 7" xfId="32900"/>
    <cellStyle name="Обычный 5 11 10 7 2" xfId="32901"/>
    <cellStyle name="Обычный 5 11 10 8" xfId="32902"/>
    <cellStyle name="Обычный 5 11 11" xfId="32903"/>
    <cellStyle name="Обычный 5 11 11 2" xfId="32904"/>
    <cellStyle name="Обычный 5 11 11 2 2" xfId="32905"/>
    <cellStyle name="Обычный 5 11 11 2 2 2" xfId="32906"/>
    <cellStyle name="Обычный 5 11 11 2 2 2 2" xfId="32907"/>
    <cellStyle name="Обычный 5 11 11 2 2 3" xfId="32908"/>
    <cellStyle name="Обычный 5 11 11 2 3" xfId="32909"/>
    <cellStyle name="Обычный 5 11 11 2 3 2" xfId="32910"/>
    <cellStyle name="Обычный 5 11 11 2 4" xfId="32911"/>
    <cellStyle name="Обычный 5 11 11 3" xfId="32912"/>
    <cellStyle name="Обычный 5 11 11 3 2" xfId="32913"/>
    <cellStyle name="Обычный 5 11 11 3 2 2" xfId="32914"/>
    <cellStyle name="Обычный 5 11 11 3 2 2 2" xfId="32915"/>
    <cellStyle name="Обычный 5 11 11 3 2 3" xfId="32916"/>
    <cellStyle name="Обычный 5 11 11 3 3" xfId="32917"/>
    <cellStyle name="Обычный 5 11 11 3 3 2" xfId="32918"/>
    <cellStyle name="Обычный 5 11 11 3 4" xfId="32919"/>
    <cellStyle name="Обычный 5 11 11 4" xfId="32920"/>
    <cellStyle name="Обычный 5 11 11 4 2" xfId="32921"/>
    <cellStyle name="Обычный 5 11 11 4 2 2" xfId="32922"/>
    <cellStyle name="Обычный 5 11 11 4 2 2 2" xfId="32923"/>
    <cellStyle name="Обычный 5 11 11 4 2 3" xfId="32924"/>
    <cellStyle name="Обычный 5 11 11 4 3" xfId="32925"/>
    <cellStyle name="Обычный 5 11 11 4 3 2" xfId="32926"/>
    <cellStyle name="Обычный 5 11 11 4 4" xfId="32927"/>
    <cellStyle name="Обычный 5 11 11 5" xfId="32928"/>
    <cellStyle name="Обычный 5 11 11 5 2" xfId="32929"/>
    <cellStyle name="Обычный 5 11 11 5 2 2" xfId="32930"/>
    <cellStyle name="Обычный 5 11 11 5 3" xfId="32931"/>
    <cellStyle name="Обычный 5 11 11 6" xfId="32932"/>
    <cellStyle name="Обычный 5 11 11 6 2" xfId="32933"/>
    <cellStyle name="Обычный 5 11 11 7" xfId="32934"/>
    <cellStyle name="Обычный 5 11 11 7 2" xfId="32935"/>
    <cellStyle name="Обычный 5 11 11 8" xfId="32936"/>
    <cellStyle name="Обычный 5 11 12" xfId="32937"/>
    <cellStyle name="Обычный 5 11 12 2" xfId="32938"/>
    <cellStyle name="Обычный 5 11 12 2 2" xfId="32939"/>
    <cellStyle name="Обычный 5 11 12 2 2 2" xfId="32940"/>
    <cellStyle name="Обычный 5 11 12 2 2 2 2" xfId="32941"/>
    <cellStyle name="Обычный 5 11 12 2 2 3" xfId="32942"/>
    <cellStyle name="Обычный 5 11 12 2 3" xfId="32943"/>
    <cellStyle name="Обычный 5 11 12 2 3 2" xfId="32944"/>
    <cellStyle name="Обычный 5 11 12 2 4" xfId="32945"/>
    <cellStyle name="Обычный 5 11 12 3" xfId="32946"/>
    <cellStyle name="Обычный 5 11 12 3 2" xfId="32947"/>
    <cellStyle name="Обычный 5 11 12 3 2 2" xfId="32948"/>
    <cellStyle name="Обычный 5 11 12 3 2 2 2" xfId="32949"/>
    <cellStyle name="Обычный 5 11 12 3 2 3" xfId="32950"/>
    <cellStyle name="Обычный 5 11 12 3 3" xfId="32951"/>
    <cellStyle name="Обычный 5 11 12 3 3 2" xfId="32952"/>
    <cellStyle name="Обычный 5 11 12 3 4" xfId="32953"/>
    <cellStyle name="Обычный 5 11 12 4" xfId="32954"/>
    <cellStyle name="Обычный 5 11 12 4 2" xfId="32955"/>
    <cellStyle name="Обычный 5 11 12 4 2 2" xfId="32956"/>
    <cellStyle name="Обычный 5 11 12 4 2 2 2" xfId="32957"/>
    <cellStyle name="Обычный 5 11 12 4 2 3" xfId="32958"/>
    <cellStyle name="Обычный 5 11 12 4 3" xfId="32959"/>
    <cellStyle name="Обычный 5 11 12 4 3 2" xfId="32960"/>
    <cellStyle name="Обычный 5 11 12 4 4" xfId="32961"/>
    <cellStyle name="Обычный 5 11 12 5" xfId="32962"/>
    <cellStyle name="Обычный 5 11 12 5 2" xfId="32963"/>
    <cellStyle name="Обычный 5 11 12 5 2 2" xfId="32964"/>
    <cellStyle name="Обычный 5 11 12 5 3" xfId="32965"/>
    <cellStyle name="Обычный 5 11 12 6" xfId="32966"/>
    <cellStyle name="Обычный 5 11 12 6 2" xfId="32967"/>
    <cellStyle name="Обычный 5 11 12 7" xfId="32968"/>
    <cellStyle name="Обычный 5 11 12 7 2" xfId="32969"/>
    <cellStyle name="Обычный 5 11 12 8" xfId="32970"/>
    <cellStyle name="Обычный 5 11 13" xfId="32971"/>
    <cellStyle name="Обычный 5 11 13 2" xfId="32972"/>
    <cellStyle name="Обычный 5 11 13 2 2" xfId="32973"/>
    <cellStyle name="Обычный 5 11 13 2 2 2" xfId="32974"/>
    <cellStyle name="Обычный 5 11 13 2 2 2 2" xfId="32975"/>
    <cellStyle name="Обычный 5 11 13 2 2 3" xfId="32976"/>
    <cellStyle name="Обычный 5 11 13 2 3" xfId="32977"/>
    <cellStyle name="Обычный 5 11 13 2 3 2" xfId="32978"/>
    <cellStyle name="Обычный 5 11 13 2 4" xfId="32979"/>
    <cellStyle name="Обычный 5 11 13 3" xfId="32980"/>
    <cellStyle name="Обычный 5 11 13 3 2" xfId="32981"/>
    <cellStyle name="Обычный 5 11 13 3 2 2" xfId="32982"/>
    <cellStyle name="Обычный 5 11 13 3 2 2 2" xfId="32983"/>
    <cellStyle name="Обычный 5 11 13 3 2 3" xfId="32984"/>
    <cellStyle name="Обычный 5 11 13 3 3" xfId="32985"/>
    <cellStyle name="Обычный 5 11 13 3 3 2" xfId="32986"/>
    <cellStyle name="Обычный 5 11 13 3 4" xfId="32987"/>
    <cellStyle name="Обычный 5 11 13 4" xfId="32988"/>
    <cellStyle name="Обычный 5 11 13 4 2" xfId="32989"/>
    <cellStyle name="Обычный 5 11 13 4 2 2" xfId="32990"/>
    <cellStyle name="Обычный 5 11 13 4 2 2 2" xfId="32991"/>
    <cellStyle name="Обычный 5 11 13 4 2 3" xfId="32992"/>
    <cellStyle name="Обычный 5 11 13 4 3" xfId="32993"/>
    <cellStyle name="Обычный 5 11 13 4 3 2" xfId="32994"/>
    <cellStyle name="Обычный 5 11 13 4 4" xfId="32995"/>
    <cellStyle name="Обычный 5 11 13 5" xfId="32996"/>
    <cellStyle name="Обычный 5 11 13 5 2" xfId="32997"/>
    <cellStyle name="Обычный 5 11 13 5 2 2" xfId="32998"/>
    <cellStyle name="Обычный 5 11 13 5 3" xfId="32999"/>
    <cellStyle name="Обычный 5 11 13 6" xfId="33000"/>
    <cellStyle name="Обычный 5 11 13 6 2" xfId="33001"/>
    <cellStyle name="Обычный 5 11 13 7" xfId="33002"/>
    <cellStyle name="Обычный 5 11 13 7 2" xfId="33003"/>
    <cellStyle name="Обычный 5 11 13 8" xfId="33004"/>
    <cellStyle name="Обычный 5 11 14" xfId="33005"/>
    <cellStyle name="Обычный 5 11 14 2" xfId="33006"/>
    <cellStyle name="Обычный 5 11 14 2 2" xfId="33007"/>
    <cellStyle name="Обычный 5 11 14 2 2 2" xfId="33008"/>
    <cellStyle name="Обычный 5 11 14 2 2 2 2" xfId="33009"/>
    <cellStyle name="Обычный 5 11 14 2 2 3" xfId="33010"/>
    <cellStyle name="Обычный 5 11 14 2 3" xfId="33011"/>
    <cellStyle name="Обычный 5 11 14 2 3 2" xfId="33012"/>
    <cellStyle name="Обычный 5 11 14 2 4" xfId="33013"/>
    <cellStyle name="Обычный 5 11 14 3" xfId="33014"/>
    <cellStyle name="Обычный 5 11 14 3 2" xfId="33015"/>
    <cellStyle name="Обычный 5 11 14 3 2 2" xfId="33016"/>
    <cellStyle name="Обычный 5 11 14 3 2 2 2" xfId="33017"/>
    <cellStyle name="Обычный 5 11 14 3 2 3" xfId="33018"/>
    <cellStyle name="Обычный 5 11 14 3 3" xfId="33019"/>
    <cellStyle name="Обычный 5 11 14 3 3 2" xfId="33020"/>
    <cellStyle name="Обычный 5 11 14 3 4" xfId="33021"/>
    <cellStyle name="Обычный 5 11 14 4" xfId="33022"/>
    <cellStyle name="Обычный 5 11 14 4 2" xfId="33023"/>
    <cellStyle name="Обычный 5 11 14 4 2 2" xfId="33024"/>
    <cellStyle name="Обычный 5 11 14 4 2 2 2" xfId="33025"/>
    <cellStyle name="Обычный 5 11 14 4 2 3" xfId="33026"/>
    <cellStyle name="Обычный 5 11 14 4 3" xfId="33027"/>
    <cellStyle name="Обычный 5 11 14 4 3 2" xfId="33028"/>
    <cellStyle name="Обычный 5 11 14 4 4" xfId="33029"/>
    <cellStyle name="Обычный 5 11 14 5" xfId="33030"/>
    <cellStyle name="Обычный 5 11 14 5 2" xfId="33031"/>
    <cellStyle name="Обычный 5 11 14 5 2 2" xfId="33032"/>
    <cellStyle name="Обычный 5 11 14 5 3" xfId="33033"/>
    <cellStyle name="Обычный 5 11 14 6" xfId="33034"/>
    <cellStyle name="Обычный 5 11 14 6 2" xfId="33035"/>
    <cellStyle name="Обычный 5 11 14 7" xfId="33036"/>
    <cellStyle name="Обычный 5 11 14 7 2" xfId="33037"/>
    <cellStyle name="Обычный 5 11 14 8" xfId="33038"/>
    <cellStyle name="Обычный 5 11 15" xfId="33039"/>
    <cellStyle name="Обычный 5 11 15 2" xfId="33040"/>
    <cellStyle name="Обычный 5 11 15 2 2" xfId="33041"/>
    <cellStyle name="Обычный 5 11 15 2 2 2" xfId="33042"/>
    <cellStyle name="Обычный 5 11 15 2 2 2 2" xfId="33043"/>
    <cellStyle name="Обычный 5 11 15 2 2 3" xfId="33044"/>
    <cellStyle name="Обычный 5 11 15 2 3" xfId="33045"/>
    <cellStyle name="Обычный 5 11 15 2 3 2" xfId="33046"/>
    <cellStyle name="Обычный 5 11 15 2 4" xfId="33047"/>
    <cellStyle name="Обычный 5 11 15 3" xfId="33048"/>
    <cellStyle name="Обычный 5 11 15 3 2" xfId="33049"/>
    <cellStyle name="Обычный 5 11 15 3 2 2" xfId="33050"/>
    <cellStyle name="Обычный 5 11 15 3 2 2 2" xfId="33051"/>
    <cellStyle name="Обычный 5 11 15 3 2 3" xfId="33052"/>
    <cellStyle name="Обычный 5 11 15 3 3" xfId="33053"/>
    <cellStyle name="Обычный 5 11 15 3 3 2" xfId="33054"/>
    <cellStyle name="Обычный 5 11 15 3 4" xfId="33055"/>
    <cellStyle name="Обычный 5 11 15 4" xfId="33056"/>
    <cellStyle name="Обычный 5 11 15 4 2" xfId="33057"/>
    <cellStyle name="Обычный 5 11 15 4 2 2" xfId="33058"/>
    <cellStyle name="Обычный 5 11 15 4 2 2 2" xfId="33059"/>
    <cellStyle name="Обычный 5 11 15 4 2 3" xfId="33060"/>
    <cellStyle name="Обычный 5 11 15 4 3" xfId="33061"/>
    <cellStyle name="Обычный 5 11 15 4 3 2" xfId="33062"/>
    <cellStyle name="Обычный 5 11 15 4 4" xfId="33063"/>
    <cellStyle name="Обычный 5 11 15 5" xfId="33064"/>
    <cellStyle name="Обычный 5 11 15 5 2" xfId="33065"/>
    <cellStyle name="Обычный 5 11 15 5 2 2" xfId="33066"/>
    <cellStyle name="Обычный 5 11 15 5 3" xfId="33067"/>
    <cellStyle name="Обычный 5 11 15 6" xfId="33068"/>
    <cellStyle name="Обычный 5 11 15 6 2" xfId="33069"/>
    <cellStyle name="Обычный 5 11 15 7" xfId="33070"/>
    <cellStyle name="Обычный 5 11 15 7 2" xfId="33071"/>
    <cellStyle name="Обычный 5 11 15 8" xfId="33072"/>
    <cellStyle name="Обычный 5 11 16" xfId="33073"/>
    <cellStyle name="Обычный 5 11 16 2" xfId="33074"/>
    <cellStyle name="Обычный 5 11 16 2 2" xfId="33075"/>
    <cellStyle name="Обычный 5 11 16 2 2 2" xfId="33076"/>
    <cellStyle name="Обычный 5 11 16 2 2 2 2" xfId="33077"/>
    <cellStyle name="Обычный 5 11 16 2 2 3" xfId="33078"/>
    <cellStyle name="Обычный 5 11 16 2 3" xfId="33079"/>
    <cellStyle name="Обычный 5 11 16 2 3 2" xfId="33080"/>
    <cellStyle name="Обычный 5 11 16 2 4" xfId="33081"/>
    <cellStyle name="Обычный 5 11 16 3" xfId="33082"/>
    <cellStyle name="Обычный 5 11 16 3 2" xfId="33083"/>
    <cellStyle name="Обычный 5 11 16 3 2 2" xfId="33084"/>
    <cellStyle name="Обычный 5 11 16 3 2 2 2" xfId="33085"/>
    <cellStyle name="Обычный 5 11 16 3 2 3" xfId="33086"/>
    <cellStyle name="Обычный 5 11 16 3 3" xfId="33087"/>
    <cellStyle name="Обычный 5 11 16 3 3 2" xfId="33088"/>
    <cellStyle name="Обычный 5 11 16 3 4" xfId="33089"/>
    <cellStyle name="Обычный 5 11 16 4" xfId="33090"/>
    <cellStyle name="Обычный 5 11 16 4 2" xfId="33091"/>
    <cellStyle name="Обычный 5 11 16 4 2 2" xfId="33092"/>
    <cellStyle name="Обычный 5 11 16 4 2 2 2" xfId="33093"/>
    <cellStyle name="Обычный 5 11 16 4 2 3" xfId="33094"/>
    <cellStyle name="Обычный 5 11 16 4 3" xfId="33095"/>
    <cellStyle name="Обычный 5 11 16 4 3 2" xfId="33096"/>
    <cellStyle name="Обычный 5 11 16 4 4" xfId="33097"/>
    <cellStyle name="Обычный 5 11 16 5" xfId="33098"/>
    <cellStyle name="Обычный 5 11 16 5 2" xfId="33099"/>
    <cellStyle name="Обычный 5 11 16 5 2 2" xfId="33100"/>
    <cellStyle name="Обычный 5 11 16 5 3" xfId="33101"/>
    <cellStyle name="Обычный 5 11 16 6" xfId="33102"/>
    <cellStyle name="Обычный 5 11 16 6 2" xfId="33103"/>
    <cellStyle name="Обычный 5 11 16 7" xfId="33104"/>
    <cellStyle name="Обычный 5 11 16 7 2" xfId="33105"/>
    <cellStyle name="Обычный 5 11 16 8" xfId="33106"/>
    <cellStyle name="Обычный 5 11 17" xfId="33107"/>
    <cellStyle name="Обычный 5 11 17 2" xfId="33108"/>
    <cellStyle name="Обычный 5 11 17 2 2" xfId="33109"/>
    <cellStyle name="Обычный 5 11 17 2 2 2" xfId="33110"/>
    <cellStyle name="Обычный 5 11 17 2 2 2 2" xfId="33111"/>
    <cellStyle name="Обычный 5 11 17 2 2 3" xfId="33112"/>
    <cellStyle name="Обычный 5 11 17 2 3" xfId="33113"/>
    <cellStyle name="Обычный 5 11 17 2 3 2" xfId="33114"/>
    <cellStyle name="Обычный 5 11 17 2 4" xfId="33115"/>
    <cellStyle name="Обычный 5 11 17 3" xfId="33116"/>
    <cellStyle name="Обычный 5 11 17 3 2" xfId="33117"/>
    <cellStyle name="Обычный 5 11 17 3 2 2" xfId="33118"/>
    <cellStyle name="Обычный 5 11 17 3 2 2 2" xfId="33119"/>
    <cellStyle name="Обычный 5 11 17 3 2 3" xfId="33120"/>
    <cellStyle name="Обычный 5 11 17 3 3" xfId="33121"/>
    <cellStyle name="Обычный 5 11 17 3 3 2" xfId="33122"/>
    <cellStyle name="Обычный 5 11 17 3 4" xfId="33123"/>
    <cellStyle name="Обычный 5 11 17 4" xfId="33124"/>
    <cellStyle name="Обычный 5 11 17 4 2" xfId="33125"/>
    <cellStyle name="Обычный 5 11 17 4 2 2" xfId="33126"/>
    <cellStyle name="Обычный 5 11 17 4 2 2 2" xfId="33127"/>
    <cellStyle name="Обычный 5 11 17 4 2 3" xfId="33128"/>
    <cellStyle name="Обычный 5 11 17 4 3" xfId="33129"/>
    <cellStyle name="Обычный 5 11 17 4 3 2" xfId="33130"/>
    <cellStyle name="Обычный 5 11 17 4 4" xfId="33131"/>
    <cellStyle name="Обычный 5 11 17 5" xfId="33132"/>
    <cellStyle name="Обычный 5 11 17 5 2" xfId="33133"/>
    <cellStyle name="Обычный 5 11 17 5 2 2" xfId="33134"/>
    <cellStyle name="Обычный 5 11 17 5 3" xfId="33135"/>
    <cellStyle name="Обычный 5 11 17 6" xfId="33136"/>
    <cellStyle name="Обычный 5 11 17 6 2" xfId="33137"/>
    <cellStyle name="Обычный 5 11 17 7" xfId="33138"/>
    <cellStyle name="Обычный 5 11 17 7 2" xfId="33139"/>
    <cellStyle name="Обычный 5 11 17 8" xfId="33140"/>
    <cellStyle name="Обычный 5 11 18" xfId="33141"/>
    <cellStyle name="Обычный 5 11 18 2" xfId="33142"/>
    <cellStyle name="Обычный 5 11 18 2 2" xfId="33143"/>
    <cellStyle name="Обычный 5 11 18 2 2 2" xfId="33144"/>
    <cellStyle name="Обычный 5 11 18 2 2 2 2" xfId="33145"/>
    <cellStyle name="Обычный 5 11 18 2 2 3" xfId="33146"/>
    <cellStyle name="Обычный 5 11 18 2 3" xfId="33147"/>
    <cellStyle name="Обычный 5 11 18 2 3 2" xfId="33148"/>
    <cellStyle name="Обычный 5 11 18 2 4" xfId="33149"/>
    <cellStyle name="Обычный 5 11 18 3" xfId="33150"/>
    <cellStyle name="Обычный 5 11 18 3 2" xfId="33151"/>
    <cellStyle name="Обычный 5 11 18 3 2 2" xfId="33152"/>
    <cellStyle name="Обычный 5 11 18 3 2 2 2" xfId="33153"/>
    <cellStyle name="Обычный 5 11 18 3 2 3" xfId="33154"/>
    <cellStyle name="Обычный 5 11 18 3 3" xfId="33155"/>
    <cellStyle name="Обычный 5 11 18 3 3 2" xfId="33156"/>
    <cellStyle name="Обычный 5 11 18 3 4" xfId="33157"/>
    <cellStyle name="Обычный 5 11 18 4" xfId="33158"/>
    <cellStyle name="Обычный 5 11 18 4 2" xfId="33159"/>
    <cellStyle name="Обычный 5 11 18 4 2 2" xfId="33160"/>
    <cellStyle name="Обычный 5 11 18 4 2 2 2" xfId="33161"/>
    <cellStyle name="Обычный 5 11 18 4 2 3" xfId="33162"/>
    <cellStyle name="Обычный 5 11 18 4 3" xfId="33163"/>
    <cellStyle name="Обычный 5 11 18 4 3 2" xfId="33164"/>
    <cellStyle name="Обычный 5 11 18 4 4" xfId="33165"/>
    <cellStyle name="Обычный 5 11 18 5" xfId="33166"/>
    <cellStyle name="Обычный 5 11 18 5 2" xfId="33167"/>
    <cellStyle name="Обычный 5 11 18 5 2 2" xfId="33168"/>
    <cellStyle name="Обычный 5 11 18 5 3" xfId="33169"/>
    <cellStyle name="Обычный 5 11 18 6" xfId="33170"/>
    <cellStyle name="Обычный 5 11 18 6 2" xfId="33171"/>
    <cellStyle name="Обычный 5 11 18 7" xfId="33172"/>
    <cellStyle name="Обычный 5 11 18 7 2" xfId="33173"/>
    <cellStyle name="Обычный 5 11 18 8" xfId="33174"/>
    <cellStyle name="Обычный 5 11 19" xfId="33175"/>
    <cellStyle name="Обычный 5 11 19 2" xfId="33176"/>
    <cellStyle name="Обычный 5 11 19 2 2" xfId="33177"/>
    <cellStyle name="Обычный 5 11 19 2 2 2" xfId="33178"/>
    <cellStyle name="Обычный 5 11 19 2 2 2 2" xfId="33179"/>
    <cellStyle name="Обычный 5 11 19 2 2 3" xfId="33180"/>
    <cellStyle name="Обычный 5 11 19 2 3" xfId="33181"/>
    <cellStyle name="Обычный 5 11 19 2 3 2" xfId="33182"/>
    <cellStyle name="Обычный 5 11 19 2 4" xfId="33183"/>
    <cellStyle name="Обычный 5 11 19 3" xfId="33184"/>
    <cellStyle name="Обычный 5 11 19 3 2" xfId="33185"/>
    <cellStyle name="Обычный 5 11 19 3 2 2" xfId="33186"/>
    <cellStyle name="Обычный 5 11 19 3 2 2 2" xfId="33187"/>
    <cellStyle name="Обычный 5 11 19 3 2 3" xfId="33188"/>
    <cellStyle name="Обычный 5 11 19 3 3" xfId="33189"/>
    <cellStyle name="Обычный 5 11 19 3 3 2" xfId="33190"/>
    <cellStyle name="Обычный 5 11 19 3 4" xfId="33191"/>
    <cellStyle name="Обычный 5 11 19 4" xfId="33192"/>
    <cellStyle name="Обычный 5 11 19 4 2" xfId="33193"/>
    <cellStyle name="Обычный 5 11 19 4 2 2" xfId="33194"/>
    <cellStyle name="Обычный 5 11 19 4 2 2 2" xfId="33195"/>
    <cellStyle name="Обычный 5 11 19 4 2 3" xfId="33196"/>
    <cellStyle name="Обычный 5 11 19 4 3" xfId="33197"/>
    <cellStyle name="Обычный 5 11 19 4 3 2" xfId="33198"/>
    <cellStyle name="Обычный 5 11 19 4 4" xfId="33199"/>
    <cellStyle name="Обычный 5 11 19 5" xfId="33200"/>
    <cellStyle name="Обычный 5 11 19 5 2" xfId="33201"/>
    <cellStyle name="Обычный 5 11 19 5 2 2" xfId="33202"/>
    <cellStyle name="Обычный 5 11 19 5 3" xfId="33203"/>
    <cellStyle name="Обычный 5 11 19 6" xfId="33204"/>
    <cellStyle name="Обычный 5 11 19 6 2" xfId="33205"/>
    <cellStyle name="Обычный 5 11 19 7" xfId="33206"/>
    <cellStyle name="Обычный 5 11 19 7 2" xfId="33207"/>
    <cellStyle name="Обычный 5 11 19 8" xfId="33208"/>
    <cellStyle name="Обычный 5 11 2" xfId="33209"/>
    <cellStyle name="Обычный 5 11 2 2" xfId="33210"/>
    <cellStyle name="Обычный 5 11 2 2 2" xfId="33211"/>
    <cellStyle name="Обычный 5 11 2 2 2 2" xfId="33212"/>
    <cellStyle name="Обычный 5 11 2 2 2 2 2" xfId="33213"/>
    <cellStyle name="Обычный 5 11 2 2 2 3" xfId="33214"/>
    <cellStyle name="Обычный 5 11 2 2 3" xfId="33215"/>
    <cellStyle name="Обычный 5 11 2 2 3 2" xfId="33216"/>
    <cellStyle name="Обычный 5 11 2 2 4" xfId="33217"/>
    <cellStyle name="Обычный 5 11 2 3" xfId="33218"/>
    <cellStyle name="Обычный 5 11 2 3 2" xfId="33219"/>
    <cellStyle name="Обычный 5 11 2 3 2 2" xfId="33220"/>
    <cellStyle name="Обычный 5 11 2 3 2 2 2" xfId="33221"/>
    <cellStyle name="Обычный 5 11 2 3 2 3" xfId="33222"/>
    <cellStyle name="Обычный 5 11 2 3 3" xfId="33223"/>
    <cellStyle name="Обычный 5 11 2 3 3 2" xfId="33224"/>
    <cellStyle name="Обычный 5 11 2 3 4" xfId="33225"/>
    <cellStyle name="Обычный 5 11 2 4" xfId="33226"/>
    <cellStyle name="Обычный 5 11 2 4 2" xfId="33227"/>
    <cellStyle name="Обычный 5 11 2 4 2 2" xfId="33228"/>
    <cellStyle name="Обычный 5 11 2 4 2 2 2" xfId="33229"/>
    <cellStyle name="Обычный 5 11 2 4 2 3" xfId="33230"/>
    <cellStyle name="Обычный 5 11 2 4 3" xfId="33231"/>
    <cellStyle name="Обычный 5 11 2 4 3 2" xfId="33232"/>
    <cellStyle name="Обычный 5 11 2 4 4" xfId="33233"/>
    <cellStyle name="Обычный 5 11 2 5" xfId="33234"/>
    <cellStyle name="Обычный 5 11 2 5 2" xfId="33235"/>
    <cellStyle name="Обычный 5 11 2 5 2 2" xfId="33236"/>
    <cellStyle name="Обычный 5 11 2 5 3" xfId="33237"/>
    <cellStyle name="Обычный 5 11 2 6" xfId="33238"/>
    <cellStyle name="Обычный 5 11 2 6 2" xfId="33239"/>
    <cellStyle name="Обычный 5 11 2 7" xfId="33240"/>
    <cellStyle name="Обычный 5 11 2 7 2" xfId="33241"/>
    <cellStyle name="Обычный 5 11 2 8" xfId="33242"/>
    <cellStyle name="Обычный 5 11 20" xfId="33243"/>
    <cellStyle name="Обычный 5 11 20 2" xfId="33244"/>
    <cellStyle name="Обычный 5 11 20 2 2" xfId="33245"/>
    <cellStyle name="Обычный 5 11 20 2 2 2" xfId="33246"/>
    <cellStyle name="Обычный 5 11 20 2 2 2 2" xfId="33247"/>
    <cellStyle name="Обычный 5 11 20 2 2 3" xfId="33248"/>
    <cellStyle name="Обычный 5 11 20 2 3" xfId="33249"/>
    <cellStyle name="Обычный 5 11 20 2 3 2" xfId="33250"/>
    <cellStyle name="Обычный 5 11 20 2 4" xfId="33251"/>
    <cellStyle name="Обычный 5 11 20 3" xfId="33252"/>
    <cellStyle name="Обычный 5 11 20 3 2" xfId="33253"/>
    <cellStyle name="Обычный 5 11 20 3 2 2" xfId="33254"/>
    <cellStyle name="Обычный 5 11 20 3 2 2 2" xfId="33255"/>
    <cellStyle name="Обычный 5 11 20 3 2 3" xfId="33256"/>
    <cellStyle name="Обычный 5 11 20 3 3" xfId="33257"/>
    <cellStyle name="Обычный 5 11 20 3 3 2" xfId="33258"/>
    <cellStyle name="Обычный 5 11 20 3 4" xfId="33259"/>
    <cellStyle name="Обычный 5 11 20 4" xfId="33260"/>
    <cellStyle name="Обычный 5 11 20 4 2" xfId="33261"/>
    <cellStyle name="Обычный 5 11 20 4 2 2" xfId="33262"/>
    <cellStyle name="Обычный 5 11 20 4 2 2 2" xfId="33263"/>
    <cellStyle name="Обычный 5 11 20 4 2 3" xfId="33264"/>
    <cellStyle name="Обычный 5 11 20 4 3" xfId="33265"/>
    <cellStyle name="Обычный 5 11 20 4 3 2" xfId="33266"/>
    <cellStyle name="Обычный 5 11 20 4 4" xfId="33267"/>
    <cellStyle name="Обычный 5 11 20 5" xfId="33268"/>
    <cellStyle name="Обычный 5 11 20 5 2" xfId="33269"/>
    <cellStyle name="Обычный 5 11 20 5 2 2" xfId="33270"/>
    <cellStyle name="Обычный 5 11 20 5 3" xfId="33271"/>
    <cellStyle name="Обычный 5 11 20 6" xfId="33272"/>
    <cellStyle name="Обычный 5 11 20 6 2" xfId="33273"/>
    <cellStyle name="Обычный 5 11 20 7" xfId="33274"/>
    <cellStyle name="Обычный 5 11 20 7 2" xfId="33275"/>
    <cellStyle name="Обычный 5 11 20 8" xfId="33276"/>
    <cellStyle name="Обычный 5 11 21" xfId="33277"/>
    <cellStyle name="Обычный 5 11 21 2" xfId="33278"/>
    <cellStyle name="Обычный 5 11 21 2 2" xfId="33279"/>
    <cellStyle name="Обычный 5 11 21 2 2 2" xfId="33280"/>
    <cellStyle name="Обычный 5 11 21 2 2 2 2" xfId="33281"/>
    <cellStyle name="Обычный 5 11 21 2 2 3" xfId="33282"/>
    <cellStyle name="Обычный 5 11 21 2 3" xfId="33283"/>
    <cellStyle name="Обычный 5 11 21 2 3 2" xfId="33284"/>
    <cellStyle name="Обычный 5 11 21 2 4" xfId="33285"/>
    <cellStyle name="Обычный 5 11 21 3" xfId="33286"/>
    <cellStyle name="Обычный 5 11 21 3 2" xfId="33287"/>
    <cellStyle name="Обычный 5 11 21 3 2 2" xfId="33288"/>
    <cellStyle name="Обычный 5 11 21 3 2 2 2" xfId="33289"/>
    <cellStyle name="Обычный 5 11 21 3 2 3" xfId="33290"/>
    <cellStyle name="Обычный 5 11 21 3 3" xfId="33291"/>
    <cellStyle name="Обычный 5 11 21 3 3 2" xfId="33292"/>
    <cellStyle name="Обычный 5 11 21 3 4" xfId="33293"/>
    <cellStyle name="Обычный 5 11 21 4" xfId="33294"/>
    <cellStyle name="Обычный 5 11 21 4 2" xfId="33295"/>
    <cellStyle name="Обычный 5 11 21 4 2 2" xfId="33296"/>
    <cellStyle name="Обычный 5 11 21 4 2 2 2" xfId="33297"/>
    <cellStyle name="Обычный 5 11 21 4 2 3" xfId="33298"/>
    <cellStyle name="Обычный 5 11 21 4 3" xfId="33299"/>
    <cellStyle name="Обычный 5 11 21 4 3 2" xfId="33300"/>
    <cellStyle name="Обычный 5 11 21 4 4" xfId="33301"/>
    <cellStyle name="Обычный 5 11 21 5" xfId="33302"/>
    <cellStyle name="Обычный 5 11 21 5 2" xfId="33303"/>
    <cellStyle name="Обычный 5 11 21 5 2 2" xfId="33304"/>
    <cellStyle name="Обычный 5 11 21 5 3" xfId="33305"/>
    <cellStyle name="Обычный 5 11 21 6" xfId="33306"/>
    <cellStyle name="Обычный 5 11 21 6 2" xfId="33307"/>
    <cellStyle name="Обычный 5 11 21 7" xfId="33308"/>
    <cellStyle name="Обычный 5 11 21 7 2" xfId="33309"/>
    <cellStyle name="Обычный 5 11 21 8" xfId="33310"/>
    <cellStyle name="Обычный 5 11 22" xfId="33311"/>
    <cellStyle name="Обычный 5 11 22 2" xfId="33312"/>
    <cellStyle name="Обычный 5 11 22 2 2" xfId="33313"/>
    <cellStyle name="Обычный 5 11 22 2 2 2" xfId="33314"/>
    <cellStyle name="Обычный 5 11 22 2 2 2 2" xfId="33315"/>
    <cellStyle name="Обычный 5 11 22 2 2 3" xfId="33316"/>
    <cellStyle name="Обычный 5 11 22 2 3" xfId="33317"/>
    <cellStyle name="Обычный 5 11 22 2 3 2" xfId="33318"/>
    <cellStyle name="Обычный 5 11 22 2 4" xfId="33319"/>
    <cellStyle name="Обычный 5 11 22 3" xfId="33320"/>
    <cellStyle name="Обычный 5 11 22 3 2" xfId="33321"/>
    <cellStyle name="Обычный 5 11 22 3 2 2" xfId="33322"/>
    <cellStyle name="Обычный 5 11 22 3 2 2 2" xfId="33323"/>
    <cellStyle name="Обычный 5 11 22 3 2 3" xfId="33324"/>
    <cellStyle name="Обычный 5 11 22 3 3" xfId="33325"/>
    <cellStyle name="Обычный 5 11 22 3 3 2" xfId="33326"/>
    <cellStyle name="Обычный 5 11 22 3 4" xfId="33327"/>
    <cellStyle name="Обычный 5 11 22 4" xfId="33328"/>
    <cellStyle name="Обычный 5 11 22 4 2" xfId="33329"/>
    <cellStyle name="Обычный 5 11 22 4 2 2" xfId="33330"/>
    <cellStyle name="Обычный 5 11 22 4 2 2 2" xfId="33331"/>
    <cellStyle name="Обычный 5 11 22 4 2 3" xfId="33332"/>
    <cellStyle name="Обычный 5 11 22 4 3" xfId="33333"/>
    <cellStyle name="Обычный 5 11 22 4 3 2" xfId="33334"/>
    <cellStyle name="Обычный 5 11 22 4 4" xfId="33335"/>
    <cellStyle name="Обычный 5 11 22 5" xfId="33336"/>
    <cellStyle name="Обычный 5 11 22 5 2" xfId="33337"/>
    <cellStyle name="Обычный 5 11 22 5 2 2" xfId="33338"/>
    <cellStyle name="Обычный 5 11 22 5 3" xfId="33339"/>
    <cellStyle name="Обычный 5 11 22 6" xfId="33340"/>
    <cellStyle name="Обычный 5 11 22 6 2" xfId="33341"/>
    <cellStyle name="Обычный 5 11 22 7" xfId="33342"/>
    <cellStyle name="Обычный 5 11 22 7 2" xfId="33343"/>
    <cellStyle name="Обычный 5 11 22 8" xfId="33344"/>
    <cellStyle name="Обычный 5 11 23" xfId="33345"/>
    <cellStyle name="Обычный 5 11 23 2" xfId="33346"/>
    <cellStyle name="Обычный 5 11 23 2 2" xfId="33347"/>
    <cellStyle name="Обычный 5 11 23 2 2 2" xfId="33348"/>
    <cellStyle name="Обычный 5 11 23 2 2 2 2" xfId="33349"/>
    <cellStyle name="Обычный 5 11 23 2 2 3" xfId="33350"/>
    <cellStyle name="Обычный 5 11 23 2 3" xfId="33351"/>
    <cellStyle name="Обычный 5 11 23 2 3 2" xfId="33352"/>
    <cellStyle name="Обычный 5 11 23 2 4" xfId="33353"/>
    <cellStyle name="Обычный 5 11 23 3" xfId="33354"/>
    <cellStyle name="Обычный 5 11 23 3 2" xfId="33355"/>
    <cellStyle name="Обычный 5 11 23 3 2 2" xfId="33356"/>
    <cellStyle name="Обычный 5 11 23 3 2 2 2" xfId="33357"/>
    <cellStyle name="Обычный 5 11 23 3 2 3" xfId="33358"/>
    <cellStyle name="Обычный 5 11 23 3 3" xfId="33359"/>
    <cellStyle name="Обычный 5 11 23 3 3 2" xfId="33360"/>
    <cellStyle name="Обычный 5 11 23 3 4" xfId="33361"/>
    <cellStyle name="Обычный 5 11 23 4" xfId="33362"/>
    <cellStyle name="Обычный 5 11 23 4 2" xfId="33363"/>
    <cellStyle name="Обычный 5 11 23 4 2 2" xfId="33364"/>
    <cellStyle name="Обычный 5 11 23 4 2 2 2" xfId="33365"/>
    <cellStyle name="Обычный 5 11 23 4 2 3" xfId="33366"/>
    <cellStyle name="Обычный 5 11 23 4 3" xfId="33367"/>
    <cellStyle name="Обычный 5 11 23 4 3 2" xfId="33368"/>
    <cellStyle name="Обычный 5 11 23 4 4" xfId="33369"/>
    <cellStyle name="Обычный 5 11 23 5" xfId="33370"/>
    <cellStyle name="Обычный 5 11 23 5 2" xfId="33371"/>
    <cellStyle name="Обычный 5 11 23 5 2 2" xfId="33372"/>
    <cellStyle name="Обычный 5 11 23 5 3" xfId="33373"/>
    <cellStyle name="Обычный 5 11 23 6" xfId="33374"/>
    <cellStyle name="Обычный 5 11 23 6 2" xfId="33375"/>
    <cellStyle name="Обычный 5 11 23 7" xfId="33376"/>
    <cellStyle name="Обычный 5 11 23 7 2" xfId="33377"/>
    <cellStyle name="Обычный 5 11 23 8" xfId="33378"/>
    <cellStyle name="Обычный 5 11 24" xfId="33379"/>
    <cellStyle name="Обычный 5 11 24 2" xfId="33380"/>
    <cellStyle name="Обычный 5 11 24 2 2" xfId="33381"/>
    <cellStyle name="Обычный 5 11 24 2 2 2" xfId="33382"/>
    <cellStyle name="Обычный 5 11 24 2 2 2 2" xfId="33383"/>
    <cellStyle name="Обычный 5 11 24 2 2 3" xfId="33384"/>
    <cellStyle name="Обычный 5 11 24 2 3" xfId="33385"/>
    <cellStyle name="Обычный 5 11 24 2 3 2" xfId="33386"/>
    <cellStyle name="Обычный 5 11 24 2 4" xfId="33387"/>
    <cellStyle name="Обычный 5 11 24 3" xfId="33388"/>
    <cellStyle name="Обычный 5 11 24 3 2" xfId="33389"/>
    <cellStyle name="Обычный 5 11 24 3 2 2" xfId="33390"/>
    <cellStyle name="Обычный 5 11 24 3 2 2 2" xfId="33391"/>
    <cellStyle name="Обычный 5 11 24 3 2 3" xfId="33392"/>
    <cellStyle name="Обычный 5 11 24 3 3" xfId="33393"/>
    <cellStyle name="Обычный 5 11 24 3 3 2" xfId="33394"/>
    <cellStyle name="Обычный 5 11 24 3 4" xfId="33395"/>
    <cellStyle name="Обычный 5 11 24 4" xfId="33396"/>
    <cellStyle name="Обычный 5 11 24 4 2" xfId="33397"/>
    <cellStyle name="Обычный 5 11 24 4 2 2" xfId="33398"/>
    <cellStyle name="Обычный 5 11 24 4 2 2 2" xfId="33399"/>
    <cellStyle name="Обычный 5 11 24 4 2 3" xfId="33400"/>
    <cellStyle name="Обычный 5 11 24 4 3" xfId="33401"/>
    <cellStyle name="Обычный 5 11 24 4 3 2" xfId="33402"/>
    <cellStyle name="Обычный 5 11 24 4 4" xfId="33403"/>
    <cellStyle name="Обычный 5 11 24 5" xfId="33404"/>
    <cellStyle name="Обычный 5 11 24 5 2" xfId="33405"/>
    <cellStyle name="Обычный 5 11 24 5 2 2" xfId="33406"/>
    <cellStyle name="Обычный 5 11 24 5 3" xfId="33407"/>
    <cellStyle name="Обычный 5 11 24 6" xfId="33408"/>
    <cellStyle name="Обычный 5 11 24 6 2" xfId="33409"/>
    <cellStyle name="Обычный 5 11 24 7" xfId="33410"/>
    <cellStyle name="Обычный 5 11 24 7 2" xfId="33411"/>
    <cellStyle name="Обычный 5 11 24 8" xfId="33412"/>
    <cellStyle name="Обычный 5 11 25" xfId="33413"/>
    <cellStyle name="Обычный 5 11 25 2" xfId="33414"/>
    <cellStyle name="Обычный 5 11 25 2 2" xfId="33415"/>
    <cellStyle name="Обычный 5 11 25 2 2 2" xfId="33416"/>
    <cellStyle name="Обычный 5 11 25 2 2 2 2" xfId="33417"/>
    <cellStyle name="Обычный 5 11 25 2 2 3" xfId="33418"/>
    <cellStyle name="Обычный 5 11 25 2 3" xfId="33419"/>
    <cellStyle name="Обычный 5 11 25 2 3 2" xfId="33420"/>
    <cellStyle name="Обычный 5 11 25 2 4" xfId="33421"/>
    <cellStyle name="Обычный 5 11 25 3" xfId="33422"/>
    <cellStyle name="Обычный 5 11 25 3 2" xfId="33423"/>
    <cellStyle name="Обычный 5 11 25 3 2 2" xfId="33424"/>
    <cellStyle name="Обычный 5 11 25 3 2 2 2" xfId="33425"/>
    <cellStyle name="Обычный 5 11 25 3 2 3" xfId="33426"/>
    <cellStyle name="Обычный 5 11 25 3 3" xfId="33427"/>
    <cellStyle name="Обычный 5 11 25 3 3 2" xfId="33428"/>
    <cellStyle name="Обычный 5 11 25 3 4" xfId="33429"/>
    <cellStyle name="Обычный 5 11 25 4" xfId="33430"/>
    <cellStyle name="Обычный 5 11 25 4 2" xfId="33431"/>
    <cellStyle name="Обычный 5 11 25 4 2 2" xfId="33432"/>
    <cellStyle name="Обычный 5 11 25 4 2 2 2" xfId="33433"/>
    <cellStyle name="Обычный 5 11 25 4 2 3" xfId="33434"/>
    <cellStyle name="Обычный 5 11 25 4 3" xfId="33435"/>
    <cellStyle name="Обычный 5 11 25 4 3 2" xfId="33436"/>
    <cellStyle name="Обычный 5 11 25 4 4" xfId="33437"/>
    <cellStyle name="Обычный 5 11 25 5" xfId="33438"/>
    <cellStyle name="Обычный 5 11 25 5 2" xfId="33439"/>
    <cellStyle name="Обычный 5 11 25 5 2 2" xfId="33440"/>
    <cellStyle name="Обычный 5 11 25 5 3" xfId="33441"/>
    <cellStyle name="Обычный 5 11 25 6" xfId="33442"/>
    <cellStyle name="Обычный 5 11 25 6 2" xfId="33443"/>
    <cellStyle name="Обычный 5 11 25 7" xfId="33444"/>
    <cellStyle name="Обычный 5 11 25 7 2" xfId="33445"/>
    <cellStyle name="Обычный 5 11 25 8" xfId="33446"/>
    <cellStyle name="Обычный 5 11 26" xfId="33447"/>
    <cellStyle name="Обычный 5 11 26 2" xfId="33448"/>
    <cellStyle name="Обычный 5 11 26 2 2" xfId="33449"/>
    <cellStyle name="Обычный 5 11 26 2 2 2" xfId="33450"/>
    <cellStyle name="Обычный 5 11 26 2 2 2 2" xfId="33451"/>
    <cellStyle name="Обычный 5 11 26 2 2 3" xfId="33452"/>
    <cellStyle name="Обычный 5 11 26 2 3" xfId="33453"/>
    <cellStyle name="Обычный 5 11 26 2 3 2" xfId="33454"/>
    <cellStyle name="Обычный 5 11 26 2 4" xfId="33455"/>
    <cellStyle name="Обычный 5 11 26 3" xfId="33456"/>
    <cellStyle name="Обычный 5 11 26 3 2" xfId="33457"/>
    <cellStyle name="Обычный 5 11 26 3 2 2" xfId="33458"/>
    <cellStyle name="Обычный 5 11 26 3 2 2 2" xfId="33459"/>
    <cellStyle name="Обычный 5 11 26 3 2 3" xfId="33460"/>
    <cellStyle name="Обычный 5 11 26 3 3" xfId="33461"/>
    <cellStyle name="Обычный 5 11 26 3 3 2" xfId="33462"/>
    <cellStyle name="Обычный 5 11 26 3 4" xfId="33463"/>
    <cellStyle name="Обычный 5 11 26 4" xfId="33464"/>
    <cellStyle name="Обычный 5 11 26 4 2" xfId="33465"/>
    <cellStyle name="Обычный 5 11 26 4 2 2" xfId="33466"/>
    <cellStyle name="Обычный 5 11 26 4 2 2 2" xfId="33467"/>
    <cellStyle name="Обычный 5 11 26 4 2 3" xfId="33468"/>
    <cellStyle name="Обычный 5 11 26 4 3" xfId="33469"/>
    <cellStyle name="Обычный 5 11 26 4 3 2" xfId="33470"/>
    <cellStyle name="Обычный 5 11 26 4 4" xfId="33471"/>
    <cellStyle name="Обычный 5 11 26 5" xfId="33472"/>
    <cellStyle name="Обычный 5 11 26 5 2" xfId="33473"/>
    <cellStyle name="Обычный 5 11 26 5 2 2" xfId="33474"/>
    <cellStyle name="Обычный 5 11 26 5 3" xfId="33475"/>
    <cellStyle name="Обычный 5 11 26 6" xfId="33476"/>
    <cellStyle name="Обычный 5 11 26 6 2" xfId="33477"/>
    <cellStyle name="Обычный 5 11 26 7" xfId="33478"/>
    <cellStyle name="Обычный 5 11 26 7 2" xfId="33479"/>
    <cellStyle name="Обычный 5 11 26 8" xfId="33480"/>
    <cellStyle name="Обычный 5 11 27" xfId="33481"/>
    <cellStyle name="Обычный 5 11 27 2" xfId="33482"/>
    <cellStyle name="Обычный 5 11 27 2 2" xfId="33483"/>
    <cellStyle name="Обычный 5 11 27 2 2 2" xfId="33484"/>
    <cellStyle name="Обычный 5 11 27 2 2 2 2" xfId="33485"/>
    <cellStyle name="Обычный 5 11 27 2 2 3" xfId="33486"/>
    <cellStyle name="Обычный 5 11 27 2 3" xfId="33487"/>
    <cellStyle name="Обычный 5 11 27 2 3 2" xfId="33488"/>
    <cellStyle name="Обычный 5 11 27 2 4" xfId="33489"/>
    <cellStyle name="Обычный 5 11 27 3" xfId="33490"/>
    <cellStyle name="Обычный 5 11 27 3 2" xfId="33491"/>
    <cellStyle name="Обычный 5 11 27 3 2 2" xfId="33492"/>
    <cellStyle name="Обычный 5 11 27 3 2 2 2" xfId="33493"/>
    <cellStyle name="Обычный 5 11 27 3 2 3" xfId="33494"/>
    <cellStyle name="Обычный 5 11 27 3 3" xfId="33495"/>
    <cellStyle name="Обычный 5 11 27 3 3 2" xfId="33496"/>
    <cellStyle name="Обычный 5 11 27 3 4" xfId="33497"/>
    <cellStyle name="Обычный 5 11 27 4" xfId="33498"/>
    <cellStyle name="Обычный 5 11 27 4 2" xfId="33499"/>
    <cellStyle name="Обычный 5 11 27 4 2 2" xfId="33500"/>
    <cellStyle name="Обычный 5 11 27 4 2 2 2" xfId="33501"/>
    <cellStyle name="Обычный 5 11 27 4 2 3" xfId="33502"/>
    <cellStyle name="Обычный 5 11 27 4 3" xfId="33503"/>
    <cellStyle name="Обычный 5 11 27 4 3 2" xfId="33504"/>
    <cellStyle name="Обычный 5 11 27 4 4" xfId="33505"/>
    <cellStyle name="Обычный 5 11 27 5" xfId="33506"/>
    <cellStyle name="Обычный 5 11 27 5 2" xfId="33507"/>
    <cellStyle name="Обычный 5 11 27 5 2 2" xfId="33508"/>
    <cellStyle name="Обычный 5 11 27 5 3" xfId="33509"/>
    <cellStyle name="Обычный 5 11 27 6" xfId="33510"/>
    <cellStyle name="Обычный 5 11 27 6 2" xfId="33511"/>
    <cellStyle name="Обычный 5 11 27 7" xfId="33512"/>
    <cellStyle name="Обычный 5 11 27 7 2" xfId="33513"/>
    <cellStyle name="Обычный 5 11 27 8" xfId="33514"/>
    <cellStyle name="Обычный 5 11 28" xfId="33515"/>
    <cellStyle name="Обычный 5 11 28 2" xfId="33516"/>
    <cellStyle name="Обычный 5 11 28 2 2" xfId="33517"/>
    <cellStyle name="Обычный 5 11 28 2 2 2" xfId="33518"/>
    <cellStyle name="Обычный 5 11 28 2 2 2 2" xfId="33519"/>
    <cellStyle name="Обычный 5 11 28 2 2 3" xfId="33520"/>
    <cellStyle name="Обычный 5 11 28 2 3" xfId="33521"/>
    <cellStyle name="Обычный 5 11 28 2 3 2" xfId="33522"/>
    <cellStyle name="Обычный 5 11 28 2 4" xfId="33523"/>
    <cellStyle name="Обычный 5 11 28 3" xfId="33524"/>
    <cellStyle name="Обычный 5 11 28 3 2" xfId="33525"/>
    <cellStyle name="Обычный 5 11 28 3 2 2" xfId="33526"/>
    <cellStyle name="Обычный 5 11 28 3 2 2 2" xfId="33527"/>
    <cellStyle name="Обычный 5 11 28 3 2 3" xfId="33528"/>
    <cellStyle name="Обычный 5 11 28 3 3" xfId="33529"/>
    <cellStyle name="Обычный 5 11 28 3 3 2" xfId="33530"/>
    <cellStyle name="Обычный 5 11 28 3 4" xfId="33531"/>
    <cellStyle name="Обычный 5 11 28 4" xfId="33532"/>
    <cellStyle name="Обычный 5 11 28 4 2" xfId="33533"/>
    <cellStyle name="Обычный 5 11 28 4 2 2" xfId="33534"/>
    <cellStyle name="Обычный 5 11 28 4 2 2 2" xfId="33535"/>
    <cellStyle name="Обычный 5 11 28 4 2 3" xfId="33536"/>
    <cellStyle name="Обычный 5 11 28 4 3" xfId="33537"/>
    <cellStyle name="Обычный 5 11 28 4 3 2" xfId="33538"/>
    <cellStyle name="Обычный 5 11 28 4 4" xfId="33539"/>
    <cellStyle name="Обычный 5 11 28 5" xfId="33540"/>
    <cellStyle name="Обычный 5 11 28 5 2" xfId="33541"/>
    <cellStyle name="Обычный 5 11 28 5 2 2" xfId="33542"/>
    <cellStyle name="Обычный 5 11 28 5 3" xfId="33543"/>
    <cellStyle name="Обычный 5 11 28 6" xfId="33544"/>
    <cellStyle name="Обычный 5 11 28 6 2" xfId="33545"/>
    <cellStyle name="Обычный 5 11 28 7" xfId="33546"/>
    <cellStyle name="Обычный 5 11 28 7 2" xfId="33547"/>
    <cellStyle name="Обычный 5 11 28 8" xfId="33548"/>
    <cellStyle name="Обычный 5 11 29" xfId="33549"/>
    <cellStyle name="Обычный 5 11 29 2" xfId="33550"/>
    <cellStyle name="Обычный 5 11 29 2 2" xfId="33551"/>
    <cellStyle name="Обычный 5 11 29 2 2 2" xfId="33552"/>
    <cellStyle name="Обычный 5 11 29 2 2 2 2" xfId="33553"/>
    <cellStyle name="Обычный 5 11 29 2 2 3" xfId="33554"/>
    <cellStyle name="Обычный 5 11 29 2 3" xfId="33555"/>
    <cellStyle name="Обычный 5 11 29 2 3 2" xfId="33556"/>
    <cellStyle name="Обычный 5 11 29 2 4" xfId="33557"/>
    <cellStyle name="Обычный 5 11 29 3" xfId="33558"/>
    <cellStyle name="Обычный 5 11 29 3 2" xfId="33559"/>
    <cellStyle name="Обычный 5 11 29 3 2 2" xfId="33560"/>
    <cellStyle name="Обычный 5 11 29 3 2 2 2" xfId="33561"/>
    <cellStyle name="Обычный 5 11 29 3 2 3" xfId="33562"/>
    <cellStyle name="Обычный 5 11 29 3 3" xfId="33563"/>
    <cellStyle name="Обычный 5 11 29 3 3 2" xfId="33564"/>
    <cellStyle name="Обычный 5 11 29 3 4" xfId="33565"/>
    <cellStyle name="Обычный 5 11 29 4" xfId="33566"/>
    <cellStyle name="Обычный 5 11 29 4 2" xfId="33567"/>
    <cellStyle name="Обычный 5 11 29 4 2 2" xfId="33568"/>
    <cellStyle name="Обычный 5 11 29 4 2 2 2" xfId="33569"/>
    <cellStyle name="Обычный 5 11 29 4 2 3" xfId="33570"/>
    <cellStyle name="Обычный 5 11 29 4 3" xfId="33571"/>
    <cellStyle name="Обычный 5 11 29 4 3 2" xfId="33572"/>
    <cellStyle name="Обычный 5 11 29 4 4" xfId="33573"/>
    <cellStyle name="Обычный 5 11 29 5" xfId="33574"/>
    <cellStyle name="Обычный 5 11 29 5 2" xfId="33575"/>
    <cellStyle name="Обычный 5 11 29 5 2 2" xfId="33576"/>
    <cellStyle name="Обычный 5 11 29 5 3" xfId="33577"/>
    <cellStyle name="Обычный 5 11 29 6" xfId="33578"/>
    <cellStyle name="Обычный 5 11 29 6 2" xfId="33579"/>
    <cellStyle name="Обычный 5 11 29 7" xfId="33580"/>
    <cellStyle name="Обычный 5 11 29 7 2" xfId="33581"/>
    <cellStyle name="Обычный 5 11 29 8" xfId="33582"/>
    <cellStyle name="Обычный 5 11 3" xfId="33583"/>
    <cellStyle name="Обычный 5 11 3 2" xfId="33584"/>
    <cellStyle name="Обычный 5 11 3 2 2" xfId="33585"/>
    <cellStyle name="Обычный 5 11 3 2 2 2" xfId="33586"/>
    <cellStyle name="Обычный 5 11 3 2 2 2 2" xfId="33587"/>
    <cellStyle name="Обычный 5 11 3 2 2 3" xfId="33588"/>
    <cellStyle name="Обычный 5 11 3 2 3" xfId="33589"/>
    <cellStyle name="Обычный 5 11 3 2 3 2" xfId="33590"/>
    <cellStyle name="Обычный 5 11 3 2 4" xfId="33591"/>
    <cellStyle name="Обычный 5 11 3 3" xfId="33592"/>
    <cellStyle name="Обычный 5 11 3 3 2" xfId="33593"/>
    <cellStyle name="Обычный 5 11 3 3 2 2" xfId="33594"/>
    <cellStyle name="Обычный 5 11 3 3 2 2 2" xfId="33595"/>
    <cellStyle name="Обычный 5 11 3 3 2 3" xfId="33596"/>
    <cellStyle name="Обычный 5 11 3 3 3" xfId="33597"/>
    <cellStyle name="Обычный 5 11 3 3 3 2" xfId="33598"/>
    <cellStyle name="Обычный 5 11 3 3 4" xfId="33599"/>
    <cellStyle name="Обычный 5 11 3 4" xfId="33600"/>
    <cellStyle name="Обычный 5 11 3 4 2" xfId="33601"/>
    <cellStyle name="Обычный 5 11 3 4 2 2" xfId="33602"/>
    <cellStyle name="Обычный 5 11 3 4 2 2 2" xfId="33603"/>
    <cellStyle name="Обычный 5 11 3 4 2 3" xfId="33604"/>
    <cellStyle name="Обычный 5 11 3 4 3" xfId="33605"/>
    <cellStyle name="Обычный 5 11 3 4 3 2" xfId="33606"/>
    <cellStyle name="Обычный 5 11 3 4 4" xfId="33607"/>
    <cellStyle name="Обычный 5 11 3 5" xfId="33608"/>
    <cellStyle name="Обычный 5 11 3 5 2" xfId="33609"/>
    <cellStyle name="Обычный 5 11 3 5 2 2" xfId="33610"/>
    <cellStyle name="Обычный 5 11 3 5 3" xfId="33611"/>
    <cellStyle name="Обычный 5 11 3 6" xfId="33612"/>
    <cellStyle name="Обычный 5 11 3 6 2" xfId="33613"/>
    <cellStyle name="Обычный 5 11 3 7" xfId="33614"/>
    <cellStyle name="Обычный 5 11 3 7 2" xfId="33615"/>
    <cellStyle name="Обычный 5 11 3 8" xfId="33616"/>
    <cellStyle name="Обычный 5 11 30" xfId="33617"/>
    <cellStyle name="Обычный 5 11 30 2" xfId="33618"/>
    <cellStyle name="Обычный 5 11 30 2 2" xfId="33619"/>
    <cellStyle name="Обычный 5 11 30 2 2 2" xfId="33620"/>
    <cellStyle name="Обычный 5 11 30 2 3" xfId="33621"/>
    <cellStyle name="Обычный 5 11 30 3" xfId="33622"/>
    <cellStyle name="Обычный 5 11 30 3 2" xfId="33623"/>
    <cellStyle name="Обычный 5 11 30 4" xfId="33624"/>
    <cellStyle name="Обычный 5 11 31" xfId="33625"/>
    <cellStyle name="Обычный 5 11 31 2" xfId="33626"/>
    <cellStyle name="Обычный 5 11 31 2 2" xfId="33627"/>
    <cellStyle name="Обычный 5 11 31 2 2 2" xfId="33628"/>
    <cellStyle name="Обычный 5 11 31 2 3" xfId="33629"/>
    <cellStyle name="Обычный 5 11 31 3" xfId="33630"/>
    <cellStyle name="Обычный 5 11 31 3 2" xfId="33631"/>
    <cellStyle name="Обычный 5 11 31 4" xfId="33632"/>
    <cellStyle name="Обычный 5 11 32" xfId="33633"/>
    <cellStyle name="Обычный 5 11 32 2" xfId="33634"/>
    <cellStyle name="Обычный 5 11 32 2 2" xfId="33635"/>
    <cellStyle name="Обычный 5 11 32 2 2 2" xfId="33636"/>
    <cellStyle name="Обычный 5 11 32 2 3" xfId="33637"/>
    <cellStyle name="Обычный 5 11 32 3" xfId="33638"/>
    <cellStyle name="Обычный 5 11 32 3 2" xfId="33639"/>
    <cellStyle name="Обычный 5 11 32 4" xfId="33640"/>
    <cellStyle name="Обычный 5 11 33" xfId="33641"/>
    <cellStyle name="Обычный 5 11 33 2" xfId="33642"/>
    <cellStyle name="Обычный 5 11 33 2 2" xfId="33643"/>
    <cellStyle name="Обычный 5 11 33 3" xfId="33644"/>
    <cellStyle name="Обычный 5 11 34" xfId="33645"/>
    <cellStyle name="Обычный 5 11 34 2" xfId="33646"/>
    <cellStyle name="Обычный 5 11 35" xfId="33647"/>
    <cellStyle name="Обычный 5 11 35 2" xfId="33648"/>
    <cellStyle name="Обычный 5 11 36" xfId="33649"/>
    <cellStyle name="Обычный 5 11 4" xfId="33650"/>
    <cellStyle name="Обычный 5 11 4 2" xfId="33651"/>
    <cellStyle name="Обычный 5 11 4 2 2" xfId="33652"/>
    <cellStyle name="Обычный 5 11 4 2 2 2" xfId="33653"/>
    <cellStyle name="Обычный 5 11 4 2 2 2 2" xfId="33654"/>
    <cellStyle name="Обычный 5 11 4 2 2 3" xfId="33655"/>
    <cellStyle name="Обычный 5 11 4 2 3" xfId="33656"/>
    <cellStyle name="Обычный 5 11 4 2 3 2" xfId="33657"/>
    <cellStyle name="Обычный 5 11 4 2 4" xfId="33658"/>
    <cellStyle name="Обычный 5 11 4 3" xfId="33659"/>
    <cellStyle name="Обычный 5 11 4 3 2" xfId="33660"/>
    <cellStyle name="Обычный 5 11 4 3 2 2" xfId="33661"/>
    <cellStyle name="Обычный 5 11 4 3 2 2 2" xfId="33662"/>
    <cellStyle name="Обычный 5 11 4 3 2 3" xfId="33663"/>
    <cellStyle name="Обычный 5 11 4 3 3" xfId="33664"/>
    <cellStyle name="Обычный 5 11 4 3 3 2" xfId="33665"/>
    <cellStyle name="Обычный 5 11 4 3 4" xfId="33666"/>
    <cellStyle name="Обычный 5 11 4 4" xfId="33667"/>
    <cellStyle name="Обычный 5 11 4 4 2" xfId="33668"/>
    <cellStyle name="Обычный 5 11 4 4 2 2" xfId="33669"/>
    <cellStyle name="Обычный 5 11 4 4 2 2 2" xfId="33670"/>
    <cellStyle name="Обычный 5 11 4 4 2 3" xfId="33671"/>
    <cellStyle name="Обычный 5 11 4 4 3" xfId="33672"/>
    <cellStyle name="Обычный 5 11 4 4 3 2" xfId="33673"/>
    <cellStyle name="Обычный 5 11 4 4 4" xfId="33674"/>
    <cellStyle name="Обычный 5 11 4 5" xfId="33675"/>
    <cellStyle name="Обычный 5 11 4 5 2" xfId="33676"/>
    <cellStyle name="Обычный 5 11 4 5 2 2" xfId="33677"/>
    <cellStyle name="Обычный 5 11 4 5 3" xfId="33678"/>
    <cellStyle name="Обычный 5 11 4 6" xfId="33679"/>
    <cellStyle name="Обычный 5 11 4 6 2" xfId="33680"/>
    <cellStyle name="Обычный 5 11 4 7" xfId="33681"/>
    <cellStyle name="Обычный 5 11 4 7 2" xfId="33682"/>
    <cellStyle name="Обычный 5 11 4 8" xfId="33683"/>
    <cellStyle name="Обычный 5 11 5" xfId="33684"/>
    <cellStyle name="Обычный 5 11 5 2" xfId="33685"/>
    <cellStyle name="Обычный 5 11 5 2 2" xfId="33686"/>
    <cellStyle name="Обычный 5 11 5 2 2 2" xfId="33687"/>
    <cellStyle name="Обычный 5 11 5 2 2 2 2" xfId="33688"/>
    <cellStyle name="Обычный 5 11 5 2 2 3" xfId="33689"/>
    <cellStyle name="Обычный 5 11 5 2 3" xfId="33690"/>
    <cellStyle name="Обычный 5 11 5 2 3 2" xfId="33691"/>
    <cellStyle name="Обычный 5 11 5 2 4" xfId="33692"/>
    <cellStyle name="Обычный 5 11 5 3" xfId="33693"/>
    <cellStyle name="Обычный 5 11 5 3 2" xfId="33694"/>
    <cellStyle name="Обычный 5 11 5 3 2 2" xfId="33695"/>
    <cellStyle name="Обычный 5 11 5 3 2 2 2" xfId="33696"/>
    <cellStyle name="Обычный 5 11 5 3 2 3" xfId="33697"/>
    <cellStyle name="Обычный 5 11 5 3 3" xfId="33698"/>
    <cellStyle name="Обычный 5 11 5 3 3 2" xfId="33699"/>
    <cellStyle name="Обычный 5 11 5 3 4" xfId="33700"/>
    <cellStyle name="Обычный 5 11 5 4" xfId="33701"/>
    <cellStyle name="Обычный 5 11 5 4 2" xfId="33702"/>
    <cellStyle name="Обычный 5 11 5 4 2 2" xfId="33703"/>
    <cellStyle name="Обычный 5 11 5 4 2 2 2" xfId="33704"/>
    <cellStyle name="Обычный 5 11 5 4 2 3" xfId="33705"/>
    <cellStyle name="Обычный 5 11 5 4 3" xfId="33706"/>
    <cellStyle name="Обычный 5 11 5 4 3 2" xfId="33707"/>
    <cellStyle name="Обычный 5 11 5 4 4" xfId="33708"/>
    <cellStyle name="Обычный 5 11 5 5" xfId="33709"/>
    <cellStyle name="Обычный 5 11 5 5 2" xfId="33710"/>
    <cellStyle name="Обычный 5 11 5 5 2 2" xfId="33711"/>
    <cellStyle name="Обычный 5 11 5 5 3" xfId="33712"/>
    <cellStyle name="Обычный 5 11 5 6" xfId="33713"/>
    <cellStyle name="Обычный 5 11 5 6 2" xfId="33714"/>
    <cellStyle name="Обычный 5 11 5 7" xfId="33715"/>
    <cellStyle name="Обычный 5 11 5 7 2" xfId="33716"/>
    <cellStyle name="Обычный 5 11 5 8" xfId="33717"/>
    <cellStyle name="Обычный 5 11 6" xfId="33718"/>
    <cellStyle name="Обычный 5 11 6 2" xfId="33719"/>
    <cellStyle name="Обычный 5 11 6 2 2" xfId="33720"/>
    <cellStyle name="Обычный 5 11 6 2 2 2" xfId="33721"/>
    <cellStyle name="Обычный 5 11 6 2 2 2 2" xfId="33722"/>
    <cellStyle name="Обычный 5 11 6 2 2 3" xfId="33723"/>
    <cellStyle name="Обычный 5 11 6 2 3" xfId="33724"/>
    <cellStyle name="Обычный 5 11 6 2 3 2" xfId="33725"/>
    <cellStyle name="Обычный 5 11 6 2 4" xfId="33726"/>
    <cellStyle name="Обычный 5 11 6 3" xfId="33727"/>
    <cellStyle name="Обычный 5 11 6 3 2" xfId="33728"/>
    <cellStyle name="Обычный 5 11 6 3 2 2" xfId="33729"/>
    <cellStyle name="Обычный 5 11 6 3 2 2 2" xfId="33730"/>
    <cellStyle name="Обычный 5 11 6 3 2 3" xfId="33731"/>
    <cellStyle name="Обычный 5 11 6 3 3" xfId="33732"/>
    <cellStyle name="Обычный 5 11 6 3 3 2" xfId="33733"/>
    <cellStyle name="Обычный 5 11 6 3 4" xfId="33734"/>
    <cellStyle name="Обычный 5 11 6 4" xfId="33735"/>
    <cellStyle name="Обычный 5 11 6 4 2" xfId="33736"/>
    <cellStyle name="Обычный 5 11 6 4 2 2" xfId="33737"/>
    <cellStyle name="Обычный 5 11 6 4 2 2 2" xfId="33738"/>
    <cellStyle name="Обычный 5 11 6 4 2 3" xfId="33739"/>
    <cellStyle name="Обычный 5 11 6 4 3" xfId="33740"/>
    <cellStyle name="Обычный 5 11 6 4 3 2" xfId="33741"/>
    <cellStyle name="Обычный 5 11 6 4 4" xfId="33742"/>
    <cellStyle name="Обычный 5 11 6 5" xfId="33743"/>
    <cellStyle name="Обычный 5 11 6 5 2" xfId="33744"/>
    <cellStyle name="Обычный 5 11 6 5 2 2" xfId="33745"/>
    <cellStyle name="Обычный 5 11 6 5 3" xfId="33746"/>
    <cellStyle name="Обычный 5 11 6 6" xfId="33747"/>
    <cellStyle name="Обычный 5 11 6 6 2" xfId="33748"/>
    <cellStyle name="Обычный 5 11 6 7" xfId="33749"/>
    <cellStyle name="Обычный 5 11 6 7 2" xfId="33750"/>
    <cellStyle name="Обычный 5 11 6 8" xfId="33751"/>
    <cellStyle name="Обычный 5 11 7" xfId="33752"/>
    <cellStyle name="Обычный 5 11 7 2" xfId="33753"/>
    <cellStyle name="Обычный 5 11 7 2 2" xfId="33754"/>
    <cellStyle name="Обычный 5 11 7 2 2 2" xfId="33755"/>
    <cellStyle name="Обычный 5 11 7 2 2 2 2" xfId="33756"/>
    <cellStyle name="Обычный 5 11 7 2 2 3" xfId="33757"/>
    <cellStyle name="Обычный 5 11 7 2 3" xfId="33758"/>
    <cellStyle name="Обычный 5 11 7 2 3 2" xfId="33759"/>
    <cellStyle name="Обычный 5 11 7 2 4" xfId="33760"/>
    <cellStyle name="Обычный 5 11 7 3" xfId="33761"/>
    <cellStyle name="Обычный 5 11 7 3 2" xfId="33762"/>
    <cellStyle name="Обычный 5 11 7 3 2 2" xfId="33763"/>
    <cellStyle name="Обычный 5 11 7 3 2 2 2" xfId="33764"/>
    <cellStyle name="Обычный 5 11 7 3 2 3" xfId="33765"/>
    <cellStyle name="Обычный 5 11 7 3 3" xfId="33766"/>
    <cellStyle name="Обычный 5 11 7 3 3 2" xfId="33767"/>
    <cellStyle name="Обычный 5 11 7 3 4" xfId="33768"/>
    <cellStyle name="Обычный 5 11 7 4" xfId="33769"/>
    <cellStyle name="Обычный 5 11 7 4 2" xfId="33770"/>
    <cellStyle name="Обычный 5 11 7 4 2 2" xfId="33771"/>
    <cellStyle name="Обычный 5 11 7 4 2 2 2" xfId="33772"/>
    <cellStyle name="Обычный 5 11 7 4 2 3" xfId="33773"/>
    <cellStyle name="Обычный 5 11 7 4 3" xfId="33774"/>
    <cellStyle name="Обычный 5 11 7 4 3 2" xfId="33775"/>
    <cellStyle name="Обычный 5 11 7 4 4" xfId="33776"/>
    <cellStyle name="Обычный 5 11 7 5" xfId="33777"/>
    <cellStyle name="Обычный 5 11 7 5 2" xfId="33778"/>
    <cellStyle name="Обычный 5 11 7 5 2 2" xfId="33779"/>
    <cellStyle name="Обычный 5 11 7 5 3" xfId="33780"/>
    <cellStyle name="Обычный 5 11 7 6" xfId="33781"/>
    <cellStyle name="Обычный 5 11 7 6 2" xfId="33782"/>
    <cellStyle name="Обычный 5 11 7 7" xfId="33783"/>
    <cellStyle name="Обычный 5 11 7 7 2" xfId="33784"/>
    <cellStyle name="Обычный 5 11 7 8" xfId="33785"/>
    <cellStyle name="Обычный 5 11 8" xfId="33786"/>
    <cellStyle name="Обычный 5 11 8 2" xfId="33787"/>
    <cellStyle name="Обычный 5 11 8 2 2" xfId="33788"/>
    <cellStyle name="Обычный 5 11 8 2 2 2" xfId="33789"/>
    <cellStyle name="Обычный 5 11 8 2 2 2 2" xfId="33790"/>
    <cellStyle name="Обычный 5 11 8 2 2 3" xfId="33791"/>
    <cellStyle name="Обычный 5 11 8 2 3" xfId="33792"/>
    <cellStyle name="Обычный 5 11 8 2 3 2" xfId="33793"/>
    <cellStyle name="Обычный 5 11 8 2 4" xfId="33794"/>
    <cellStyle name="Обычный 5 11 8 3" xfId="33795"/>
    <cellStyle name="Обычный 5 11 8 3 2" xfId="33796"/>
    <cellStyle name="Обычный 5 11 8 3 2 2" xfId="33797"/>
    <cellStyle name="Обычный 5 11 8 3 2 2 2" xfId="33798"/>
    <cellStyle name="Обычный 5 11 8 3 2 3" xfId="33799"/>
    <cellStyle name="Обычный 5 11 8 3 3" xfId="33800"/>
    <cellStyle name="Обычный 5 11 8 3 3 2" xfId="33801"/>
    <cellStyle name="Обычный 5 11 8 3 4" xfId="33802"/>
    <cellStyle name="Обычный 5 11 8 4" xfId="33803"/>
    <cellStyle name="Обычный 5 11 8 4 2" xfId="33804"/>
    <cellStyle name="Обычный 5 11 8 4 2 2" xfId="33805"/>
    <cellStyle name="Обычный 5 11 8 4 2 2 2" xfId="33806"/>
    <cellStyle name="Обычный 5 11 8 4 2 3" xfId="33807"/>
    <cellStyle name="Обычный 5 11 8 4 3" xfId="33808"/>
    <cellStyle name="Обычный 5 11 8 4 3 2" xfId="33809"/>
    <cellStyle name="Обычный 5 11 8 4 4" xfId="33810"/>
    <cellStyle name="Обычный 5 11 8 5" xfId="33811"/>
    <cellStyle name="Обычный 5 11 8 5 2" xfId="33812"/>
    <cellStyle name="Обычный 5 11 8 5 2 2" xfId="33813"/>
    <cellStyle name="Обычный 5 11 8 5 3" xfId="33814"/>
    <cellStyle name="Обычный 5 11 8 6" xfId="33815"/>
    <cellStyle name="Обычный 5 11 8 6 2" xfId="33816"/>
    <cellStyle name="Обычный 5 11 8 7" xfId="33817"/>
    <cellStyle name="Обычный 5 11 8 7 2" xfId="33818"/>
    <cellStyle name="Обычный 5 11 8 8" xfId="33819"/>
    <cellStyle name="Обычный 5 11 9" xfId="33820"/>
    <cellStyle name="Обычный 5 11 9 2" xfId="33821"/>
    <cellStyle name="Обычный 5 11 9 2 2" xfId="33822"/>
    <cellStyle name="Обычный 5 11 9 2 2 2" xfId="33823"/>
    <cellStyle name="Обычный 5 11 9 2 2 2 2" xfId="33824"/>
    <cellStyle name="Обычный 5 11 9 2 2 3" xfId="33825"/>
    <cellStyle name="Обычный 5 11 9 2 3" xfId="33826"/>
    <cellStyle name="Обычный 5 11 9 2 3 2" xfId="33827"/>
    <cellStyle name="Обычный 5 11 9 2 4" xfId="33828"/>
    <cellStyle name="Обычный 5 11 9 3" xfId="33829"/>
    <cellStyle name="Обычный 5 11 9 3 2" xfId="33830"/>
    <cellStyle name="Обычный 5 11 9 3 2 2" xfId="33831"/>
    <cellStyle name="Обычный 5 11 9 3 2 2 2" xfId="33832"/>
    <cellStyle name="Обычный 5 11 9 3 2 3" xfId="33833"/>
    <cellStyle name="Обычный 5 11 9 3 3" xfId="33834"/>
    <cellStyle name="Обычный 5 11 9 3 3 2" xfId="33835"/>
    <cellStyle name="Обычный 5 11 9 3 4" xfId="33836"/>
    <cellStyle name="Обычный 5 11 9 4" xfId="33837"/>
    <cellStyle name="Обычный 5 11 9 4 2" xfId="33838"/>
    <cellStyle name="Обычный 5 11 9 4 2 2" xfId="33839"/>
    <cellStyle name="Обычный 5 11 9 4 2 2 2" xfId="33840"/>
    <cellStyle name="Обычный 5 11 9 4 2 3" xfId="33841"/>
    <cellStyle name="Обычный 5 11 9 4 3" xfId="33842"/>
    <cellStyle name="Обычный 5 11 9 4 3 2" xfId="33843"/>
    <cellStyle name="Обычный 5 11 9 4 4" xfId="33844"/>
    <cellStyle name="Обычный 5 11 9 5" xfId="33845"/>
    <cellStyle name="Обычный 5 11 9 5 2" xfId="33846"/>
    <cellStyle name="Обычный 5 11 9 5 2 2" xfId="33847"/>
    <cellStyle name="Обычный 5 11 9 5 3" xfId="33848"/>
    <cellStyle name="Обычный 5 11 9 6" xfId="33849"/>
    <cellStyle name="Обычный 5 11 9 6 2" xfId="33850"/>
    <cellStyle name="Обычный 5 11 9 7" xfId="33851"/>
    <cellStyle name="Обычный 5 11 9 7 2" xfId="33852"/>
    <cellStyle name="Обычный 5 11 9 8" xfId="33853"/>
    <cellStyle name="Обычный 5 110" xfId="33854"/>
    <cellStyle name="Обычный 5 110 2" xfId="33855"/>
    <cellStyle name="Обычный 5 110 2 2" xfId="33856"/>
    <cellStyle name="Обычный 5 110 2 2 2" xfId="33857"/>
    <cellStyle name="Обычный 5 110 2 3" xfId="33858"/>
    <cellStyle name="Обычный 5 110 3" xfId="33859"/>
    <cellStyle name="Обычный 5 110 3 2" xfId="33860"/>
    <cellStyle name="Обычный 5 110 4" xfId="33861"/>
    <cellStyle name="Обычный 5 111" xfId="33862"/>
    <cellStyle name="Обычный 5 111 2" xfId="33863"/>
    <cellStyle name="Обычный 5 111 2 2" xfId="33864"/>
    <cellStyle name="Обычный 5 111 2 2 2" xfId="33865"/>
    <cellStyle name="Обычный 5 111 2 3" xfId="33866"/>
    <cellStyle name="Обычный 5 111 3" xfId="33867"/>
    <cellStyle name="Обычный 5 111 3 2" xfId="33868"/>
    <cellStyle name="Обычный 5 111 4" xfId="33869"/>
    <cellStyle name="Обычный 5 112" xfId="33870"/>
    <cellStyle name="Обычный 5 112 2" xfId="33871"/>
    <cellStyle name="Обычный 5 112 2 2" xfId="33872"/>
    <cellStyle name="Обычный 5 112 2 2 2" xfId="33873"/>
    <cellStyle name="Обычный 5 112 2 3" xfId="33874"/>
    <cellStyle name="Обычный 5 112 3" xfId="33875"/>
    <cellStyle name="Обычный 5 112 3 2" xfId="33876"/>
    <cellStyle name="Обычный 5 112 4" xfId="33877"/>
    <cellStyle name="Обычный 5 113" xfId="33878"/>
    <cellStyle name="Обычный 5 113 2" xfId="33879"/>
    <cellStyle name="Обычный 5 113 2 2" xfId="33880"/>
    <cellStyle name="Обычный 5 113 2 2 2" xfId="33881"/>
    <cellStyle name="Обычный 5 113 2 3" xfId="33882"/>
    <cellStyle name="Обычный 5 113 3" xfId="33883"/>
    <cellStyle name="Обычный 5 113 3 2" xfId="33884"/>
    <cellStyle name="Обычный 5 113 4" xfId="33885"/>
    <cellStyle name="Обычный 5 114" xfId="33886"/>
    <cellStyle name="Обычный 5 114 2" xfId="33887"/>
    <cellStyle name="Обычный 5 114 2 2" xfId="33888"/>
    <cellStyle name="Обычный 5 114 2 2 2" xfId="33889"/>
    <cellStyle name="Обычный 5 114 2 3" xfId="33890"/>
    <cellStyle name="Обычный 5 114 3" xfId="33891"/>
    <cellStyle name="Обычный 5 114 3 2" xfId="33892"/>
    <cellStyle name="Обычный 5 114 4" xfId="33893"/>
    <cellStyle name="Обычный 5 115" xfId="33894"/>
    <cellStyle name="Обычный 5 115 2" xfId="33895"/>
    <cellStyle name="Обычный 5 115 2 2" xfId="33896"/>
    <cellStyle name="Обычный 5 115 2 2 2" xfId="33897"/>
    <cellStyle name="Обычный 5 115 2 3" xfId="33898"/>
    <cellStyle name="Обычный 5 115 3" xfId="33899"/>
    <cellStyle name="Обычный 5 115 3 2" xfId="33900"/>
    <cellStyle name="Обычный 5 115 4" xfId="33901"/>
    <cellStyle name="Обычный 5 116" xfId="33902"/>
    <cellStyle name="Обычный 5 116 2" xfId="33903"/>
    <cellStyle name="Обычный 5 116 2 2" xfId="33904"/>
    <cellStyle name="Обычный 5 116 2 2 2" xfId="33905"/>
    <cellStyle name="Обычный 5 116 2 3" xfId="33906"/>
    <cellStyle name="Обычный 5 116 3" xfId="33907"/>
    <cellStyle name="Обычный 5 116 3 2" xfId="33908"/>
    <cellStyle name="Обычный 5 116 4" xfId="33909"/>
    <cellStyle name="Обычный 5 117" xfId="33910"/>
    <cellStyle name="Обычный 5 117 2" xfId="33911"/>
    <cellStyle name="Обычный 5 117 2 2" xfId="33912"/>
    <cellStyle name="Обычный 5 117 2 2 2" xfId="33913"/>
    <cellStyle name="Обычный 5 117 2 3" xfId="33914"/>
    <cellStyle name="Обычный 5 117 3" xfId="33915"/>
    <cellStyle name="Обычный 5 117 3 2" xfId="33916"/>
    <cellStyle name="Обычный 5 117 4" xfId="33917"/>
    <cellStyle name="Обычный 5 118" xfId="33918"/>
    <cellStyle name="Обычный 5 118 2" xfId="33919"/>
    <cellStyle name="Обычный 5 118 2 2" xfId="33920"/>
    <cellStyle name="Обычный 5 118 2 2 2" xfId="33921"/>
    <cellStyle name="Обычный 5 118 2 3" xfId="33922"/>
    <cellStyle name="Обычный 5 118 3" xfId="33923"/>
    <cellStyle name="Обычный 5 118 3 2" xfId="33924"/>
    <cellStyle name="Обычный 5 118 4" xfId="33925"/>
    <cellStyle name="Обычный 5 119" xfId="33926"/>
    <cellStyle name="Обычный 5 119 2" xfId="33927"/>
    <cellStyle name="Обычный 5 119 2 2" xfId="33928"/>
    <cellStyle name="Обычный 5 119 2 2 2" xfId="33929"/>
    <cellStyle name="Обычный 5 119 2 3" xfId="33930"/>
    <cellStyle name="Обычный 5 119 3" xfId="33931"/>
    <cellStyle name="Обычный 5 119 3 2" xfId="33932"/>
    <cellStyle name="Обычный 5 119 4" xfId="33933"/>
    <cellStyle name="Обычный 5 12" xfId="33934"/>
    <cellStyle name="Обычный 5 12 10" xfId="33935"/>
    <cellStyle name="Обычный 5 12 10 2" xfId="33936"/>
    <cellStyle name="Обычный 5 12 10 2 2" xfId="33937"/>
    <cellStyle name="Обычный 5 12 10 2 2 2" xfId="33938"/>
    <cellStyle name="Обычный 5 12 10 2 2 2 2" xfId="33939"/>
    <cellStyle name="Обычный 5 12 10 2 2 3" xfId="33940"/>
    <cellStyle name="Обычный 5 12 10 2 3" xfId="33941"/>
    <cellStyle name="Обычный 5 12 10 2 3 2" xfId="33942"/>
    <cellStyle name="Обычный 5 12 10 2 4" xfId="33943"/>
    <cellStyle name="Обычный 5 12 10 3" xfId="33944"/>
    <cellStyle name="Обычный 5 12 10 3 2" xfId="33945"/>
    <cellStyle name="Обычный 5 12 10 3 2 2" xfId="33946"/>
    <cellStyle name="Обычный 5 12 10 3 2 2 2" xfId="33947"/>
    <cellStyle name="Обычный 5 12 10 3 2 3" xfId="33948"/>
    <cellStyle name="Обычный 5 12 10 3 3" xfId="33949"/>
    <cellStyle name="Обычный 5 12 10 3 3 2" xfId="33950"/>
    <cellStyle name="Обычный 5 12 10 3 4" xfId="33951"/>
    <cellStyle name="Обычный 5 12 10 4" xfId="33952"/>
    <cellStyle name="Обычный 5 12 10 4 2" xfId="33953"/>
    <cellStyle name="Обычный 5 12 10 4 2 2" xfId="33954"/>
    <cellStyle name="Обычный 5 12 10 4 2 2 2" xfId="33955"/>
    <cellStyle name="Обычный 5 12 10 4 2 3" xfId="33956"/>
    <cellStyle name="Обычный 5 12 10 4 3" xfId="33957"/>
    <cellStyle name="Обычный 5 12 10 4 3 2" xfId="33958"/>
    <cellStyle name="Обычный 5 12 10 4 4" xfId="33959"/>
    <cellStyle name="Обычный 5 12 10 5" xfId="33960"/>
    <cellStyle name="Обычный 5 12 10 5 2" xfId="33961"/>
    <cellStyle name="Обычный 5 12 10 5 2 2" xfId="33962"/>
    <cellStyle name="Обычный 5 12 10 5 3" xfId="33963"/>
    <cellStyle name="Обычный 5 12 10 6" xfId="33964"/>
    <cellStyle name="Обычный 5 12 10 6 2" xfId="33965"/>
    <cellStyle name="Обычный 5 12 10 7" xfId="33966"/>
    <cellStyle name="Обычный 5 12 10 7 2" xfId="33967"/>
    <cellStyle name="Обычный 5 12 10 8" xfId="33968"/>
    <cellStyle name="Обычный 5 12 11" xfId="33969"/>
    <cellStyle name="Обычный 5 12 11 2" xfId="33970"/>
    <cellStyle name="Обычный 5 12 11 2 2" xfId="33971"/>
    <cellStyle name="Обычный 5 12 11 2 2 2" xfId="33972"/>
    <cellStyle name="Обычный 5 12 11 2 2 2 2" xfId="33973"/>
    <cellStyle name="Обычный 5 12 11 2 2 3" xfId="33974"/>
    <cellStyle name="Обычный 5 12 11 2 3" xfId="33975"/>
    <cellStyle name="Обычный 5 12 11 2 3 2" xfId="33976"/>
    <cellStyle name="Обычный 5 12 11 2 4" xfId="33977"/>
    <cellStyle name="Обычный 5 12 11 3" xfId="33978"/>
    <cellStyle name="Обычный 5 12 11 3 2" xfId="33979"/>
    <cellStyle name="Обычный 5 12 11 3 2 2" xfId="33980"/>
    <cellStyle name="Обычный 5 12 11 3 2 2 2" xfId="33981"/>
    <cellStyle name="Обычный 5 12 11 3 2 3" xfId="33982"/>
    <cellStyle name="Обычный 5 12 11 3 3" xfId="33983"/>
    <cellStyle name="Обычный 5 12 11 3 3 2" xfId="33984"/>
    <cellStyle name="Обычный 5 12 11 3 4" xfId="33985"/>
    <cellStyle name="Обычный 5 12 11 4" xfId="33986"/>
    <cellStyle name="Обычный 5 12 11 4 2" xfId="33987"/>
    <cellStyle name="Обычный 5 12 11 4 2 2" xfId="33988"/>
    <cellStyle name="Обычный 5 12 11 4 2 2 2" xfId="33989"/>
    <cellStyle name="Обычный 5 12 11 4 2 3" xfId="33990"/>
    <cellStyle name="Обычный 5 12 11 4 3" xfId="33991"/>
    <cellStyle name="Обычный 5 12 11 4 3 2" xfId="33992"/>
    <cellStyle name="Обычный 5 12 11 4 4" xfId="33993"/>
    <cellStyle name="Обычный 5 12 11 5" xfId="33994"/>
    <cellStyle name="Обычный 5 12 11 5 2" xfId="33995"/>
    <cellStyle name="Обычный 5 12 11 5 2 2" xfId="33996"/>
    <cellStyle name="Обычный 5 12 11 5 3" xfId="33997"/>
    <cellStyle name="Обычный 5 12 11 6" xfId="33998"/>
    <cellStyle name="Обычный 5 12 11 6 2" xfId="33999"/>
    <cellStyle name="Обычный 5 12 11 7" xfId="34000"/>
    <cellStyle name="Обычный 5 12 11 7 2" xfId="34001"/>
    <cellStyle name="Обычный 5 12 11 8" xfId="34002"/>
    <cellStyle name="Обычный 5 12 12" xfId="34003"/>
    <cellStyle name="Обычный 5 12 12 2" xfId="34004"/>
    <cellStyle name="Обычный 5 12 12 2 2" xfId="34005"/>
    <cellStyle name="Обычный 5 12 12 2 2 2" xfId="34006"/>
    <cellStyle name="Обычный 5 12 12 2 2 2 2" xfId="34007"/>
    <cellStyle name="Обычный 5 12 12 2 2 3" xfId="34008"/>
    <cellStyle name="Обычный 5 12 12 2 3" xfId="34009"/>
    <cellStyle name="Обычный 5 12 12 2 3 2" xfId="34010"/>
    <cellStyle name="Обычный 5 12 12 2 4" xfId="34011"/>
    <cellStyle name="Обычный 5 12 12 3" xfId="34012"/>
    <cellStyle name="Обычный 5 12 12 3 2" xfId="34013"/>
    <cellStyle name="Обычный 5 12 12 3 2 2" xfId="34014"/>
    <cellStyle name="Обычный 5 12 12 3 2 2 2" xfId="34015"/>
    <cellStyle name="Обычный 5 12 12 3 2 3" xfId="34016"/>
    <cellStyle name="Обычный 5 12 12 3 3" xfId="34017"/>
    <cellStyle name="Обычный 5 12 12 3 3 2" xfId="34018"/>
    <cellStyle name="Обычный 5 12 12 3 4" xfId="34019"/>
    <cellStyle name="Обычный 5 12 12 4" xfId="34020"/>
    <cellStyle name="Обычный 5 12 12 4 2" xfId="34021"/>
    <cellStyle name="Обычный 5 12 12 4 2 2" xfId="34022"/>
    <cellStyle name="Обычный 5 12 12 4 2 2 2" xfId="34023"/>
    <cellStyle name="Обычный 5 12 12 4 2 3" xfId="34024"/>
    <cellStyle name="Обычный 5 12 12 4 3" xfId="34025"/>
    <cellStyle name="Обычный 5 12 12 4 3 2" xfId="34026"/>
    <cellStyle name="Обычный 5 12 12 4 4" xfId="34027"/>
    <cellStyle name="Обычный 5 12 12 5" xfId="34028"/>
    <cellStyle name="Обычный 5 12 12 5 2" xfId="34029"/>
    <cellStyle name="Обычный 5 12 12 5 2 2" xfId="34030"/>
    <cellStyle name="Обычный 5 12 12 5 3" xfId="34031"/>
    <cellStyle name="Обычный 5 12 12 6" xfId="34032"/>
    <cellStyle name="Обычный 5 12 12 6 2" xfId="34033"/>
    <cellStyle name="Обычный 5 12 12 7" xfId="34034"/>
    <cellStyle name="Обычный 5 12 12 7 2" xfId="34035"/>
    <cellStyle name="Обычный 5 12 12 8" xfId="34036"/>
    <cellStyle name="Обычный 5 12 13" xfId="34037"/>
    <cellStyle name="Обычный 5 12 13 2" xfId="34038"/>
    <cellStyle name="Обычный 5 12 13 2 2" xfId="34039"/>
    <cellStyle name="Обычный 5 12 13 2 2 2" xfId="34040"/>
    <cellStyle name="Обычный 5 12 13 2 2 2 2" xfId="34041"/>
    <cellStyle name="Обычный 5 12 13 2 2 3" xfId="34042"/>
    <cellStyle name="Обычный 5 12 13 2 3" xfId="34043"/>
    <cellStyle name="Обычный 5 12 13 2 3 2" xfId="34044"/>
    <cellStyle name="Обычный 5 12 13 2 4" xfId="34045"/>
    <cellStyle name="Обычный 5 12 13 3" xfId="34046"/>
    <cellStyle name="Обычный 5 12 13 3 2" xfId="34047"/>
    <cellStyle name="Обычный 5 12 13 3 2 2" xfId="34048"/>
    <cellStyle name="Обычный 5 12 13 3 2 2 2" xfId="34049"/>
    <cellStyle name="Обычный 5 12 13 3 2 3" xfId="34050"/>
    <cellStyle name="Обычный 5 12 13 3 3" xfId="34051"/>
    <cellStyle name="Обычный 5 12 13 3 3 2" xfId="34052"/>
    <cellStyle name="Обычный 5 12 13 3 4" xfId="34053"/>
    <cellStyle name="Обычный 5 12 13 4" xfId="34054"/>
    <cellStyle name="Обычный 5 12 13 4 2" xfId="34055"/>
    <cellStyle name="Обычный 5 12 13 4 2 2" xfId="34056"/>
    <cellStyle name="Обычный 5 12 13 4 2 2 2" xfId="34057"/>
    <cellStyle name="Обычный 5 12 13 4 2 3" xfId="34058"/>
    <cellStyle name="Обычный 5 12 13 4 3" xfId="34059"/>
    <cellStyle name="Обычный 5 12 13 4 3 2" xfId="34060"/>
    <cellStyle name="Обычный 5 12 13 4 4" xfId="34061"/>
    <cellStyle name="Обычный 5 12 13 5" xfId="34062"/>
    <cellStyle name="Обычный 5 12 13 5 2" xfId="34063"/>
    <cellStyle name="Обычный 5 12 13 5 2 2" xfId="34064"/>
    <cellStyle name="Обычный 5 12 13 5 3" xfId="34065"/>
    <cellStyle name="Обычный 5 12 13 6" xfId="34066"/>
    <cellStyle name="Обычный 5 12 13 6 2" xfId="34067"/>
    <cellStyle name="Обычный 5 12 13 7" xfId="34068"/>
    <cellStyle name="Обычный 5 12 13 7 2" xfId="34069"/>
    <cellStyle name="Обычный 5 12 13 8" xfId="34070"/>
    <cellStyle name="Обычный 5 12 14" xfId="34071"/>
    <cellStyle name="Обычный 5 12 14 2" xfId="34072"/>
    <cellStyle name="Обычный 5 12 14 2 2" xfId="34073"/>
    <cellStyle name="Обычный 5 12 14 2 2 2" xfId="34074"/>
    <cellStyle name="Обычный 5 12 14 2 2 2 2" xfId="34075"/>
    <cellStyle name="Обычный 5 12 14 2 2 3" xfId="34076"/>
    <cellStyle name="Обычный 5 12 14 2 3" xfId="34077"/>
    <cellStyle name="Обычный 5 12 14 2 3 2" xfId="34078"/>
    <cellStyle name="Обычный 5 12 14 2 4" xfId="34079"/>
    <cellStyle name="Обычный 5 12 14 3" xfId="34080"/>
    <cellStyle name="Обычный 5 12 14 3 2" xfId="34081"/>
    <cellStyle name="Обычный 5 12 14 3 2 2" xfId="34082"/>
    <cellStyle name="Обычный 5 12 14 3 2 2 2" xfId="34083"/>
    <cellStyle name="Обычный 5 12 14 3 2 3" xfId="34084"/>
    <cellStyle name="Обычный 5 12 14 3 3" xfId="34085"/>
    <cellStyle name="Обычный 5 12 14 3 3 2" xfId="34086"/>
    <cellStyle name="Обычный 5 12 14 3 4" xfId="34087"/>
    <cellStyle name="Обычный 5 12 14 4" xfId="34088"/>
    <cellStyle name="Обычный 5 12 14 4 2" xfId="34089"/>
    <cellStyle name="Обычный 5 12 14 4 2 2" xfId="34090"/>
    <cellStyle name="Обычный 5 12 14 4 2 2 2" xfId="34091"/>
    <cellStyle name="Обычный 5 12 14 4 2 3" xfId="34092"/>
    <cellStyle name="Обычный 5 12 14 4 3" xfId="34093"/>
    <cellStyle name="Обычный 5 12 14 4 3 2" xfId="34094"/>
    <cellStyle name="Обычный 5 12 14 4 4" xfId="34095"/>
    <cellStyle name="Обычный 5 12 14 5" xfId="34096"/>
    <cellStyle name="Обычный 5 12 14 5 2" xfId="34097"/>
    <cellStyle name="Обычный 5 12 14 5 2 2" xfId="34098"/>
    <cellStyle name="Обычный 5 12 14 5 3" xfId="34099"/>
    <cellStyle name="Обычный 5 12 14 6" xfId="34100"/>
    <cellStyle name="Обычный 5 12 14 6 2" xfId="34101"/>
    <cellStyle name="Обычный 5 12 14 7" xfId="34102"/>
    <cellStyle name="Обычный 5 12 14 7 2" xfId="34103"/>
    <cellStyle name="Обычный 5 12 14 8" xfId="34104"/>
    <cellStyle name="Обычный 5 12 15" xfId="34105"/>
    <cellStyle name="Обычный 5 12 15 2" xfId="34106"/>
    <cellStyle name="Обычный 5 12 15 2 2" xfId="34107"/>
    <cellStyle name="Обычный 5 12 15 2 2 2" xfId="34108"/>
    <cellStyle name="Обычный 5 12 15 2 2 2 2" xfId="34109"/>
    <cellStyle name="Обычный 5 12 15 2 2 3" xfId="34110"/>
    <cellStyle name="Обычный 5 12 15 2 3" xfId="34111"/>
    <cellStyle name="Обычный 5 12 15 2 3 2" xfId="34112"/>
    <cellStyle name="Обычный 5 12 15 2 4" xfId="34113"/>
    <cellStyle name="Обычный 5 12 15 3" xfId="34114"/>
    <cellStyle name="Обычный 5 12 15 3 2" xfId="34115"/>
    <cellStyle name="Обычный 5 12 15 3 2 2" xfId="34116"/>
    <cellStyle name="Обычный 5 12 15 3 2 2 2" xfId="34117"/>
    <cellStyle name="Обычный 5 12 15 3 2 3" xfId="34118"/>
    <cellStyle name="Обычный 5 12 15 3 3" xfId="34119"/>
    <cellStyle name="Обычный 5 12 15 3 3 2" xfId="34120"/>
    <cellStyle name="Обычный 5 12 15 3 4" xfId="34121"/>
    <cellStyle name="Обычный 5 12 15 4" xfId="34122"/>
    <cellStyle name="Обычный 5 12 15 4 2" xfId="34123"/>
    <cellStyle name="Обычный 5 12 15 4 2 2" xfId="34124"/>
    <cellStyle name="Обычный 5 12 15 4 2 2 2" xfId="34125"/>
    <cellStyle name="Обычный 5 12 15 4 2 3" xfId="34126"/>
    <cellStyle name="Обычный 5 12 15 4 3" xfId="34127"/>
    <cellStyle name="Обычный 5 12 15 4 3 2" xfId="34128"/>
    <cellStyle name="Обычный 5 12 15 4 4" xfId="34129"/>
    <cellStyle name="Обычный 5 12 15 5" xfId="34130"/>
    <cellStyle name="Обычный 5 12 15 5 2" xfId="34131"/>
    <cellStyle name="Обычный 5 12 15 5 2 2" xfId="34132"/>
    <cellStyle name="Обычный 5 12 15 5 3" xfId="34133"/>
    <cellStyle name="Обычный 5 12 15 6" xfId="34134"/>
    <cellStyle name="Обычный 5 12 15 6 2" xfId="34135"/>
    <cellStyle name="Обычный 5 12 15 7" xfId="34136"/>
    <cellStyle name="Обычный 5 12 15 7 2" xfId="34137"/>
    <cellStyle name="Обычный 5 12 15 8" xfId="34138"/>
    <cellStyle name="Обычный 5 12 16" xfId="34139"/>
    <cellStyle name="Обычный 5 12 16 2" xfId="34140"/>
    <cellStyle name="Обычный 5 12 16 2 2" xfId="34141"/>
    <cellStyle name="Обычный 5 12 16 2 2 2" xfId="34142"/>
    <cellStyle name="Обычный 5 12 16 2 2 2 2" xfId="34143"/>
    <cellStyle name="Обычный 5 12 16 2 2 3" xfId="34144"/>
    <cellStyle name="Обычный 5 12 16 2 3" xfId="34145"/>
    <cellStyle name="Обычный 5 12 16 2 3 2" xfId="34146"/>
    <cellStyle name="Обычный 5 12 16 2 4" xfId="34147"/>
    <cellStyle name="Обычный 5 12 16 3" xfId="34148"/>
    <cellStyle name="Обычный 5 12 16 3 2" xfId="34149"/>
    <cellStyle name="Обычный 5 12 16 3 2 2" xfId="34150"/>
    <cellStyle name="Обычный 5 12 16 3 2 2 2" xfId="34151"/>
    <cellStyle name="Обычный 5 12 16 3 2 3" xfId="34152"/>
    <cellStyle name="Обычный 5 12 16 3 3" xfId="34153"/>
    <cellStyle name="Обычный 5 12 16 3 3 2" xfId="34154"/>
    <cellStyle name="Обычный 5 12 16 3 4" xfId="34155"/>
    <cellStyle name="Обычный 5 12 16 4" xfId="34156"/>
    <cellStyle name="Обычный 5 12 16 4 2" xfId="34157"/>
    <cellStyle name="Обычный 5 12 16 4 2 2" xfId="34158"/>
    <cellStyle name="Обычный 5 12 16 4 2 2 2" xfId="34159"/>
    <cellStyle name="Обычный 5 12 16 4 2 3" xfId="34160"/>
    <cellStyle name="Обычный 5 12 16 4 3" xfId="34161"/>
    <cellStyle name="Обычный 5 12 16 4 3 2" xfId="34162"/>
    <cellStyle name="Обычный 5 12 16 4 4" xfId="34163"/>
    <cellStyle name="Обычный 5 12 16 5" xfId="34164"/>
    <cellStyle name="Обычный 5 12 16 5 2" xfId="34165"/>
    <cellStyle name="Обычный 5 12 16 5 2 2" xfId="34166"/>
    <cellStyle name="Обычный 5 12 16 5 3" xfId="34167"/>
    <cellStyle name="Обычный 5 12 16 6" xfId="34168"/>
    <cellStyle name="Обычный 5 12 16 6 2" xfId="34169"/>
    <cellStyle name="Обычный 5 12 16 7" xfId="34170"/>
    <cellStyle name="Обычный 5 12 16 7 2" xfId="34171"/>
    <cellStyle name="Обычный 5 12 16 8" xfId="34172"/>
    <cellStyle name="Обычный 5 12 17" xfId="34173"/>
    <cellStyle name="Обычный 5 12 17 2" xfId="34174"/>
    <cellStyle name="Обычный 5 12 17 2 2" xfId="34175"/>
    <cellStyle name="Обычный 5 12 17 2 2 2" xfId="34176"/>
    <cellStyle name="Обычный 5 12 17 2 2 2 2" xfId="34177"/>
    <cellStyle name="Обычный 5 12 17 2 2 3" xfId="34178"/>
    <cellStyle name="Обычный 5 12 17 2 3" xfId="34179"/>
    <cellStyle name="Обычный 5 12 17 2 3 2" xfId="34180"/>
    <cellStyle name="Обычный 5 12 17 2 4" xfId="34181"/>
    <cellStyle name="Обычный 5 12 17 3" xfId="34182"/>
    <cellStyle name="Обычный 5 12 17 3 2" xfId="34183"/>
    <cellStyle name="Обычный 5 12 17 3 2 2" xfId="34184"/>
    <cellStyle name="Обычный 5 12 17 3 2 2 2" xfId="34185"/>
    <cellStyle name="Обычный 5 12 17 3 2 3" xfId="34186"/>
    <cellStyle name="Обычный 5 12 17 3 3" xfId="34187"/>
    <cellStyle name="Обычный 5 12 17 3 3 2" xfId="34188"/>
    <cellStyle name="Обычный 5 12 17 3 4" xfId="34189"/>
    <cellStyle name="Обычный 5 12 17 4" xfId="34190"/>
    <cellStyle name="Обычный 5 12 17 4 2" xfId="34191"/>
    <cellStyle name="Обычный 5 12 17 4 2 2" xfId="34192"/>
    <cellStyle name="Обычный 5 12 17 4 2 2 2" xfId="34193"/>
    <cellStyle name="Обычный 5 12 17 4 2 3" xfId="34194"/>
    <cellStyle name="Обычный 5 12 17 4 3" xfId="34195"/>
    <cellStyle name="Обычный 5 12 17 4 3 2" xfId="34196"/>
    <cellStyle name="Обычный 5 12 17 4 4" xfId="34197"/>
    <cellStyle name="Обычный 5 12 17 5" xfId="34198"/>
    <cellStyle name="Обычный 5 12 17 5 2" xfId="34199"/>
    <cellStyle name="Обычный 5 12 17 5 2 2" xfId="34200"/>
    <cellStyle name="Обычный 5 12 17 5 3" xfId="34201"/>
    <cellStyle name="Обычный 5 12 17 6" xfId="34202"/>
    <cellStyle name="Обычный 5 12 17 6 2" xfId="34203"/>
    <cellStyle name="Обычный 5 12 17 7" xfId="34204"/>
    <cellStyle name="Обычный 5 12 17 7 2" xfId="34205"/>
    <cellStyle name="Обычный 5 12 17 8" xfId="34206"/>
    <cellStyle name="Обычный 5 12 18" xfId="34207"/>
    <cellStyle name="Обычный 5 12 18 2" xfId="34208"/>
    <cellStyle name="Обычный 5 12 18 2 2" xfId="34209"/>
    <cellStyle name="Обычный 5 12 18 2 2 2" xfId="34210"/>
    <cellStyle name="Обычный 5 12 18 2 2 2 2" xfId="34211"/>
    <cellStyle name="Обычный 5 12 18 2 2 3" xfId="34212"/>
    <cellStyle name="Обычный 5 12 18 2 3" xfId="34213"/>
    <cellStyle name="Обычный 5 12 18 2 3 2" xfId="34214"/>
    <cellStyle name="Обычный 5 12 18 2 4" xfId="34215"/>
    <cellStyle name="Обычный 5 12 18 3" xfId="34216"/>
    <cellStyle name="Обычный 5 12 18 3 2" xfId="34217"/>
    <cellStyle name="Обычный 5 12 18 3 2 2" xfId="34218"/>
    <cellStyle name="Обычный 5 12 18 3 2 2 2" xfId="34219"/>
    <cellStyle name="Обычный 5 12 18 3 2 3" xfId="34220"/>
    <cellStyle name="Обычный 5 12 18 3 3" xfId="34221"/>
    <cellStyle name="Обычный 5 12 18 3 3 2" xfId="34222"/>
    <cellStyle name="Обычный 5 12 18 3 4" xfId="34223"/>
    <cellStyle name="Обычный 5 12 18 4" xfId="34224"/>
    <cellStyle name="Обычный 5 12 18 4 2" xfId="34225"/>
    <cellStyle name="Обычный 5 12 18 4 2 2" xfId="34226"/>
    <cellStyle name="Обычный 5 12 18 4 2 2 2" xfId="34227"/>
    <cellStyle name="Обычный 5 12 18 4 2 3" xfId="34228"/>
    <cellStyle name="Обычный 5 12 18 4 3" xfId="34229"/>
    <cellStyle name="Обычный 5 12 18 4 3 2" xfId="34230"/>
    <cellStyle name="Обычный 5 12 18 4 4" xfId="34231"/>
    <cellStyle name="Обычный 5 12 18 5" xfId="34232"/>
    <cellStyle name="Обычный 5 12 18 5 2" xfId="34233"/>
    <cellStyle name="Обычный 5 12 18 5 2 2" xfId="34234"/>
    <cellStyle name="Обычный 5 12 18 5 3" xfId="34235"/>
    <cellStyle name="Обычный 5 12 18 6" xfId="34236"/>
    <cellStyle name="Обычный 5 12 18 6 2" xfId="34237"/>
    <cellStyle name="Обычный 5 12 18 7" xfId="34238"/>
    <cellStyle name="Обычный 5 12 18 7 2" xfId="34239"/>
    <cellStyle name="Обычный 5 12 18 8" xfId="34240"/>
    <cellStyle name="Обычный 5 12 19" xfId="34241"/>
    <cellStyle name="Обычный 5 12 19 2" xfId="34242"/>
    <cellStyle name="Обычный 5 12 19 2 2" xfId="34243"/>
    <cellStyle name="Обычный 5 12 19 2 2 2" xfId="34244"/>
    <cellStyle name="Обычный 5 12 19 2 2 2 2" xfId="34245"/>
    <cellStyle name="Обычный 5 12 19 2 2 3" xfId="34246"/>
    <cellStyle name="Обычный 5 12 19 2 3" xfId="34247"/>
    <cellStyle name="Обычный 5 12 19 2 3 2" xfId="34248"/>
    <cellStyle name="Обычный 5 12 19 2 4" xfId="34249"/>
    <cellStyle name="Обычный 5 12 19 3" xfId="34250"/>
    <cellStyle name="Обычный 5 12 19 3 2" xfId="34251"/>
    <cellStyle name="Обычный 5 12 19 3 2 2" xfId="34252"/>
    <cellStyle name="Обычный 5 12 19 3 2 2 2" xfId="34253"/>
    <cellStyle name="Обычный 5 12 19 3 2 3" xfId="34254"/>
    <cellStyle name="Обычный 5 12 19 3 3" xfId="34255"/>
    <cellStyle name="Обычный 5 12 19 3 3 2" xfId="34256"/>
    <cellStyle name="Обычный 5 12 19 3 4" xfId="34257"/>
    <cellStyle name="Обычный 5 12 19 4" xfId="34258"/>
    <cellStyle name="Обычный 5 12 19 4 2" xfId="34259"/>
    <cellStyle name="Обычный 5 12 19 4 2 2" xfId="34260"/>
    <cellStyle name="Обычный 5 12 19 4 2 2 2" xfId="34261"/>
    <cellStyle name="Обычный 5 12 19 4 2 3" xfId="34262"/>
    <cellStyle name="Обычный 5 12 19 4 3" xfId="34263"/>
    <cellStyle name="Обычный 5 12 19 4 3 2" xfId="34264"/>
    <cellStyle name="Обычный 5 12 19 4 4" xfId="34265"/>
    <cellStyle name="Обычный 5 12 19 5" xfId="34266"/>
    <cellStyle name="Обычный 5 12 19 5 2" xfId="34267"/>
    <cellStyle name="Обычный 5 12 19 5 2 2" xfId="34268"/>
    <cellStyle name="Обычный 5 12 19 5 3" xfId="34269"/>
    <cellStyle name="Обычный 5 12 19 6" xfId="34270"/>
    <cellStyle name="Обычный 5 12 19 6 2" xfId="34271"/>
    <cellStyle name="Обычный 5 12 19 7" xfId="34272"/>
    <cellStyle name="Обычный 5 12 19 7 2" xfId="34273"/>
    <cellStyle name="Обычный 5 12 19 8" xfId="34274"/>
    <cellStyle name="Обычный 5 12 2" xfId="34275"/>
    <cellStyle name="Обычный 5 12 2 2" xfId="34276"/>
    <cellStyle name="Обычный 5 12 2 2 2" xfId="34277"/>
    <cellStyle name="Обычный 5 12 2 2 2 2" xfId="34278"/>
    <cellStyle name="Обычный 5 12 2 2 2 2 2" xfId="34279"/>
    <cellStyle name="Обычный 5 12 2 2 2 3" xfId="34280"/>
    <cellStyle name="Обычный 5 12 2 2 3" xfId="34281"/>
    <cellStyle name="Обычный 5 12 2 2 3 2" xfId="34282"/>
    <cellStyle name="Обычный 5 12 2 2 4" xfId="34283"/>
    <cellStyle name="Обычный 5 12 2 3" xfId="34284"/>
    <cellStyle name="Обычный 5 12 2 3 2" xfId="34285"/>
    <cellStyle name="Обычный 5 12 2 3 2 2" xfId="34286"/>
    <cellStyle name="Обычный 5 12 2 3 2 2 2" xfId="34287"/>
    <cellStyle name="Обычный 5 12 2 3 2 3" xfId="34288"/>
    <cellStyle name="Обычный 5 12 2 3 3" xfId="34289"/>
    <cellStyle name="Обычный 5 12 2 3 3 2" xfId="34290"/>
    <cellStyle name="Обычный 5 12 2 3 4" xfId="34291"/>
    <cellStyle name="Обычный 5 12 2 4" xfId="34292"/>
    <cellStyle name="Обычный 5 12 2 4 2" xfId="34293"/>
    <cellStyle name="Обычный 5 12 2 4 2 2" xfId="34294"/>
    <cellStyle name="Обычный 5 12 2 4 2 2 2" xfId="34295"/>
    <cellStyle name="Обычный 5 12 2 4 2 3" xfId="34296"/>
    <cellStyle name="Обычный 5 12 2 4 3" xfId="34297"/>
    <cellStyle name="Обычный 5 12 2 4 3 2" xfId="34298"/>
    <cellStyle name="Обычный 5 12 2 4 4" xfId="34299"/>
    <cellStyle name="Обычный 5 12 2 5" xfId="34300"/>
    <cellStyle name="Обычный 5 12 2 5 2" xfId="34301"/>
    <cellStyle name="Обычный 5 12 2 5 2 2" xfId="34302"/>
    <cellStyle name="Обычный 5 12 2 5 3" xfId="34303"/>
    <cellStyle name="Обычный 5 12 2 6" xfId="34304"/>
    <cellStyle name="Обычный 5 12 2 6 2" xfId="34305"/>
    <cellStyle name="Обычный 5 12 2 7" xfId="34306"/>
    <cellStyle name="Обычный 5 12 2 7 2" xfId="34307"/>
    <cellStyle name="Обычный 5 12 2 8" xfId="34308"/>
    <cellStyle name="Обычный 5 12 20" xfId="34309"/>
    <cellStyle name="Обычный 5 12 20 2" xfId="34310"/>
    <cellStyle name="Обычный 5 12 20 2 2" xfId="34311"/>
    <cellStyle name="Обычный 5 12 20 2 2 2" xfId="34312"/>
    <cellStyle name="Обычный 5 12 20 2 2 2 2" xfId="34313"/>
    <cellStyle name="Обычный 5 12 20 2 2 3" xfId="34314"/>
    <cellStyle name="Обычный 5 12 20 2 3" xfId="34315"/>
    <cellStyle name="Обычный 5 12 20 2 3 2" xfId="34316"/>
    <cellStyle name="Обычный 5 12 20 2 4" xfId="34317"/>
    <cellStyle name="Обычный 5 12 20 3" xfId="34318"/>
    <cellStyle name="Обычный 5 12 20 3 2" xfId="34319"/>
    <cellStyle name="Обычный 5 12 20 3 2 2" xfId="34320"/>
    <cellStyle name="Обычный 5 12 20 3 2 2 2" xfId="34321"/>
    <cellStyle name="Обычный 5 12 20 3 2 3" xfId="34322"/>
    <cellStyle name="Обычный 5 12 20 3 3" xfId="34323"/>
    <cellStyle name="Обычный 5 12 20 3 3 2" xfId="34324"/>
    <cellStyle name="Обычный 5 12 20 3 4" xfId="34325"/>
    <cellStyle name="Обычный 5 12 20 4" xfId="34326"/>
    <cellStyle name="Обычный 5 12 20 4 2" xfId="34327"/>
    <cellStyle name="Обычный 5 12 20 4 2 2" xfId="34328"/>
    <cellStyle name="Обычный 5 12 20 4 2 2 2" xfId="34329"/>
    <cellStyle name="Обычный 5 12 20 4 2 3" xfId="34330"/>
    <cellStyle name="Обычный 5 12 20 4 3" xfId="34331"/>
    <cellStyle name="Обычный 5 12 20 4 3 2" xfId="34332"/>
    <cellStyle name="Обычный 5 12 20 4 4" xfId="34333"/>
    <cellStyle name="Обычный 5 12 20 5" xfId="34334"/>
    <cellStyle name="Обычный 5 12 20 5 2" xfId="34335"/>
    <cellStyle name="Обычный 5 12 20 5 2 2" xfId="34336"/>
    <cellStyle name="Обычный 5 12 20 5 3" xfId="34337"/>
    <cellStyle name="Обычный 5 12 20 6" xfId="34338"/>
    <cellStyle name="Обычный 5 12 20 6 2" xfId="34339"/>
    <cellStyle name="Обычный 5 12 20 7" xfId="34340"/>
    <cellStyle name="Обычный 5 12 20 7 2" xfId="34341"/>
    <cellStyle name="Обычный 5 12 20 8" xfId="34342"/>
    <cellStyle name="Обычный 5 12 21" xfId="34343"/>
    <cellStyle name="Обычный 5 12 21 2" xfId="34344"/>
    <cellStyle name="Обычный 5 12 21 2 2" xfId="34345"/>
    <cellStyle name="Обычный 5 12 21 2 2 2" xfId="34346"/>
    <cellStyle name="Обычный 5 12 21 2 2 2 2" xfId="34347"/>
    <cellStyle name="Обычный 5 12 21 2 2 3" xfId="34348"/>
    <cellStyle name="Обычный 5 12 21 2 3" xfId="34349"/>
    <cellStyle name="Обычный 5 12 21 2 3 2" xfId="34350"/>
    <cellStyle name="Обычный 5 12 21 2 4" xfId="34351"/>
    <cellStyle name="Обычный 5 12 21 3" xfId="34352"/>
    <cellStyle name="Обычный 5 12 21 3 2" xfId="34353"/>
    <cellStyle name="Обычный 5 12 21 3 2 2" xfId="34354"/>
    <cellStyle name="Обычный 5 12 21 3 2 2 2" xfId="34355"/>
    <cellStyle name="Обычный 5 12 21 3 2 3" xfId="34356"/>
    <cellStyle name="Обычный 5 12 21 3 3" xfId="34357"/>
    <cellStyle name="Обычный 5 12 21 3 3 2" xfId="34358"/>
    <cellStyle name="Обычный 5 12 21 3 4" xfId="34359"/>
    <cellStyle name="Обычный 5 12 21 4" xfId="34360"/>
    <cellStyle name="Обычный 5 12 21 4 2" xfId="34361"/>
    <cellStyle name="Обычный 5 12 21 4 2 2" xfId="34362"/>
    <cellStyle name="Обычный 5 12 21 4 2 2 2" xfId="34363"/>
    <cellStyle name="Обычный 5 12 21 4 2 3" xfId="34364"/>
    <cellStyle name="Обычный 5 12 21 4 3" xfId="34365"/>
    <cellStyle name="Обычный 5 12 21 4 3 2" xfId="34366"/>
    <cellStyle name="Обычный 5 12 21 4 4" xfId="34367"/>
    <cellStyle name="Обычный 5 12 21 5" xfId="34368"/>
    <cellStyle name="Обычный 5 12 21 5 2" xfId="34369"/>
    <cellStyle name="Обычный 5 12 21 5 2 2" xfId="34370"/>
    <cellStyle name="Обычный 5 12 21 5 3" xfId="34371"/>
    <cellStyle name="Обычный 5 12 21 6" xfId="34372"/>
    <cellStyle name="Обычный 5 12 21 6 2" xfId="34373"/>
    <cellStyle name="Обычный 5 12 21 7" xfId="34374"/>
    <cellStyle name="Обычный 5 12 21 7 2" xfId="34375"/>
    <cellStyle name="Обычный 5 12 21 8" xfId="34376"/>
    <cellStyle name="Обычный 5 12 22" xfId="34377"/>
    <cellStyle name="Обычный 5 12 22 2" xfId="34378"/>
    <cellStyle name="Обычный 5 12 22 2 2" xfId="34379"/>
    <cellStyle name="Обычный 5 12 22 2 2 2" xfId="34380"/>
    <cellStyle name="Обычный 5 12 22 2 2 2 2" xfId="34381"/>
    <cellStyle name="Обычный 5 12 22 2 2 3" xfId="34382"/>
    <cellStyle name="Обычный 5 12 22 2 3" xfId="34383"/>
    <cellStyle name="Обычный 5 12 22 2 3 2" xfId="34384"/>
    <cellStyle name="Обычный 5 12 22 2 4" xfId="34385"/>
    <cellStyle name="Обычный 5 12 22 3" xfId="34386"/>
    <cellStyle name="Обычный 5 12 22 3 2" xfId="34387"/>
    <cellStyle name="Обычный 5 12 22 3 2 2" xfId="34388"/>
    <cellStyle name="Обычный 5 12 22 3 2 2 2" xfId="34389"/>
    <cellStyle name="Обычный 5 12 22 3 2 3" xfId="34390"/>
    <cellStyle name="Обычный 5 12 22 3 3" xfId="34391"/>
    <cellStyle name="Обычный 5 12 22 3 3 2" xfId="34392"/>
    <cellStyle name="Обычный 5 12 22 3 4" xfId="34393"/>
    <cellStyle name="Обычный 5 12 22 4" xfId="34394"/>
    <cellStyle name="Обычный 5 12 22 4 2" xfId="34395"/>
    <cellStyle name="Обычный 5 12 22 4 2 2" xfId="34396"/>
    <cellStyle name="Обычный 5 12 22 4 2 2 2" xfId="34397"/>
    <cellStyle name="Обычный 5 12 22 4 2 3" xfId="34398"/>
    <cellStyle name="Обычный 5 12 22 4 3" xfId="34399"/>
    <cellStyle name="Обычный 5 12 22 4 3 2" xfId="34400"/>
    <cellStyle name="Обычный 5 12 22 4 4" xfId="34401"/>
    <cellStyle name="Обычный 5 12 22 5" xfId="34402"/>
    <cellStyle name="Обычный 5 12 22 5 2" xfId="34403"/>
    <cellStyle name="Обычный 5 12 22 5 2 2" xfId="34404"/>
    <cellStyle name="Обычный 5 12 22 5 3" xfId="34405"/>
    <cellStyle name="Обычный 5 12 22 6" xfId="34406"/>
    <cellStyle name="Обычный 5 12 22 6 2" xfId="34407"/>
    <cellStyle name="Обычный 5 12 22 7" xfId="34408"/>
    <cellStyle name="Обычный 5 12 22 7 2" xfId="34409"/>
    <cellStyle name="Обычный 5 12 22 8" xfId="34410"/>
    <cellStyle name="Обычный 5 12 23" xfId="34411"/>
    <cellStyle name="Обычный 5 12 23 2" xfId="34412"/>
    <cellStyle name="Обычный 5 12 23 2 2" xfId="34413"/>
    <cellStyle name="Обычный 5 12 23 2 2 2" xfId="34414"/>
    <cellStyle name="Обычный 5 12 23 2 2 2 2" xfId="34415"/>
    <cellStyle name="Обычный 5 12 23 2 2 3" xfId="34416"/>
    <cellStyle name="Обычный 5 12 23 2 3" xfId="34417"/>
    <cellStyle name="Обычный 5 12 23 2 3 2" xfId="34418"/>
    <cellStyle name="Обычный 5 12 23 2 4" xfId="34419"/>
    <cellStyle name="Обычный 5 12 23 3" xfId="34420"/>
    <cellStyle name="Обычный 5 12 23 3 2" xfId="34421"/>
    <cellStyle name="Обычный 5 12 23 3 2 2" xfId="34422"/>
    <cellStyle name="Обычный 5 12 23 3 2 2 2" xfId="34423"/>
    <cellStyle name="Обычный 5 12 23 3 2 3" xfId="34424"/>
    <cellStyle name="Обычный 5 12 23 3 3" xfId="34425"/>
    <cellStyle name="Обычный 5 12 23 3 3 2" xfId="34426"/>
    <cellStyle name="Обычный 5 12 23 3 4" xfId="34427"/>
    <cellStyle name="Обычный 5 12 23 4" xfId="34428"/>
    <cellStyle name="Обычный 5 12 23 4 2" xfId="34429"/>
    <cellStyle name="Обычный 5 12 23 4 2 2" xfId="34430"/>
    <cellStyle name="Обычный 5 12 23 4 2 2 2" xfId="34431"/>
    <cellStyle name="Обычный 5 12 23 4 2 3" xfId="34432"/>
    <cellStyle name="Обычный 5 12 23 4 3" xfId="34433"/>
    <cellStyle name="Обычный 5 12 23 4 3 2" xfId="34434"/>
    <cellStyle name="Обычный 5 12 23 4 4" xfId="34435"/>
    <cellStyle name="Обычный 5 12 23 5" xfId="34436"/>
    <cellStyle name="Обычный 5 12 23 5 2" xfId="34437"/>
    <cellStyle name="Обычный 5 12 23 5 2 2" xfId="34438"/>
    <cellStyle name="Обычный 5 12 23 5 3" xfId="34439"/>
    <cellStyle name="Обычный 5 12 23 6" xfId="34440"/>
    <cellStyle name="Обычный 5 12 23 6 2" xfId="34441"/>
    <cellStyle name="Обычный 5 12 23 7" xfId="34442"/>
    <cellStyle name="Обычный 5 12 23 7 2" xfId="34443"/>
    <cellStyle name="Обычный 5 12 23 8" xfId="34444"/>
    <cellStyle name="Обычный 5 12 24" xfId="34445"/>
    <cellStyle name="Обычный 5 12 24 2" xfId="34446"/>
    <cellStyle name="Обычный 5 12 24 2 2" xfId="34447"/>
    <cellStyle name="Обычный 5 12 24 2 2 2" xfId="34448"/>
    <cellStyle name="Обычный 5 12 24 2 2 2 2" xfId="34449"/>
    <cellStyle name="Обычный 5 12 24 2 2 3" xfId="34450"/>
    <cellStyle name="Обычный 5 12 24 2 3" xfId="34451"/>
    <cellStyle name="Обычный 5 12 24 2 3 2" xfId="34452"/>
    <cellStyle name="Обычный 5 12 24 2 4" xfId="34453"/>
    <cellStyle name="Обычный 5 12 24 3" xfId="34454"/>
    <cellStyle name="Обычный 5 12 24 3 2" xfId="34455"/>
    <cellStyle name="Обычный 5 12 24 3 2 2" xfId="34456"/>
    <cellStyle name="Обычный 5 12 24 3 2 2 2" xfId="34457"/>
    <cellStyle name="Обычный 5 12 24 3 2 3" xfId="34458"/>
    <cellStyle name="Обычный 5 12 24 3 3" xfId="34459"/>
    <cellStyle name="Обычный 5 12 24 3 3 2" xfId="34460"/>
    <cellStyle name="Обычный 5 12 24 3 4" xfId="34461"/>
    <cellStyle name="Обычный 5 12 24 4" xfId="34462"/>
    <cellStyle name="Обычный 5 12 24 4 2" xfId="34463"/>
    <cellStyle name="Обычный 5 12 24 4 2 2" xfId="34464"/>
    <cellStyle name="Обычный 5 12 24 4 2 2 2" xfId="34465"/>
    <cellStyle name="Обычный 5 12 24 4 2 3" xfId="34466"/>
    <cellStyle name="Обычный 5 12 24 4 3" xfId="34467"/>
    <cellStyle name="Обычный 5 12 24 4 3 2" xfId="34468"/>
    <cellStyle name="Обычный 5 12 24 4 4" xfId="34469"/>
    <cellStyle name="Обычный 5 12 24 5" xfId="34470"/>
    <cellStyle name="Обычный 5 12 24 5 2" xfId="34471"/>
    <cellStyle name="Обычный 5 12 24 5 2 2" xfId="34472"/>
    <cellStyle name="Обычный 5 12 24 5 3" xfId="34473"/>
    <cellStyle name="Обычный 5 12 24 6" xfId="34474"/>
    <cellStyle name="Обычный 5 12 24 6 2" xfId="34475"/>
    <cellStyle name="Обычный 5 12 24 7" xfId="34476"/>
    <cellStyle name="Обычный 5 12 24 7 2" xfId="34477"/>
    <cellStyle name="Обычный 5 12 24 8" xfId="34478"/>
    <cellStyle name="Обычный 5 12 25" xfId="34479"/>
    <cellStyle name="Обычный 5 12 25 2" xfId="34480"/>
    <cellStyle name="Обычный 5 12 25 2 2" xfId="34481"/>
    <cellStyle name="Обычный 5 12 25 2 2 2" xfId="34482"/>
    <cellStyle name="Обычный 5 12 25 2 2 2 2" xfId="34483"/>
    <cellStyle name="Обычный 5 12 25 2 2 3" xfId="34484"/>
    <cellStyle name="Обычный 5 12 25 2 3" xfId="34485"/>
    <cellStyle name="Обычный 5 12 25 2 3 2" xfId="34486"/>
    <cellStyle name="Обычный 5 12 25 2 4" xfId="34487"/>
    <cellStyle name="Обычный 5 12 25 3" xfId="34488"/>
    <cellStyle name="Обычный 5 12 25 3 2" xfId="34489"/>
    <cellStyle name="Обычный 5 12 25 3 2 2" xfId="34490"/>
    <cellStyle name="Обычный 5 12 25 3 2 2 2" xfId="34491"/>
    <cellStyle name="Обычный 5 12 25 3 2 3" xfId="34492"/>
    <cellStyle name="Обычный 5 12 25 3 3" xfId="34493"/>
    <cellStyle name="Обычный 5 12 25 3 3 2" xfId="34494"/>
    <cellStyle name="Обычный 5 12 25 3 4" xfId="34495"/>
    <cellStyle name="Обычный 5 12 25 4" xfId="34496"/>
    <cellStyle name="Обычный 5 12 25 4 2" xfId="34497"/>
    <cellStyle name="Обычный 5 12 25 4 2 2" xfId="34498"/>
    <cellStyle name="Обычный 5 12 25 4 2 2 2" xfId="34499"/>
    <cellStyle name="Обычный 5 12 25 4 2 3" xfId="34500"/>
    <cellStyle name="Обычный 5 12 25 4 3" xfId="34501"/>
    <cellStyle name="Обычный 5 12 25 4 3 2" xfId="34502"/>
    <cellStyle name="Обычный 5 12 25 4 4" xfId="34503"/>
    <cellStyle name="Обычный 5 12 25 5" xfId="34504"/>
    <cellStyle name="Обычный 5 12 25 5 2" xfId="34505"/>
    <cellStyle name="Обычный 5 12 25 5 2 2" xfId="34506"/>
    <cellStyle name="Обычный 5 12 25 5 3" xfId="34507"/>
    <cellStyle name="Обычный 5 12 25 6" xfId="34508"/>
    <cellStyle name="Обычный 5 12 25 6 2" xfId="34509"/>
    <cellStyle name="Обычный 5 12 25 7" xfId="34510"/>
    <cellStyle name="Обычный 5 12 25 7 2" xfId="34511"/>
    <cellStyle name="Обычный 5 12 25 8" xfId="34512"/>
    <cellStyle name="Обычный 5 12 26" xfId="34513"/>
    <cellStyle name="Обычный 5 12 26 2" xfId="34514"/>
    <cellStyle name="Обычный 5 12 26 2 2" xfId="34515"/>
    <cellStyle name="Обычный 5 12 26 2 2 2" xfId="34516"/>
    <cellStyle name="Обычный 5 12 26 2 2 2 2" xfId="34517"/>
    <cellStyle name="Обычный 5 12 26 2 2 3" xfId="34518"/>
    <cellStyle name="Обычный 5 12 26 2 3" xfId="34519"/>
    <cellStyle name="Обычный 5 12 26 2 3 2" xfId="34520"/>
    <cellStyle name="Обычный 5 12 26 2 4" xfId="34521"/>
    <cellStyle name="Обычный 5 12 26 3" xfId="34522"/>
    <cellStyle name="Обычный 5 12 26 3 2" xfId="34523"/>
    <cellStyle name="Обычный 5 12 26 3 2 2" xfId="34524"/>
    <cellStyle name="Обычный 5 12 26 3 2 2 2" xfId="34525"/>
    <cellStyle name="Обычный 5 12 26 3 2 3" xfId="34526"/>
    <cellStyle name="Обычный 5 12 26 3 3" xfId="34527"/>
    <cellStyle name="Обычный 5 12 26 3 3 2" xfId="34528"/>
    <cellStyle name="Обычный 5 12 26 3 4" xfId="34529"/>
    <cellStyle name="Обычный 5 12 26 4" xfId="34530"/>
    <cellStyle name="Обычный 5 12 26 4 2" xfId="34531"/>
    <cellStyle name="Обычный 5 12 26 4 2 2" xfId="34532"/>
    <cellStyle name="Обычный 5 12 26 4 2 2 2" xfId="34533"/>
    <cellStyle name="Обычный 5 12 26 4 2 3" xfId="34534"/>
    <cellStyle name="Обычный 5 12 26 4 3" xfId="34535"/>
    <cellStyle name="Обычный 5 12 26 4 3 2" xfId="34536"/>
    <cellStyle name="Обычный 5 12 26 4 4" xfId="34537"/>
    <cellStyle name="Обычный 5 12 26 5" xfId="34538"/>
    <cellStyle name="Обычный 5 12 26 5 2" xfId="34539"/>
    <cellStyle name="Обычный 5 12 26 5 2 2" xfId="34540"/>
    <cellStyle name="Обычный 5 12 26 5 3" xfId="34541"/>
    <cellStyle name="Обычный 5 12 26 6" xfId="34542"/>
    <cellStyle name="Обычный 5 12 26 6 2" xfId="34543"/>
    <cellStyle name="Обычный 5 12 26 7" xfId="34544"/>
    <cellStyle name="Обычный 5 12 26 7 2" xfId="34545"/>
    <cellStyle name="Обычный 5 12 26 8" xfId="34546"/>
    <cellStyle name="Обычный 5 12 27" xfId="34547"/>
    <cellStyle name="Обычный 5 12 27 2" xfId="34548"/>
    <cellStyle name="Обычный 5 12 27 2 2" xfId="34549"/>
    <cellStyle name="Обычный 5 12 27 2 2 2" xfId="34550"/>
    <cellStyle name="Обычный 5 12 27 2 2 2 2" xfId="34551"/>
    <cellStyle name="Обычный 5 12 27 2 2 3" xfId="34552"/>
    <cellStyle name="Обычный 5 12 27 2 3" xfId="34553"/>
    <cellStyle name="Обычный 5 12 27 2 3 2" xfId="34554"/>
    <cellStyle name="Обычный 5 12 27 2 4" xfId="34555"/>
    <cellStyle name="Обычный 5 12 27 3" xfId="34556"/>
    <cellStyle name="Обычный 5 12 27 3 2" xfId="34557"/>
    <cellStyle name="Обычный 5 12 27 3 2 2" xfId="34558"/>
    <cellStyle name="Обычный 5 12 27 3 2 2 2" xfId="34559"/>
    <cellStyle name="Обычный 5 12 27 3 2 3" xfId="34560"/>
    <cellStyle name="Обычный 5 12 27 3 3" xfId="34561"/>
    <cellStyle name="Обычный 5 12 27 3 3 2" xfId="34562"/>
    <cellStyle name="Обычный 5 12 27 3 4" xfId="34563"/>
    <cellStyle name="Обычный 5 12 27 4" xfId="34564"/>
    <cellStyle name="Обычный 5 12 27 4 2" xfId="34565"/>
    <cellStyle name="Обычный 5 12 27 4 2 2" xfId="34566"/>
    <cellStyle name="Обычный 5 12 27 4 2 2 2" xfId="34567"/>
    <cellStyle name="Обычный 5 12 27 4 2 3" xfId="34568"/>
    <cellStyle name="Обычный 5 12 27 4 3" xfId="34569"/>
    <cellStyle name="Обычный 5 12 27 4 3 2" xfId="34570"/>
    <cellStyle name="Обычный 5 12 27 4 4" xfId="34571"/>
    <cellStyle name="Обычный 5 12 27 5" xfId="34572"/>
    <cellStyle name="Обычный 5 12 27 5 2" xfId="34573"/>
    <cellStyle name="Обычный 5 12 27 5 2 2" xfId="34574"/>
    <cellStyle name="Обычный 5 12 27 5 3" xfId="34575"/>
    <cellStyle name="Обычный 5 12 27 6" xfId="34576"/>
    <cellStyle name="Обычный 5 12 27 6 2" xfId="34577"/>
    <cellStyle name="Обычный 5 12 27 7" xfId="34578"/>
    <cellStyle name="Обычный 5 12 27 7 2" xfId="34579"/>
    <cellStyle name="Обычный 5 12 27 8" xfId="34580"/>
    <cellStyle name="Обычный 5 12 28" xfId="34581"/>
    <cellStyle name="Обычный 5 12 28 2" xfId="34582"/>
    <cellStyle name="Обычный 5 12 28 2 2" xfId="34583"/>
    <cellStyle name="Обычный 5 12 28 2 2 2" xfId="34584"/>
    <cellStyle name="Обычный 5 12 28 2 2 2 2" xfId="34585"/>
    <cellStyle name="Обычный 5 12 28 2 2 3" xfId="34586"/>
    <cellStyle name="Обычный 5 12 28 2 3" xfId="34587"/>
    <cellStyle name="Обычный 5 12 28 2 3 2" xfId="34588"/>
    <cellStyle name="Обычный 5 12 28 2 4" xfId="34589"/>
    <cellStyle name="Обычный 5 12 28 3" xfId="34590"/>
    <cellStyle name="Обычный 5 12 28 3 2" xfId="34591"/>
    <cellStyle name="Обычный 5 12 28 3 2 2" xfId="34592"/>
    <cellStyle name="Обычный 5 12 28 3 2 2 2" xfId="34593"/>
    <cellStyle name="Обычный 5 12 28 3 2 3" xfId="34594"/>
    <cellStyle name="Обычный 5 12 28 3 3" xfId="34595"/>
    <cellStyle name="Обычный 5 12 28 3 3 2" xfId="34596"/>
    <cellStyle name="Обычный 5 12 28 3 4" xfId="34597"/>
    <cellStyle name="Обычный 5 12 28 4" xfId="34598"/>
    <cellStyle name="Обычный 5 12 28 4 2" xfId="34599"/>
    <cellStyle name="Обычный 5 12 28 4 2 2" xfId="34600"/>
    <cellStyle name="Обычный 5 12 28 4 2 2 2" xfId="34601"/>
    <cellStyle name="Обычный 5 12 28 4 2 3" xfId="34602"/>
    <cellStyle name="Обычный 5 12 28 4 3" xfId="34603"/>
    <cellStyle name="Обычный 5 12 28 4 3 2" xfId="34604"/>
    <cellStyle name="Обычный 5 12 28 4 4" xfId="34605"/>
    <cellStyle name="Обычный 5 12 28 5" xfId="34606"/>
    <cellStyle name="Обычный 5 12 28 5 2" xfId="34607"/>
    <cellStyle name="Обычный 5 12 28 5 2 2" xfId="34608"/>
    <cellStyle name="Обычный 5 12 28 5 3" xfId="34609"/>
    <cellStyle name="Обычный 5 12 28 6" xfId="34610"/>
    <cellStyle name="Обычный 5 12 28 6 2" xfId="34611"/>
    <cellStyle name="Обычный 5 12 28 7" xfId="34612"/>
    <cellStyle name="Обычный 5 12 28 7 2" xfId="34613"/>
    <cellStyle name="Обычный 5 12 28 8" xfId="34614"/>
    <cellStyle name="Обычный 5 12 29" xfId="34615"/>
    <cellStyle name="Обычный 5 12 29 2" xfId="34616"/>
    <cellStyle name="Обычный 5 12 29 2 2" xfId="34617"/>
    <cellStyle name="Обычный 5 12 29 2 2 2" xfId="34618"/>
    <cellStyle name="Обычный 5 12 29 2 2 2 2" xfId="34619"/>
    <cellStyle name="Обычный 5 12 29 2 2 3" xfId="34620"/>
    <cellStyle name="Обычный 5 12 29 2 3" xfId="34621"/>
    <cellStyle name="Обычный 5 12 29 2 3 2" xfId="34622"/>
    <cellStyle name="Обычный 5 12 29 2 4" xfId="34623"/>
    <cellStyle name="Обычный 5 12 29 3" xfId="34624"/>
    <cellStyle name="Обычный 5 12 29 3 2" xfId="34625"/>
    <cellStyle name="Обычный 5 12 29 3 2 2" xfId="34626"/>
    <cellStyle name="Обычный 5 12 29 3 2 2 2" xfId="34627"/>
    <cellStyle name="Обычный 5 12 29 3 2 3" xfId="34628"/>
    <cellStyle name="Обычный 5 12 29 3 3" xfId="34629"/>
    <cellStyle name="Обычный 5 12 29 3 3 2" xfId="34630"/>
    <cellStyle name="Обычный 5 12 29 3 4" xfId="34631"/>
    <cellStyle name="Обычный 5 12 29 4" xfId="34632"/>
    <cellStyle name="Обычный 5 12 29 4 2" xfId="34633"/>
    <cellStyle name="Обычный 5 12 29 4 2 2" xfId="34634"/>
    <cellStyle name="Обычный 5 12 29 4 2 2 2" xfId="34635"/>
    <cellStyle name="Обычный 5 12 29 4 2 3" xfId="34636"/>
    <cellStyle name="Обычный 5 12 29 4 3" xfId="34637"/>
    <cellStyle name="Обычный 5 12 29 4 3 2" xfId="34638"/>
    <cellStyle name="Обычный 5 12 29 4 4" xfId="34639"/>
    <cellStyle name="Обычный 5 12 29 5" xfId="34640"/>
    <cellStyle name="Обычный 5 12 29 5 2" xfId="34641"/>
    <cellStyle name="Обычный 5 12 29 5 2 2" xfId="34642"/>
    <cellStyle name="Обычный 5 12 29 5 3" xfId="34643"/>
    <cellStyle name="Обычный 5 12 29 6" xfId="34644"/>
    <cellStyle name="Обычный 5 12 29 6 2" xfId="34645"/>
    <cellStyle name="Обычный 5 12 29 7" xfId="34646"/>
    <cellStyle name="Обычный 5 12 29 7 2" xfId="34647"/>
    <cellStyle name="Обычный 5 12 29 8" xfId="34648"/>
    <cellStyle name="Обычный 5 12 3" xfId="34649"/>
    <cellStyle name="Обычный 5 12 3 2" xfId="34650"/>
    <cellStyle name="Обычный 5 12 3 2 2" xfId="34651"/>
    <cellStyle name="Обычный 5 12 3 2 2 2" xfId="34652"/>
    <cellStyle name="Обычный 5 12 3 2 2 2 2" xfId="34653"/>
    <cellStyle name="Обычный 5 12 3 2 2 3" xfId="34654"/>
    <cellStyle name="Обычный 5 12 3 2 3" xfId="34655"/>
    <cellStyle name="Обычный 5 12 3 2 3 2" xfId="34656"/>
    <cellStyle name="Обычный 5 12 3 2 4" xfId="34657"/>
    <cellStyle name="Обычный 5 12 3 3" xfId="34658"/>
    <cellStyle name="Обычный 5 12 3 3 2" xfId="34659"/>
    <cellStyle name="Обычный 5 12 3 3 2 2" xfId="34660"/>
    <cellStyle name="Обычный 5 12 3 3 2 2 2" xfId="34661"/>
    <cellStyle name="Обычный 5 12 3 3 2 3" xfId="34662"/>
    <cellStyle name="Обычный 5 12 3 3 3" xfId="34663"/>
    <cellStyle name="Обычный 5 12 3 3 3 2" xfId="34664"/>
    <cellStyle name="Обычный 5 12 3 3 4" xfId="34665"/>
    <cellStyle name="Обычный 5 12 3 4" xfId="34666"/>
    <cellStyle name="Обычный 5 12 3 4 2" xfId="34667"/>
    <cellStyle name="Обычный 5 12 3 4 2 2" xfId="34668"/>
    <cellStyle name="Обычный 5 12 3 4 2 2 2" xfId="34669"/>
    <cellStyle name="Обычный 5 12 3 4 2 3" xfId="34670"/>
    <cellStyle name="Обычный 5 12 3 4 3" xfId="34671"/>
    <cellStyle name="Обычный 5 12 3 4 3 2" xfId="34672"/>
    <cellStyle name="Обычный 5 12 3 4 4" xfId="34673"/>
    <cellStyle name="Обычный 5 12 3 5" xfId="34674"/>
    <cellStyle name="Обычный 5 12 3 5 2" xfId="34675"/>
    <cellStyle name="Обычный 5 12 3 5 2 2" xfId="34676"/>
    <cellStyle name="Обычный 5 12 3 5 3" xfId="34677"/>
    <cellStyle name="Обычный 5 12 3 6" xfId="34678"/>
    <cellStyle name="Обычный 5 12 3 6 2" xfId="34679"/>
    <cellStyle name="Обычный 5 12 3 7" xfId="34680"/>
    <cellStyle name="Обычный 5 12 3 7 2" xfId="34681"/>
    <cellStyle name="Обычный 5 12 3 8" xfId="34682"/>
    <cellStyle name="Обычный 5 12 30" xfId="34683"/>
    <cellStyle name="Обычный 5 12 30 2" xfId="34684"/>
    <cellStyle name="Обычный 5 12 30 2 2" xfId="34685"/>
    <cellStyle name="Обычный 5 12 30 2 2 2" xfId="34686"/>
    <cellStyle name="Обычный 5 12 30 2 3" xfId="34687"/>
    <cellStyle name="Обычный 5 12 30 3" xfId="34688"/>
    <cellStyle name="Обычный 5 12 30 3 2" xfId="34689"/>
    <cellStyle name="Обычный 5 12 30 4" xfId="34690"/>
    <cellStyle name="Обычный 5 12 31" xfId="34691"/>
    <cellStyle name="Обычный 5 12 31 2" xfId="34692"/>
    <cellStyle name="Обычный 5 12 31 2 2" xfId="34693"/>
    <cellStyle name="Обычный 5 12 31 2 2 2" xfId="34694"/>
    <cellStyle name="Обычный 5 12 31 2 3" xfId="34695"/>
    <cellStyle name="Обычный 5 12 31 3" xfId="34696"/>
    <cellStyle name="Обычный 5 12 31 3 2" xfId="34697"/>
    <cellStyle name="Обычный 5 12 31 4" xfId="34698"/>
    <cellStyle name="Обычный 5 12 32" xfId="34699"/>
    <cellStyle name="Обычный 5 12 32 2" xfId="34700"/>
    <cellStyle name="Обычный 5 12 32 2 2" xfId="34701"/>
    <cellStyle name="Обычный 5 12 32 2 2 2" xfId="34702"/>
    <cellStyle name="Обычный 5 12 32 2 3" xfId="34703"/>
    <cellStyle name="Обычный 5 12 32 3" xfId="34704"/>
    <cellStyle name="Обычный 5 12 32 3 2" xfId="34705"/>
    <cellStyle name="Обычный 5 12 32 4" xfId="34706"/>
    <cellStyle name="Обычный 5 12 33" xfId="34707"/>
    <cellStyle name="Обычный 5 12 33 2" xfId="34708"/>
    <cellStyle name="Обычный 5 12 33 2 2" xfId="34709"/>
    <cellStyle name="Обычный 5 12 33 3" xfId="34710"/>
    <cellStyle name="Обычный 5 12 34" xfId="34711"/>
    <cellStyle name="Обычный 5 12 34 2" xfId="34712"/>
    <cellStyle name="Обычный 5 12 35" xfId="34713"/>
    <cellStyle name="Обычный 5 12 35 2" xfId="34714"/>
    <cellStyle name="Обычный 5 12 36" xfId="34715"/>
    <cellStyle name="Обычный 5 12 4" xfId="34716"/>
    <cellStyle name="Обычный 5 12 4 2" xfId="34717"/>
    <cellStyle name="Обычный 5 12 4 2 2" xfId="34718"/>
    <cellStyle name="Обычный 5 12 4 2 2 2" xfId="34719"/>
    <cellStyle name="Обычный 5 12 4 2 2 2 2" xfId="34720"/>
    <cellStyle name="Обычный 5 12 4 2 2 3" xfId="34721"/>
    <cellStyle name="Обычный 5 12 4 2 3" xfId="34722"/>
    <cellStyle name="Обычный 5 12 4 2 3 2" xfId="34723"/>
    <cellStyle name="Обычный 5 12 4 2 4" xfId="34724"/>
    <cellStyle name="Обычный 5 12 4 3" xfId="34725"/>
    <cellStyle name="Обычный 5 12 4 3 2" xfId="34726"/>
    <cellStyle name="Обычный 5 12 4 3 2 2" xfId="34727"/>
    <cellStyle name="Обычный 5 12 4 3 2 2 2" xfId="34728"/>
    <cellStyle name="Обычный 5 12 4 3 2 3" xfId="34729"/>
    <cellStyle name="Обычный 5 12 4 3 3" xfId="34730"/>
    <cellStyle name="Обычный 5 12 4 3 3 2" xfId="34731"/>
    <cellStyle name="Обычный 5 12 4 3 4" xfId="34732"/>
    <cellStyle name="Обычный 5 12 4 4" xfId="34733"/>
    <cellStyle name="Обычный 5 12 4 4 2" xfId="34734"/>
    <cellStyle name="Обычный 5 12 4 4 2 2" xfId="34735"/>
    <cellStyle name="Обычный 5 12 4 4 2 2 2" xfId="34736"/>
    <cellStyle name="Обычный 5 12 4 4 2 3" xfId="34737"/>
    <cellStyle name="Обычный 5 12 4 4 3" xfId="34738"/>
    <cellStyle name="Обычный 5 12 4 4 3 2" xfId="34739"/>
    <cellStyle name="Обычный 5 12 4 4 4" xfId="34740"/>
    <cellStyle name="Обычный 5 12 4 5" xfId="34741"/>
    <cellStyle name="Обычный 5 12 4 5 2" xfId="34742"/>
    <cellStyle name="Обычный 5 12 4 5 2 2" xfId="34743"/>
    <cellStyle name="Обычный 5 12 4 5 3" xfId="34744"/>
    <cellStyle name="Обычный 5 12 4 6" xfId="34745"/>
    <cellStyle name="Обычный 5 12 4 6 2" xfId="34746"/>
    <cellStyle name="Обычный 5 12 4 7" xfId="34747"/>
    <cellStyle name="Обычный 5 12 4 7 2" xfId="34748"/>
    <cellStyle name="Обычный 5 12 4 8" xfId="34749"/>
    <cellStyle name="Обычный 5 12 5" xfId="34750"/>
    <cellStyle name="Обычный 5 12 5 2" xfId="34751"/>
    <cellStyle name="Обычный 5 12 5 2 2" xfId="34752"/>
    <cellStyle name="Обычный 5 12 5 2 2 2" xfId="34753"/>
    <cellStyle name="Обычный 5 12 5 2 2 2 2" xfId="34754"/>
    <cellStyle name="Обычный 5 12 5 2 2 3" xfId="34755"/>
    <cellStyle name="Обычный 5 12 5 2 3" xfId="34756"/>
    <cellStyle name="Обычный 5 12 5 2 3 2" xfId="34757"/>
    <cellStyle name="Обычный 5 12 5 2 4" xfId="34758"/>
    <cellStyle name="Обычный 5 12 5 3" xfId="34759"/>
    <cellStyle name="Обычный 5 12 5 3 2" xfId="34760"/>
    <cellStyle name="Обычный 5 12 5 3 2 2" xfId="34761"/>
    <cellStyle name="Обычный 5 12 5 3 2 2 2" xfId="34762"/>
    <cellStyle name="Обычный 5 12 5 3 2 3" xfId="34763"/>
    <cellStyle name="Обычный 5 12 5 3 3" xfId="34764"/>
    <cellStyle name="Обычный 5 12 5 3 3 2" xfId="34765"/>
    <cellStyle name="Обычный 5 12 5 3 4" xfId="34766"/>
    <cellStyle name="Обычный 5 12 5 4" xfId="34767"/>
    <cellStyle name="Обычный 5 12 5 4 2" xfId="34768"/>
    <cellStyle name="Обычный 5 12 5 4 2 2" xfId="34769"/>
    <cellStyle name="Обычный 5 12 5 4 2 2 2" xfId="34770"/>
    <cellStyle name="Обычный 5 12 5 4 2 3" xfId="34771"/>
    <cellStyle name="Обычный 5 12 5 4 3" xfId="34772"/>
    <cellStyle name="Обычный 5 12 5 4 3 2" xfId="34773"/>
    <cellStyle name="Обычный 5 12 5 4 4" xfId="34774"/>
    <cellStyle name="Обычный 5 12 5 5" xfId="34775"/>
    <cellStyle name="Обычный 5 12 5 5 2" xfId="34776"/>
    <cellStyle name="Обычный 5 12 5 5 2 2" xfId="34777"/>
    <cellStyle name="Обычный 5 12 5 5 3" xfId="34778"/>
    <cellStyle name="Обычный 5 12 5 6" xfId="34779"/>
    <cellStyle name="Обычный 5 12 5 6 2" xfId="34780"/>
    <cellStyle name="Обычный 5 12 5 7" xfId="34781"/>
    <cellStyle name="Обычный 5 12 5 7 2" xfId="34782"/>
    <cellStyle name="Обычный 5 12 5 8" xfId="34783"/>
    <cellStyle name="Обычный 5 12 6" xfId="34784"/>
    <cellStyle name="Обычный 5 12 6 2" xfId="34785"/>
    <cellStyle name="Обычный 5 12 6 2 2" xfId="34786"/>
    <cellStyle name="Обычный 5 12 6 2 2 2" xfId="34787"/>
    <cellStyle name="Обычный 5 12 6 2 2 2 2" xfId="34788"/>
    <cellStyle name="Обычный 5 12 6 2 2 3" xfId="34789"/>
    <cellStyle name="Обычный 5 12 6 2 3" xfId="34790"/>
    <cellStyle name="Обычный 5 12 6 2 3 2" xfId="34791"/>
    <cellStyle name="Обычный 5 12 6 2 4" xfId="34792"/>
    <cellStyle name="Обычный 5 12 6 3" xfId="34793"/>
    <cellStyle name="Обычный 5 12 6 3 2" xfId="34794"/>
    <cellStyle name="Обычный 5 12 6 3 2 2" xfId="34795"/>
    <cellStyle name="Обычный 5 12 6 3 2 2 2" xfId="34796"/>
    <cellStyle name="Обычный 5 12 6 3 2 3" xfId="34797"/>
    <cellStyle name="Обычный 5 12 6 3 3" xfId="34798"/>
    <cellStyle name="Обычный 5 12 6 3 3 2" xfId="34799"/>
    <cellStyle name="Обычный 5 12 6 3 4" xfId="34800"/>
    <cellStyle name="Обычный 5 12 6 4" xfId="34801"/>
    <cellStyle name="Обычный 5 12 6 4 2" xfId="34802"/>
    <cellStyle name="Обычный 5 12 6 4 2 2" xfId="34803"/>
    <cellStyle name="Обычный 5 12 6 4 2 2 2" xfId="34804"/>
    <cellStyle name="Обычный 5 12 6 4 2 3" xfId="34805"/>
    <cellStyle name="Обычный 5 12 6 4 3" xfId="34806"/>
    <cellStyle name="Обычный 5 12 6 4 3 2" xfId="34807"/>
    <cellStyle name="Обычный 5 12 6 4 4" xfId="34808"/>
    <cellStyle name="Обычный 5 12 6 5" xfId="34809"/>
    <cellStyle name="Обычный 5 12 6 5 2" xfId="34810"/>
    <cellStyle name="Обычный 5 12 6 5 2 2" xfId="34811"/>
    <cellStyle name="Обычный 5 12 6 5 3" xfId="34812"/>
    <cellStyle name="Обычный 5 12 6 6" xfId="34813"/>
    <cellStyle name="Обычный 5 12 6 6 2" xfId="34814"/>
    <cellStyle name="Обычный 5 12 6 7" xfId="34815"/>
    <cellStyle name="Обычный 5 12 6 7 2" xfId="34816"/>
    <cellStyle name="Обычный 5 12 6 8" xfId="34817"/>
    <cellStyle name="Обычный 5 12 7" xfId="34818"/>
    <cellStyle name="Обычный 5 12 7 2" xfId="34819"/>
    <cellStyle name="Обычный 5 12 7 2 2" xfId="34820"/>
    <cellStyle name="Обычный 5 12 7 2 2 2" xfId="34821"/>
    <cellStyle name="Обычный 5 12 7 2 2 2 2" xfId="34822"/>
    <cellStyle name="Обычный 5 12 7 2 2 3" xfId="34823"/>
    <cellStyle name="Обычный 5 12 7 2 3" xfId="34824"/>
    <cellStyle name="Обычный 5 12 7 2 3 2" xfId="34825"/>
    <cellStyle name="Обычный 5 12 7 2 4" xfId="34826"/>
    <cellStyle name="Обычный 5 12 7 3" xfId="34827"/>
    <cellStyle name="Обычный 5 12 7 3 2" xfId="34828"/>
    <cellStyle name="Обычный 5 12 7 3 2 2" xfId="34829"/>
    <cellStyle name="Обычный 5 12 7 3 2 2 2" xfId="34830"/>
    <cellStyle name="Обычный 5 12 7 3 2 3" xfId="34831"/>
    <cellStyle name="Обычный 5 12 7 3 3" xfId="34832"/>
    <cellStyle name="Обычный 5 12 7 3 3 2" xfId="34833"/>
    <cellStyle name="Обычный 5 12 7 3 4" xfId="34834"/>
    <cellStyle name="Обычный 5 12 7 4" xfId="34835"/>
    <cellStyle name="Обычный 5 12 7 4 2" xfId="34836"/>
    <cellStyle name="Обычный 5 12 7 4 2 2" xfId="34837"/>
    <cellStyle name="Обычный 5 12 7 4 2 2 2" xfId="34838"/>
    <cellStyle name="Обычный 5 12 7 4 2 3" xfId="34839"/>
    <cellStyle name="Обычный 5 12 7 4 3" xfId="34840"/>
    <cellStyle name="Обычный 5 12 7 4 3 2" xfId="34841"/>
    <cellStyle name="Обычный 5 12 7 4 4" xfId="34842"/>
    <cellStyle name="Обычный 5 12 7 5" xfId="34843"/>
    <cellStyle name="Обычный 5 12 7 5 2" xfId="34844"/>
    <cellStyle name="Обычный 5 12 7 5 2 2" xfId="34845"/>
    <cellStyle name="Обычный 5 12 7 5 3" xfId="34846"/>
    <cellStyle name="Обычный 5 12 7 6" xfId="34847"/>
    <cellStyle name="Обычный 5 12 7 6 2" xfId="34848"/>
    <cellStyle name="Обычный 5 12 7 7" xfId="34849"/>
    <cellStyle name="Обычный 5 12 7 7 2" xfId="34850"/>
    <cellStyle name="Обычный 5 12 7 8" xfId="34851"/>
    <cellStyle name="Обычный 5 12 8" xfId="34852"/>
    <cellStyle name="Обычный 5 12 8 2" xfId="34853"/>
    <cellStyle name="Обычный 5 12 8 2 2" xfId="34854"/>
    <cellStyle name="Обычный 5 12 8 2 2 2" xfId="34855"/>
    <cellStyle name="Обычный 5 12 8 2 2 2 2" xfId="34856"/>
    <cellStyle name="Обычный 5 12 8 2 2 3" xfId="34857"/>
    <cellStyle name="Обычный 5 12 8 2 3" xfId="34858"/>
    <cellStyle name="Обычный 5 12 8 2 3 2" xfId="34859"/>
    <cellStyle name="Обычный 5 12 8 2 4" xfId="34860"/>
    <cellStyle name="Обычный 5 12 8 3" xfId="34861"/>
    <cellStyle name="Обычный 5 12 8 3 2" xfId="34862"/>
    <cellStyle name="Обычный 5 12 8 3 2 2" xfId="34863"/>
    <cellStyle name="Обычный 5 12 8 3 2 2 2" xfId="34864"/>
    <cellStyle name="Обычный 5 12 8 3 2 3" xfId="34865"/>
    <cellStyle name="Обычный 5 12 8 3 3" xfId="34866"/>
    <cellStyle name="Обычный 5 12 8 3 3 2" xfId="34867"/>
    <cellStyle name="Обычный 5 12 8 3 4" xfId="34868"/>
    <cellStyle name="Обычный 5 12 8 4" xfId="34869"/>
    <cellStyle name="Обычный 5 12 8 4 2" xfId="34870"/>
    <cellStyle name="Обычный 5 12 8 4 2 2" xfId="34871"/>
    <cellStyle name="Обычный 5 12 8 4 2 2 2" xfId="34872"/>
    <cellStyle name="Обычный 5 12 8 4 2 3" xfId="34873"/>
    <cellStyle name="Обычный 5 12 8 4 3" xfId="34874"/>
    <cellStyle name="Обычный 5 12 8 4 3 2" xfId="34875"/>
    <cellStyle name="Обычный 5 12 8 4 4" xfId="34876"/>
    <cellStyle name="Обычный 5 12 8 5" xfId="34877"/>
    <cellStyle name="Обычный 5 12 8 5 2" xfId="34878"/>
    <cellStyle name="Обычный 5 12 8 5 2 2" xfId="34879"/>
    <cellStyle name="Обычный 5 12 8 5 3" xfId="34880"/>
    <cellStyle name="Обычный 5 12 8 6" xfId="34881"/>
    <cellStyle name="Обычный 5 12 8 6 2" xfId="34882"/>
    <cellStyle name="Обычный 5 12 8 7" xfId="34883"/>
    <cellStyle name="Обычный 5 12 8 7 2" xfId="34884"/>
    <cellStyle name="Обычный 5 12 8 8" xfId="34885"/>
    <cellStyle name="Обычный 5 12 9" xfId="34886"/>
    <cellStyle name="Обычный 5 12 9 2" xfId="34887"/>
    <cellStyle name="Обычный 5 12 9 2 2" xfId="34888"/>
    <cellStyle name="Обычный 5 12 9 2 2 2" xfId="34889"/>
    <cellStyle name="Обычный 5 12 9 2 2 2 2" xfId="34890"/>
    <cellStyle name="Обычный 5 12 9 2 2 3" xfId="34891"/>
    <cellStyle name="Обычный 5 12 9 2 3" xfId="34892"/>
    <cellStyle name="Обычный 5 12 9 2 3 2" xfId="34893"/>
    <cellStyle name="Обычный 5 12 9 2 4" xfId="34894"/>
    <cellStyle name="Обычный 5 12 9 3" xfId="34895"/>
    <cellStyle name="Обычный 5 12 9 3 2" xfId="34896"/>
    <cellStyle name="Обычный 5 12 9 3 2 2" xfId="34897"/>
    <cellStyle name="Обычный 5 12 9 3 2 2 2" xfId="34898"/>
    <cellStyle name="Обычный 5 12 9 3 2 3" xfId="34899"/>
    <cellStyle name="Обычный 5 12 9 3 3" xfId="34900"/>
    <cellStyle name="Обычный 5 12 9 3 3 2" xfId="34901"/>
    <cellStyle name="Обычный 5 12 9 3 4" xfId="34902"/>
    <cellStyle name="Обычный 5 12 9 4" xfId="34903"/>
    <cellStyle name="Обычный 5 12 9 4 2" xfId="34904"/>
    <cellStyle name="Обычный 5 12 9 4 2 2" xfId="34905"/>
    <cellStyle name="Обычный 5 12 9 4 2 2 2" xfId="34906"/>
    <cellStyle name="Обычный 5 12 9 4 2 3" xfId="34907"/>
    <cellStyle name="Обычный 5 12 9 4 3" xfId="34908"/>
    <cellStyle name="Обычный 5 12 9 4 3 2" xfId="34909"/>
    <cellStyle name="Обычный 5 12 9 4 4" xfId="34910"/>
    <cellStyle name="Обычный 5 12 9 5" xfId="34911"/>
    <cellStyle name="Обычный 5 12 9 5 2" xfId="34912"/>
    <cellStyle name="Обычный 5 12 9 5 2 2" xfId="34913"/>
    <cellStyle name="Обычный 5 12 9 5 3" xfId="34914"/>
    <cellStyle name="Обычный 5 12 9 6" xfId="34915"/>
    <cellStyle name="Обычный 5 12 9 6 2" xfId="34916"/>
    <cellStyle name="Обычный 5 12 9 7" xfId="34917"/>
    <cellStyle name="Обычный 5 12 9 7 2" xfId="34918"/>
    <cellStyle name="Обычный 5 12 9 8" xfId="34919"/>
    <cellStyle name="Обычный 5 120" xfId="34920"/>
    <cellStyle name="Обычный 5 120 2" xfId="34921"/>
    <cellStyle name="Обычный 5 120 2 2" xfId="34922"/>
    <cellStyle name="Обычный 5 120 2 2 2" xfId="34923"/>
    <cellStyle name="Обычный 5 120 2 3" xfId="34924"/>
    <cellStyle name="Обычный 5 120 3" xfId="34925"/>
    <cellStyle name="Обычный 5 120 3 2" xfId="34926"/>
    <cellStyle name="Обычный 5 120 4" xfId="34927"/>
    <cellStyle name="Обычный 5 121" xfId="34928"/>
    <cellStyle name="Обычный 5 121 2" xfId="34929"/>
    <cellStyle name="Обычный 5 121 2 2" xfId="34930"/>
    <cellStyle name="Обычный 5 121 2 2 2" xfId="34931"/>
    <cellStyle name="Обычный 5 121 2 3" xfId="34932"/>
    <cellStyle name="Обычный 5 121 3" xfId="34933"/>
    <cellStyle name="Обычный 5 121 3 2" xfId="34934"/>
    <cellStyle name="Обычный 5 121 4" xfId="34935"/>
    <cellStyle name="Обычный 5 122" xfId="34936"/>
    <cellStyle name="Обычный 5 122 2" xfId="34937"/>
    <cellStyle name="Обычный 5 122 2 2" xfId="34938"/>
    <cellStyle name="Обычный 5 122 2 2 2" xfId="34939"/>
    <cellStyle name="Обычный 5 122 2 3" xfId="34940"/>
    <cellStyle name="Обычный 5 122 3" xfId="34941"/>
    <cellStyle name="Обычный 5 122 3 2" xfId="34942"/>
    <cellStyle name="Обычный 5 122 4" xfId="34943"/>
    <cellStyle name="Обычный 5 123" xfId="34944"/>
    <cellStyle name="Обычный 5 123 2" xfId="34945"/>
    <cellStyle name="Обычный 5 123 2 2" xfId="34946"/>
    <cellStyle name="Обычный 5 123 2 2 2" xfId="34947"/>
    <cellStyle name="Обычный 5 123 2 3" xfId="34948"/>
    <cellStyle name="Обычный 5 123 3" xfId="34949"/>
    <cellStyle name="Обычный 5 123 3 2" xfId="34950"/>
    <cellStyle name="Обычный 5 123 4" xfId="34951"/>
    <cellStyle name="Обычный 5 124" xfId="34952"/>
    <cellStyle name="Обычный 5 124 2" xfId="34953"/>
    <cellStyle name="Обычный 5 124 2 2" xfId="34954"/>
    <cellStyle name="Обычный 5 124 2 2 2" xfId="34955"/>
    <cellStyle name="Обычный 5 124 2 3" xfId="34956"/>
    <cellStyle name="Обычный 5 124 3" xfId="34957"/>
    <cellStyle name="Обычный 5 124 3 2" xfId="34958"/>
    <cellStyle name="Обычный 5 124 4" xfId="34959"/>
    <cellStyle name="Обычный 5 125" xfId="34960"/>
    <cellStyle name="Обычный 5 125 2" xfId="34961"/>
    <cellStyle name="Обычный 5 125 2 2" xfId="34962"/>
    <cellStyle name="Обычный 5 125 3" xfId="34963"/>
    <cellStyle name="Обычный 5 126" xfId="34964"/>
    <cellStyle name="Обычный 5 126 2" xfId="34965"/>
    <cellStyle name="Обычный 5 127" xfId="34966"/>
    <cellStyle name="Обычный 5 127 2" xfId="34967"/>
    <cellStyle name="Обычный 5 128" xfId="34968"/>
    <cellStyle name="Обычный 5 128 2" xfId="34969"/>
    <cellStyle name="Обычный 5 129" xfId="34970"/>
    <cellStyle name="Обычный 5 129 2" xfId="34971"/>
    <cellStyle name="Обычный 5 13" xfId="34972"/>
    <cellStyle name="Обычный 5 13 10" xfId="34973"/>
    <cellStyle name="Обычный 5 13 10 2" xfId="34974"/>
    <cellStyle name="Обычный 5 13 10 2 2" xfId="34975"/>
    <cellStyle name="Обычный 5 13 10 2 2 2" xfId="34976"/>
    <cellStyle name="Обычный 5 13 10 2 2 2 2" xfId="34977"/>
    <cellStyle name="Обычный 5 13 10 2 2 3" xfId="34978"/>
    <cellStyle name="Обычный 5 13 10 2 3" xfId="34979"/>
    <cellStyle name="Обычный 5 13 10 2 3 2" xfId="34980"/>
    <cellStyle name="Обычный 5 13 10 2 4" xfId="34981"/>
    <cellStyle name="Обычный 5 13 10 3" xfId="34982"/>
    <cellStyle name="Обычный 5 13 10 3 2" xfId="34983"/>
    <cellStyle name="Обычный 5 13 10 3 2 2" xfId="34984"/>
    <cellStyle name="Обычный 5 13 10 3 2 2 2" xfId="34985"/>
    <cellStyle name="Обычный 5 13 10 3 2 3" xfId="34986"/>
    <cellStyle name="Обычный 5 13 10 3 3" xfId="34987"/>
    <cellStyle name="Обычный 5 13 10 3 3 2" xfId="34988"/>
    <cellStyle name="Обычный 5 13 10 3 4" xfId="34989"/>
    <cellStyle name="Обычный 5 13 10 4" xfId="34990"/>
    <cellStyle name="Обычный 5 13 10 4 2" xfId="34991"/>
    <cellStyle name="Обычный 5 13 10 4 2 2" xfId="34992"/>
    <cellStyle name="Обычный 5 13 10 4 2 2 2" xfId="34993"/>
    <cellStyle name="Обычный 5 13 10 4 2 3" xfId="34994"/>
    <cellStyle name="Обычный 5 13 10 4 3" xfId="34995"/>
    <cellStyle name="Обычный 5 13 10 4 3 2" xfId="34996"/>
    <cellStyle name="Обычный 5 13 10 4 4" xfId="34997"/>
    <cellStyle name="Обычный 5 13 10 5" xfId="34998"/>
    <cellStyle name="Обычный 5 13 10 5 2" xfId="34999"/>
    <cellStyle name="Обычный 5 13 10 5 2 2" xfId="35000"/>
    <cellStyle name="Обычный 5 13 10 5 3" xfId="35001"/>
    <cellStyle name="Обычный 5 13 10 6" xfId="35002"/>
    <cellStyle name="Обычный 5 13 10 6 2" xfId="35003"/>
    <cellStyle name="Обычный 5 13 10 7" xfId="35004"/>
    <cellStyle name="Обычный 5 13 10 7 2" xfId="35005"/>
    <cellStyle name="Обычный 5 13 10 8" xfId="35006"/>
    <cellStyle name="Обычный 5 13 11" xfId="35007"/>
    <cellStyle name="Обычный 5 13 11 2" xfId="35008"/>
    <cellStyle name="Обычный 5 13 11 2 2" xfId="35009"/>
    <cellStyle name="Обычный 5 13 11 2 2 2" xfId="35010"/>
    <cellStyle name="Обычный 5 13 11 2 2 2 2" xfId="35011"/>
    <cellStyle name="Обычный 5 13 11 2 2 3" xfId="35012"/>
    <cellStyle name="Обычный 5 13 11 2 3" xfId="35013"/>
    <cellStyle name="Обычный 5 13 11 2 3 2" xfId="35014"/>
    <cellStyle name="Обычный 5 13 11 2 4" xfId="35015"/>
    <cellStyle name="Обычный 5 13 11 3" xfId="35016"/>
    <cellStyle name="Обычный 5 13 11 3 2" xfId="35017"/>
    <cellStyle name="Обычный 5 13 11 3 2 2" xfId="35018"/>
    <cellStyle name="Обычный 5 13 11 3 2 2 2" xfId="35019"/>
    <cellStyle name="Обычный 5 13 11 3 2 3" xfId="35020"/>
    <cellStyle name="Обычный 5 13 11 3 3" xfId="35021"/>
    <cellStyle name="Обычный 5 13 11 3 3 2" xfId="35022"/>
    <cellStyle name="Обычный 5 13 11 3 4" xfId="35023"/>
    <cellStyle name="Обычный 5 13 11 4" xfId="35024"/>
    <cellStyle name="Обычный 5 13 11 4 2" xfId="35025"/>
    <cellStyle name="Обычный 5 13 11 4 2 2" xfId="35026"/>
    <cellStyle name="Обычный 5 13 11 4 2 2 2" xfId="35027"/>
    <cellStyle name="Обычный 5 13 11 4 2 3" xfId="35028"/>
    <cellStyle name="Обычный 5 13 11 4 3" xfId="35029"/>
    <cellStyle name="Обычный 5 13 11 4 3 2" xfId="35030"/>
    <cellStyle name="Обычный 5 13 11 4 4" xfId="35031"/>
    <cellStyle name="Обычный 5 13 11 5" xfId="35032"/>
    <cellStyle name="Обычный 5 13 11 5 2" xfId="35033"/>
    <cellStyle name="Обычный 5 13 11 5 2 2" xfId="35034"/>
    <cellStyle name="Обычный 5 13 11 5 3" xfId="35035"/>
    <cellStyle name="Обычный 5 13 11 6" xfId="35036"/>
    <cellStyle name="Обычный 5 13 11 6 2" xfId="35037"/>
    <cellStyle name="Обычный 5 13 11 7" xfId="35038"/>
    <cellStyle name="Обычный 5 13 11 7 2" xfId="35039"/>
    <cellStyle name="Обычный 5 13 11 8" xfId="35040"/>
    <cellStyle name="Обычный 5 13 12" xfId="35041"/>
    <cellStyle name="Обычный 5 13 12 2" xfId="35042"/>
    <cellStyle name="Обычный 5 13 12 2 2" xfId="35043"/>
    <cellStyle name="Обычный 5 13 12 2 2 2" xfId="35044"/>
    <cellStyle name="Обычный 5 13 12 2 2 2 2" xfId="35045"/>
    <cellStyle name="Обычный 5 13 12 2 2 3" xfId="35046"/>
    <cellStyle name="Обычный 5 13 12 2 3" xfId="35047"/>
    <cellStyle name="Обычный 5 13 12 2 3 2" xfId="35048"/>
    <cellStyle name="Обычный 5 13 12 2 4" xfId="35049"/>
    <cellStyle name="Обычный 5 13 12 3" xfId="35050"/>
    <cellStyle name="Обычный 5 13 12 3 2" xfId="35051"/>
    <cellStyle name="Обычный 5 13 12 3 2 2" xfId="35052"/>
    <cellStyle name="Обычный 5 13 12 3 2 2 2" xfId="35053"/>
    <cellStyle name="Обычный 5 13 12 3 2 3" xfId="35054"/>
    <cellStyle name="Обычный 5 13 12 3 3" xfId="35055"/>
    <cellStyle name="Обычный 5 13 12 3 3 2" xfId="35056"/>
    <cellStyle name="Обычный 5 13 12 3 4" xfId="35057"/>
    <cellStyle name="Обычный 5 13 12 4" xfId="35058"/>
    <cellStyle name="Обычный 5 13 12 4 2" xfId="35059"/>
    <cellStyle name="Обычный 5 13 12 4 2 2" xfId="35060"/>
    <cellStyle name="Обычный 5 13 12 4 2 2 2" xfId="35061"/>
    <cellStyle name="Обычный 5 13 12 4 2 3" xfId="35062"/>
    <cellStyle name="Обычный 5 13 12 4 3" xfId="35063"/>
    <cellStyle name="Обычный 5 13 12 4 3 2" xfId="35064"/>
    <cellStyle name="Обычный 5 13 12 4 4" xfId="35065"/>
    <cellStyle name="Обычный 5 13 12 5" xfId="35066"/>
    <cellStyle name="Обычный 5 13 12 5 2" xfId="35067"/>
    <cellStyle name="Обычный 5 13 12 5 2 2" xfId="35068"/>
    <cellStyle name="Обычный 5 13 12 5 3" xfId="35069"/>
    <cellStyle name="Обычный 5 13 12 6" xfId="35070"/>
    <cellStyle name="Обычный 5 13 12 6 2" xfId="35071"/>
    <cellStyle name="Обычный 5 13 12 7" xfId="35072"/>
    <cellStyle name="Обычный 5 13 12 7 2" xfId="35073"/>
    <cellStyle name="Обычный 5 13 12 8" xfId="35074"/>
    <cellStyle name="Обычный 5 13 13" xfId="35075"/>
    <cellStyle name="Обычный 5 13 13 2" xfId="35076"/>
    <cellStyle name="Обычный 5 13 13 2 2" xfId="35077"/>
    <cellStyle name="Обычный 5 13 13 2 2 2" xfId="35078"/>
    <cellStyle name="Обычный 5 13 13 2 2 2 2" xfId="35079"/>
    <cellStyle name="Обычный 5 13 13 2 2 3" xfId="35080"/>
    <cellStyle name="Обычный 5 13 13 2 3" xfId="35081"/>
    <cellStyle name="Обычный 5 13 13 2 3 2" xfId="35082"/>
    <cellStyle name="Обычный 5 13 13 2 4" xfId="35083"/>
    <cellStyle name="Обычный 5 13 13 3" xfId="35084"/>
    <cellStyle name="Обычный 5 13 13 3 2" xfId="35085"/>
    <cellStyle name="Обычный 5 13 13 3 2 2" xfId="35086"/>
    <cellStyle name="Обычный 5 13 13 3 2 2 2" xfId="35087"/>
    <cellStyle name="Обычный 5 13 13 3 2 3" xfId="35088"/>
    <cellStyle name="Обычный 5 13 13 3 3" xfId="35089"/>
    <cellStyle name="Обычный 5 13 13 3 3 2" xfId="35090"/>
    <cellStyle name="Обычный 5 13 13 3 4" xfId="35091"/>
    <cellStyle name="Обычный 5 13 13 4" xfId="35092"/>
    <cellStyle name="Обычный 5 13 13 4 2" xfId="35093"/>
    <cellStyle name="Обычный 5 13 13 4 2 2" xfId="35094"/>
    <cellStyle name="Обычный 5 13 13 4 2 2 2" xfId="35095"/>
    <cellStyle name="Обычный 5 13 13 4 2 3" xfId="35096"/>
    <cellStyle name="Обычный 5 13 13 4 3" xfId="35097"/>
    <cellStyle name="Обычный 5 13 13 4 3 2" xfId="35098"/>
    <cellStyle name="Обычный 5 13 13 4 4" xfId="35099"/>
    <cellStyle name="Обычный 5 13 13 5" xfId="35100"/>
    <cellStyle name="Обычный 5 13 13 5 2" xfId="35101"/>
    <cellStyle name="Обычный 5 13 13 5 2 2" xfId="35102"/>
    <cellStyle name="Обычный 5 13 13 5 3" xfId="35103"/>
    <cellStyle name="Обычный 5 13 13 6" xfId="35104"/>
    <cellStyle name="Обычный 5 13 13 6 2" xfId="35105"/>
    <cellStyle name="Обычный 5 13 13 7" xfId="35106"/>
    <cellStyle name="Обычный 5 13 13 7 2" xfId="35107"/>
    <cellStyle name="Обычный 5 13 13 8" xfId="35108"/>
    <cellStyle name="Обычный 5 13 14" xfId="35109"/>
    <cellStyle name="Обычный 5 13 14 2" xfId="35110"/>
    <cellStyle name="Обычный 5 13 14 2 2" xfId="35111"/>
    <cellStyle name="Обычный 5 13 14 2 2 2" xfId="35112"/>
    <cellStyle name="Обычный 5 13 14 2 2 2 2" xfId="35113"/>
    <cellStyle name="Обычный 5 13 14 2 2 3" xfId="35114"/>
    <cellStyle name="Обычный 5 13 14 2 3" xfId="35115"/>
    <cellStyle name="Обычный 5 13 14 2 3 2" xfId="35116"/>
    <cellStyle name="Обычный 5 13 14 2 4" xfId="35117"/>
    <cellStyle name="Обычный 5 13 14 3" xfId="35118"/>
    <cellStyle name="Обычный 5 13 14 3 2" xfId="35119"/>
    <cellStyle name="Обычный 5 13 14 3 2 2" xfId="35120"/>
    <cellStyle name="Обычный 5 13 14 3 2 2 2" xfId="35121"/>
    <cellStyle name="Обычный 5 13 14 3 2 3" xfId="35122"/>
    <cellStyle name="Обычный 5 13 14 3 3" xfId="35123"/>
    <cellStyle name="Обычный 5 13 14 3 3 2" xfId="35124"/>
    <cellStyle name="Обычный 5 13 14 3 4" xfId="35125"/>
    <cellStyle name="Обычный 5 13 14 4" xfId="35126"/>
    <cellStyle name="Обычный 5 13 14 4 2" xfId="35127"/>
    <cellStyle name="Обычный 5 13 14 4 2 2" xfId="35128"/>
    <cellStyle name="Обычный 5 13 14 4 2 2 2" xfId="35129"/>
    <cellStyle name="Обычный 5 13 14 4 2 3" xfId="35130"/>
    <cellStyle name="Обычный 5 13 14 4 3" xfId="35131"/>
    <cellStyle name="Обычный 5 13 14 4 3 2" xfId="35132"/>
    <cellStyle name="Обычный 5 13 14 4 4" xfId="35133"/>
    <cellStyle name="Обычный 5 13 14 5" xfId="35134"/>
    <cellStyle name="Обычный 5 13 14 5 2" xfId="35135"/>
    <cellStyle name="Обычный 5 13 14 5 2 2" xfId="35136"/>
    <cellStyle name="Обычный 5 13 14 5 3" xfId="35137"/>
    <cellStyle name="Обычный 5 13 14 6" xfId="35138"/>
    <cellStyle name="Обычный 5 13 14 6 2" xfId="35139"/>
    <cellStyle name="Обычный 5 13 14 7" xfId="35140"/>
    <cellStyle name="Обычный 5 13 14 7 2" xfId="35141"/>
    <cellStyle name="Обычный 5 13 14 8" xfId="35142"/>
    <cellStyle name="Обычный 5 13 15" xfId="35143"/>
    <cellStyle name="Обычный 5 13 15 2" xfId="35144"/>
    <cellStyle name="Обычный 5 13 15 2 2" xfId="35145"/>
    <cellStyle name="Обычный 5 13 15 2 2 2" xfId="35146"/>
    <cellStyle name="Обычный 5 13 15 2 2 2 2" xfId="35147"/>
    <cellStyle name="Обычный 5 13 15 2 2 3" xfId="35148"/>
    <cellStyle name="Обычный 5 13 15 2 3" xfId="35149"/>
    <cellStyle name="Обычный 5 13 15 2 3 2" xfId="35150"/>
    <cellStyle name="Обычный 5 13 15 2 4" xfId="35151"/>
    <cellStyle name="Обычный 5 13 15 3" xfId="35152"/>
    <cellStyle name="Обычный 5 13 15 3 2" xfId="35153"/>
    <cellStyle name="Обычный 5 13 15 3 2 2" xfId="35154"/>
    <cellStyle name="Обычный 5 13 15 3 2 2 2" xfId="35155"/>
    <cellStyle name="Обычный 5 13 15 3 2 3" xfId="35156"/>
    <cellStyle name="Обычный 5 13 15 3 3" xfId="35157"/>
    <cellStyle name="Обычный 5 13 15 3 3 2" xfId="35158"/>
    <cellStyle name="Обычный 5 13 15 3 4" xfId="35159"/>
    <cellStyle name="Обычный 5 13 15 4" xfId="35160"/>
    <cellStyle name="Обычный 5 13 15 4 2" xfId="35161"/>
    <cellStyle name="Обычный 5 13 15 4 2 2" xfId="35162"/>
    <cellStyle name="Обычный 5 13 15 4 2 2 2" xfId="35163"/>
    <cellStyle name="Обычный 5 13 15 4 2 3" xfId="35164"/>
    <cellStyle name="Обычный 5 13 15 4 3" xfId="35165"/>
    <cellStyle name="Обычный 5 13 15 4 3 2" xfId="35166"/>
    <cellStyle name="Обычный 5 13 15 4 4" xfId="35167"/>
    <cellStyle name="Обычный 5 13 15 5" xfId="35168"/>
    <cellStyle name="Обычный 5 13 15 5 2" xfId="35169"/>
    <cellStyle name="Обычный 5 13 15 5 2 2" xfId="35170"/>
    <cellStyle name="Обычный 5 13 15 5 3" xfId="35171"/>
    <cellStyle name="Обычный 5 13 15 6" xfId="35172"/>
    <cellStyle name="Обычный 5 13 15 6 2" xfId="35173"/>
    <cellStyle name="Обычный 5 13 15 7" xfId="35174"/>
    <cellStyle name="Обычный 5 13 15 7 2" xfId="35175"/>
    <cellStyle name="Обычный 5 13 15 8" xfId="35176"/>
    <cellStyle name="Обычный 5 13 16" xfId="35177"/>
    <cellStyle name="Обычный 5 13 16 2" xfId="35178"/>
    <cellStyle name="Обычный 5 13 16 2 2" xfId="35179"/>
    <cellStyle name="Обычный 5 13 16 2 2 2" xfId="35180"/>
    <cellStyle name="Обычный 5 13 16 2 2 2 2" xfId="35181"/>
    <cellStyle name="Обычный 5 13 16 2 2 3" xfId="35182"/>
    <cellStyle name="Обычный 5 13 16 2 3" xfId="35183"/>
    <cellStyle name="Обычный 5 13 16 2 3 2" xfId="35184"/>
    <cellStyle name="Обычный 5 13 16 2 4" xfId="35185"/>
    <cellStyle name="Обычный 5 13 16 3" xfId="35186"/>
    <cellStyle name="Обычный 5 13 16 3 2" xfId="35187"/>
    <cellStyle name="Обычный 5 13 16 3 2 2" xfId="35188"/>
    <cellStyle name="Обычный 5 13 16 3 2 2 2" xfId="35189"/>
    <cellStyle name="Обычный 5 13 16 3 2 3" xfId="35190"/>
    <cellStyle name="Обычный 5 13 16 3 3" xfId="35191"/>
    <cellStyle name="Обычный 5 13 16 3 3 2" xfId="35192"/>
    <cellStyle name="Обычный 5 13 16 3 4" xfId="35193"/>
    <cellStyle name="Обычный 5 13 16 4" xfId="35194"/>
    <cellStyle name="Обычный 5 13 16 4 2" xfId="35195"/>
    <cellStyle name="Обычный 5 13 16 4 2 2" xfId="35196"/>
    <cellStyle name="Обычный 5 13 16 4 2 2 2" xfId="35197"/>
    <cellStyle name="Обычный 5 13 16 4 2 3" xfId="35198"/>
    <cellStyle name="Обычный 5 13 16 4 3" xfId="35199"/>
    <cellStyle name="Обычный 5 13 16 4 3 2" xfId="35200"/>
    <cellStyle name="Обычный 5 13 16 4 4" xfId="35201"/>
    <cellStyle name="Обычный 5 13 16 5" xfId="35202"/>
    <cellStyle name="Обычный 5 13 16 5 2" xfId="35203"/>
    <cellStyle name="Обычный 5 13 16 5 2 2" xfId="35204"/>
    <cellStyle name="Обычный 5 13 16 5 3" xfId="35205"/>
    <cellStyle name="Обычный 5 13 16 6" xfId="35206"/>
    <cellStyle name="Обычный 5 13 16 6 2" xfId="35207"/>
    <cellStyle name="Обычный 5 13 16 7" xfId="35208"/>
    <cellStyle name="Обычный 5 13 16 7 2" xfId="35209"/>
    <cellStyle name="Обычный 5 13 16 8" xfId="35210"/>
    <cellStyle name="Обычный 5 13 17" xfId="35211"/>
    <cellStyle name="Обычный 5 13 17 2" xfId="35212"/>
    <cellStyle name="Обычный 5 13 17 2 2" xfId="35213"/>
    <cellStyle name="Обычный 5 13 17 2 2 2" xfId="35214"/>
    <cellStyle name="Обычный 5 13 17 2 2 2 2" xfId="35215"/>
    <cellStyle name="Обычный 5 13 17 2 2 3" xfId="35216"/>
    <cellStyle name="Обычный 5 13 17 2 3" xfId="35217"/>
    <cellStyle name="Обычный 5 13 17 2 3 2" xfId="35218"/>
    <cellStyle name="Обычный 5 13 17 2 4" xfId="35219"/>
    <cellStyle name="Обычный 5 13 17 3" xfId="35220"/>
    <cellStyle name="Обычный 5 13 17 3 2" xfId="35221"/>
    <cellStyle name="Обычный 5 13 17 3 2 2" xfId="35222"/>
    <cellStyle name="Обычный 5 13 17 3 2 2 2" xfId="35223"/>
    <cellStyle name="Обычный 5 13 17 3 2 3" xfId="35224"/>
    <cellStyle name="Обычный 5 13 17 3 3" xfId="35225"/>
    <cellStyle name="Обычный 5 13 17 3 3 2" xfId="35226"/>
    <cellStyle name="Обычный 5 13 17 3 4" xfId="35227"/>
    <cellStyle name="Обычный 5 13 17 4" xfId="35228"/>
    <cellStyle name="Обычный 5 13 17 4 2" xfId="35229"/>
    <cellStyle name="Обычный 5 13 17 4 2 2" xfId="35230"/>
    <cellStyle name="Обычный 5 13 17 4 2 2 2" xfId="35231"/>
    <cellStyle name="Обычный 5 13 17 4 2 3" xfId="35232"/>
    <cellStyle name="Обычный 5 13 17 4 3" xfId="35233"/>
    <cellStyle name="Обычный 5 13 17 4 3 2" xfId="35234"/>
    <cellStyle name="Обычный 5 13 17 4 4" xfId="35235"/>
    <cellStyle name="Обычный 5 13 17 5" xfId="35236"/>
    <cellStyle name="Обычный 5 13 17 5 2" xfId="35237"/>
    <cellStyle name="Обычный 5 13 17 5 2 2" xfId="35238"/>
    <cellStyle name="Обычный 5 13 17 5 3" xfId="35239"/>
    <cellStyle name="Обычный 5 13 17 6" xfId="35240"/>
    <cellStyle name="Обычный 5 13 17 6 2" xfId="35241"/>
    <cellStyle name="Обычный 5 13 17 7" xfId="35242"/>
    <cellStyle name="Обычный 5 13 17 7 2" xfId="35243"/>
    <cellStyle name="Обычный 5 13 17 8" xfId="35244"/>
    <cellStyle name="Обычный 5 13 18" xfId="35245"/>
    <cellStyle name="Обычный 5 13 18 2" xfId="35246"/>
    <cellStyle name="Обычный 5 13 18 2 2" xfId="35247"/>
    <cellStyle name="Обычный 5 13 18 2 2 2" xfId="35248"/>
    <cellStyle name="Обычный 5 13 18 2 2 2 2" xfId="35249"/>
    <cellStyle name="Обычный 5 13 18 2 2 3" xfId="35250"/>
    <cellStyle name="Обычный 5 13 18 2 3" xfId="35251"/>
    <cellStyle name="Обычный 5 13 18 2 3 2" xfId="35252"/>
    <cellStyle name="Обычный 5 13 18 2 4" xfId="35253"/>
    <cellStyle name="Обычный 5 13 18 3" xfId="35254"/>
    <cellStyle name="Обычный 5 13 18 3 2" xfId="35255"/>
    <cellStyle name="Обычный 5 13 18 3 2 2" xfId="35256"/>
    <cellStyle name="Обычный 5 13 18 3 2 2 2" xfId="35257"/>
    <cellStyle name="Обычный 5 13 18 3 2 3" xfId="35258"/>
    <cellStyle name="Обычный 5 13 18 3 3" xfId="35259"/>
    <cellStyle name="Обычный 5 13 18 3 3 2" xfId="35260"/>
    <cellStyle name="Обычный 5 13 18 3 4" xfId="35261"/>
    <cellStyle name="Обычный 5 13 18 4" xfId="35262"/>
    <cellStyle name="Обычный 5 13 18 4 2" xfId="35263"/>
    <cellStyle name="Обычный 5 13 18 4 2 2" xfId="35264"/>
    <cellStyle name="Обычный 5 13 18 4 2 2 2" xfId="35265"/>
    <cellStyle name="Обычный 5 13 18 4 2 3" xfId="35266"/>
    <cellStyle name="Обычный 5 13 18 4 3" xfId="35267"/>
    <cellStyle name="Обычный 5 13 18 4 3 2" xfId="35268"/>
    <cellStyle name="Обычный 5 13 18 4 4" xfId="35269"/>
    <cellStyle name="Обычный 5 13 18 5" xfId="35270"/>
    <cellStyle name="Обычный 5 13 18 5 2" xfId="35271"/>
    <cellStyle name="Обычный 5 13 18 5 2 2" xfId="35272"/>
    <cellStyle name="Обычный 5 13 18 5 3" xfId="35273"/>
    <cellStyle name="Обычный 5 13 18 6" xfId="35274"/>
    <cellStyle name="Обычный 5 13 18 6 2" xfId="35275"/>
    <cellStyle name="Обычный 5 13 18 7" xfId="35276"/>
    <cellStyle name="Обычный 5 13 18 7 2" xfId="35277"/>
    <cellStyle name="Обычный 5 13 18 8" xfId="35278"/>
    <cellStyle name="Обычный 5 13 19" xfId="35279"/>
    <cellStyle name="Обычный 5 13 19 2" xfId="35280"/>
    <cellStyle name="Обычный 5 13 19 2 2" xfId="35281"/>
    <cellStyle name="Обычный 5 13 19 2 2 2" xfId="35282"/>
    <cellStyle name="Обычный 5 13 19 2 2 2 2" xfId="35283"/>
    <cellStyle name="Обычный 5 13 19 2 2 3" xfId="35284"/>
    <cellStyle name="Обычный 5 13 19 2 3" xfId="35285"/>
    <cellStyle name="Обычный 5 13 19 2 3 2" xfId="35286"/>
    <cellStyle name="Обычный 5 13 19 2 4" xfId="35287"/>
    <cellStyle name="Обычный 5 13 19 3" xfId="35288"/>
    <cellStyle name="Обычный 5 13 19 3 2" xfId="35289"/>
    <cellStyle name="Обычный 5 13 19 3 2 2" xfId="35290"/>
    <cellStyle name="Обычный 5 13 19 3 2 2 2" xfId="35291"/>
    <cellStyle name="Обычный 5 13 19 3 2 3" xfId="35292"/>
    <cellStyle name="Обычный 5 13 19 3 3" xfId="35293"/>
    <cellStyle name="Обычный 5 13 19 3 3 2" xfId="35294"/>
    <cellStyle name="Обычный 5 13 19 3 4" xfId="35295"/>
    <cellStyle name="Обычный 5 13 19 4" xfId="35296"/>
    <cellStyle name="Обычный 5 13 19 4 2" xfId="35297"/>
    <cellStyle name="Обычный 5 13 19 4 2 2" xfId="35298"/>
    <cellStyle name="Обычный 5 13 19 4 2 2 2" xfId="35299"/>
    <cellStyle name="Обычный 5 13 19 4 2 3" xfId="35300"/>
    <cellStyle name="Обычный 5 13 19 4 3" xfId="35301"/>
    <cellStyle name="Обычный 5 13 19 4 3 2" xfId="35302"/>
    <cellStyle name="Обычный 5 13 19 4 4" xfId="35303"/>
    <cellStyle name="Обычный 5 13 19 5" xfId="35304"/>
    <cellStyle name="Обычный 5 13 19 5 2" xfId="35305"/>
    <cellStyle name="Обычный 5 13 19 5 2 2" xfId="35306"/>
    <cellStyle name="Обычный 5 13 19 5 3" xfId="35307"/>
    <cellStyle name="Обычный 5 13 19 6" xfId="35308"/>
    <cellStyle name="Обычный 5 13 19 6 2" xfId="35309"/>
    <cellStyle name="Обычный 5 13 19 7" xfId="35310"/>
    <cellStyle name="Обычный 5 13 19 7 2" xfId="35311"/>
    <cellStyle name="Обычный 5 13 19 8" xfId="35312"/>
    <cellStyle name="Обычный 5 13 2" xfId="35313"/>
    <cellStyle name="Обычный 5 13 2 2" xfId="35314"/>
    <cellStyle name="Обычный 5 13 2 2 2" xfId="35315"/>
    <cellStyle name="Обычный 5 13 2 2 2 2" xfId="35316"/>
    <cellStyle name="Обычный 5 13 2 2 2 2 2" xfId="35317"/>
    <cellStyle name="Обычный 5 13 2 2 2 3" xfId="35318"/>
    <cellStyle name="Обычный 5 13 2 2 3" xfId="35319"/>
    <cellStyle name="Обычный 5 13 2 2 3 2" xfId="35320"/>
    <cellStyle name="Обычный 5 13 2 2 4" xfId="35321"/>
    <cellStyle name="Обычный 5 13 2 3" xfId="35322"/>
    <cellStyle name="Обычный 5 13 2 3 2" xfId="35323"/>
    <cellStyle name="Обычный 5 13 2 3 2 2" xfId="35324"/>
    <cellStyle name="Обычный 5 13 2 3 2 2 2" xfId="35325"/>
    <cellStyle name="Обычный 5 13 2 3 2 3" xfId="35326"/>
    <cellStyle name="Обычный 5 13 2 3 3" xfId="35327"/>
    <cellStyle name="Обычный 5 13 2 3 3 2" xfId="35328"/>
    <cellStyle name="Обычный 5 13 2 3 4" xfId="35329"/>
    <cellStyle name="Обычный 5 13 2 4" xfId="35330"/>
    <cellStyle name="Обычный 5 13 2 4 2" xfId="35331"/>
    <cellStyle name="Обычный 5 13 2 4 2 2" xfId="35332"/>
    <cellStyle name="Обычный 5 13 2 4 2 2 2" xfId="35333"/>
    <cellStyle name="Обычный 5 13 2 4 2 3" xfId="35334"/>
    <cellStyle name="Обычный 5 13 2 4 3" xfId="35335"/>
    <cellStyle name="Обычный 5 13 2 4 3 2" xfId="35336"/>
    <cellStyle name="Обычный 5 13 2 4 4" xfId="35337"/>
    <cellStyle name="Обычный 5 13 2 5" xfId="35338"/>
    <cellStyle name="Обычный 5 13 2 5 2" xfId="35339"/>
    <cellStyle name="Обычный 5 13 2 5 2 2" xfId="35340"/>
    <cellStyle name="Обычный 5 13 2 5 3" xfId="35341"/>
    <cellStyle name="Обычный 5 13 2 6" xfId="35342"/>
    <cellStyle name="Обычный 5 13 2 6 2" xfId="35343"/>
    <cellStyle name="Обычный 5 13 2 7" xfId="35344"/>
    <cellStyle name="Обычный 5 13 2 7 2" xfId="35345"/>
    <cellStyle name="Обычный 5 13 2 8" xfId="35346"/>
    <cellStyle name="Обычный 5 13 20" xfId="35347"/>
    <cellStyle name="Обычный 5 13 20 2" xfId="35348"/>
    <cellStyle name="Обычный 5 13 20 2 2" xfId="35349"/>
    <cellStyle name="Обычный 5 13 20 2 2 2" xfId="35350"/>
    <cellStyle name="Обычный 5 13 20 2 2 2 2" xfId="35351"/>
    <cellStyle name="Обычный 5 13 20 2 2 3" xfId="35352"/>
    <cellStyle name="Обычный 5 13 20 2 3" xfId="35353"/>
    <cellStyle name="Обычный 5 13 20 2 3 2" xfId="35354"/>
    <cellStyle name="Обычный 5 13 20 2 4" xfId="35355"/>
    <cellStyle name="Обычный 5 13 20 3" xfId="35356"/>
    <cellStyle name="Обычный 5 13 20 3 2" xfId="35357"/>
    <cellStyle name="Обычный 5 13 20 3 2 2" xfId="35358"/>
    <cellStyle name="Обычный 5 13 20 3 2 2 2" xfId="35359"/>
    <cellStyle name="Обычный 5 13 20 3 2 3" xfId="35360"/>
    <cellStyle name="Обычный 5 13 20 3 3" xfId="35361"/>
    <cellStyle name="Обычный 5 13 20 3 3 2" xfId="35362"/>
    <cellStyle name="Обычный 5 13 20 3 4" xfId="35363"/>
    <cellStyle name="Обычный 5 13 20 4" xfId="35364"/>
    <cellStyle name="Обычный 5 13 20 4 2" xfId="35365"/>
    <cellStyle name="Обычный 5 13 20 4 2 2" xfId="35366"/>
    <cellStyle name="Обычный 5 13 20 4 2 2 2" xfId="35367"/>
    <cellStyle name="Обычный 5 13 20 4 2 3" xfId="35368"/>
    <cellStyle name="Обычный 5 13 20 4 3" xfId="35369"/>
    <cellStyle name="Обычный 5 13 20 4 3 2" xfId="35370"/>
    <cellStyle name="Обычный 5 13 20 4 4" xfId="35371"/>
    <cellStyle name="Обычный 5 13 20 5" xfId="35372"/>
    <cellStyle name="Обычный 5 13 20 5 2" xfId="35373"/>
    <cellStyle name="Обычный 5 13 20 5 2 2" xfId="35374"/>
    <cellStyle name="Обычный 5 13 20 5 3" xfId="35375"/>
    <cellStyle name="Обычный 5 13 20 6" xfId="35376"/>
    <cellStyle name="Обычный 5 13 20 6 2" xfId="35377"/>
    <cellStyle name="Обычный 5 13 20 7" xfId="35378"/>
    <cellStyle name="Обычный 5 13 20 7 2" xfId="35379"/>
    <cellStyle name="Обычный 5 13 20 8" xfId="35380"/>
    <cellStyle name="Обычный 5 13 21" xfId="35381"/>
    <cellStyle name="Обычный 5 13 21 2" xfId="35382"/>
    <cellStyle name="Обычный 5 13 21 2 2" xfId="35383"/>
    <cellStyle name="Обычный 5 13 21 2 2 2" xfId="35384"/>
    <cellStyle name="Обычный 5 13 21 2 2 2 2" xfId="35385"/>
    <cellStyle name="Обычный 5 13 21 2 2 3" xfId="35386"/>
    <cellStyle name="Обычный 5 13 21 2 3" xfId="35387"/>
    <cellStyle name="Обычный 5 13 21 2 3 2" xfId="35388"/>
    <cellStyle name="Обычный 5 13 21 2 4" xfId="35389"/>
    <cellStyle name="Обычный 5 13 21 3" xfId="35390"/>
    <cellStyle name="Обычный 5 13 21 3 2" xfId="35391"/>
    <cellStyle name="Обычный 5 13 21 3 2 2" xfId="35392"/>
    <cellStyle name="Обычный 5 13 21 3 2 2 2" xfId="35393"/>
    <cellStyle name="Обычный 5 13 21 3 2 3" xfId="35394"/>
    <cellStyle name="Обычный 5 13 21 3 3" xfId="35395"/>
    <cellStyle name="Обычный 5 13 21 3 3 2" xfId="35396"/>
    <cellStyle name="Обычный 5 13 21 3 4" xfId="35397"/>
    <cellStyle name="Обычный 5 13 21 4" xfId="35398"/>
    <cellStyle name="Обычный 5 13 21 4 2" xfId="35399"/>
    <cellStyle name="Обычный 5 13 21 4 2 2" xfId="35400"/>
    <cellStyle name="Обычный 5 13 21 4 2 2 2" xfId="35401"/>
    <cellStyle name="Обычный 5 13 21 4 2 3" xfId="35402"/>
    <cellStyle name="Обычный 5 13 21 4 3" xfId="35403"/>
    <cellStyle name="Обычный 5 13 21 4 3 2" xfId="35404"/>
    <cellStyle name="Обычный 5 13 21 4 4" xfId="35405"/>
    <cellStyle name="Обычный 5 13 21 5" xfId="35406"/>
    <cellStyle name="Обычный 5 13 21 5 2" xfId="35407"/>
    <cellStyle name="Обычный 5 13 21 5 2 2" xfId="35408"/>
    <cellStyle name="Обычный 5 13 21 5 3" xfId="35409"/>
    <cellStyle name="Обычный 5 13 21 6" xfId="35410"/>
    <cellStyle name="Обычный 5 13 21 6 2" xfId="35411"/>
    <cellStyle name="Обычный 5 13 21 7" xfId="35412"/>
    <cellStyle name="Обычный 5 13 21 7 2" xfId="35413"/>
    <cellStyle name="Обычный 5 13 21 8" xfId="35414"/>
    <cellStyle name="Обычный 5 13 22" xfId="35415"/>
    <cellStyle name="Обычный 5 13 22 2" xfId="35416"/>
    <cellStyle name="Обычный 5 13 22 2 2" xfId="35417"/>
    <cellStyle name="Обычный 5 13 22 2 2 2" xfId="35418"/>
    <cellStyle name="Обычный 5 13 22 2 2 2 2" xfId="35419"/>
    <cellStyle name="Обычный 5 13 22 2 2 3" xfId="35420"/>
    <cellStyle name="Обычный 5 13 22 2 3" xfId="35421"/>
    <cellStyle name="Обычный 5 13 22 2 3 2" xfId="35422"/>
    <cellStyle name="Обычный 5 13 22 2 4" xfId="35423"/>
    <cellStyle name="Обычный 5 13 22 3" xfId="35424"/>
    <cellStyle name="Обычный 5 13 22 3 2" xfId="35425"/>
    <cellStyle name="Обычный 5 13 22 3 2 2" xfId="35426"/>
    <cellStyle name="Обычный 5 13 22 3 2 2 2" xfId="35427"/>
    <cellStyle name="Обычный 5 13 22 3 2 3" xfId="35428"/>
    <cellStyle name="Обычный 5 13 22 3 3" xfId="35429"/>
    <cellStyle name="Обычный 5 13 22 3 3 2" xfId="35430"/>
    <cellStyle name="Обычный 5 13 22 3 4" xfId="35431"/>
    <cellStyle name="Обычный 5 13 22 4" xfId="35432"/>
    <cellStyle name="Обычный 5 13 22 4 2" xfId="35433"/>
    <cellStyle name="Обычный 5 13 22 4 2 2" xfId="35434"/>
    <cellStyle name="Обычный 5 13 22 4 2 2 2" xfId="35435"/>
    <cellStyle name="Обычный 5 13 22 4 2 3" xfId="35436"/>
    <cellStyle name="Обычный 5 13 22 4 3" xfId="35437"/>
    <cellStyle name="Обычный 5 13 22 4 3 2" xfId="35438"/>
    <cellStyle name="Обычный 5 13 22 4 4" xfId="35439"/>
    <cellStyle name="Обычный 5 13 22 5" xfId="35440"/>
    <cellStyle name="Обычный 5 13 22 5 2" xfId="35441"/>
    <cellStyle name="Обычный 5 13 22 5 2 2" xfId="35442"/>
    <cellStyle name="Обычный 5 13 22 5 3" xfId="35443"/>
    <cellStyle name="Обычный 5 13 22 6" xfId="35444"/>
    <cellStyle name="Обычный 5 13 22 6 2" xfId="35445"/>
    <cellStyle name="Обычный 5 13 22 7" xfId="35446"/>
    <cellStyle name="Обычный 5 13 22 7 2" xfId="35447"/>
    <cellStyle name="Обычный 5 13 22 8" xfId="35448"/>
    <cellStyle name="Обычный 5 13 23" xfId="35449"/>
    <cellStyle name="Обычный 5 13 23 2" xfId="35450"/>
    <cellStyle name="Обычный 5 13 23 2 2" xfId="35451"/>
    <cellStyle name="Обычный 5 13 23 2 2 2" xfId="35452"/>
    <cellStyle name="Обычный 5 13 23 2 2 2 2" xfId="35453"/>
    <cellStyle name="Обычный 5 13 23 2 2 3" xfId="35454"/>
    <cellStyle name="Обычный 5 13 23 2 3" xfId="35455"/>
    <cellStyle name="Обычный 5 13 23 2 3 2" xfId="35456"/>
    <cellStyle name="Обычный 5 13 23 2 4" xfId="35457"/>
    <cellStyle name="Обычный 5 13 23 3" xfId="35458"/>
    <cellStyle name="Обычный 5 13 23 3 2" xfId="35459"/>
    <cellStyle name="Обычный 5 13 23 3 2 2" xfId="35460"/>
    <cellStyle name="Обычный 5 13 23 3 2 2 2" xfId="35461"/>
    <cellStyle name="Обычный 5 13 23 3 2 3" xfId="35462"/>
    <cellStyle name="Обычный 5 13 23 3 3" xfId="35463"/>
    <cellStyle name="Обычный 5 13 23 3 3 2" xfId="35464"/>
    <cellStyle name="Обычный 5 13 23 3 4" xfId="35465"/>
    <cellStyle name="Обычный 5 13 23 4" xfId="35466"/>
    <cellStyle name="Обычный 5 13 23 4 2" xfId="35467"/>
    <cellStyle name="Обычный 5 13 23 4 2 2" xfId="35468"/>
    <cellStyle name="Обычный 5 13 23 4 2 2 2" xfId="35469"/>
    <cellStyle name="Обычный 5 13 23 4 2 3" xfId="35470"/>
    <cellStyle name="Обычный 5 13 23 4 3" xfId="35471"/>
    <cellStyle name="Обычный 5 13 23 4 3 2" xfId="35472"/>
    <cellStyle name="Обычный 5 13 23 4 4" xfId="35473"/>
    <cellStyle name="Обычный 5 13 23 5" xfId="35474"/>
    <cellStyle name="Обычный 5 13 23 5 2" xfId="35475"/>
    <cellStyle name="Обычный 5 13 23 5 2 2" xfId="35476"/>
    <cellStyle name="Обычный 5 13 23 5 3" xfId="35477"/>
    <cellStyle name="Обычный 5 13 23 6" xfId="35478"/>
    <cellStyle name="Обычный 5 13 23 6 2" xfId="35479"/>
    <cellStyle name="Обычный 5 13 23 7" xfId="35480"/>
    <cellStyle name="Обычный 5 13 23 7 2" xfId="35481"/>
    <cellStyle name="Обычный 5 13 23 8" xfId="35482"/>
    <cellStyle name="Обычный 5 13 24" xfId="35483"/>
    <cellStyle name="Обычный 5 13 24 2" xfId="35484"/>
    <cellStyle name="Обычный 5 13 24 2 2" xfId="35485"/>
    <cellStyle name="Обычный 5 13 24 2 2 2" xfId="35486"/>
    <cellStyle name="Обычный 5 13 24 2 2 2 2" xfId="35487"/>
    <cellStyle name="Обычный 5 13 24 2 2 3" xfId="35488"/>
    <cellStyle name="Обычный 5 13 24 2 3" xfId="35489"/>
    <cellStyle name="Обычный 5 13 24 2 3 2" xfId="35490"/>
    <cellStyle name="Обычный 5 13 24 2 4" xfId="35491"/>
    <cellStyle name="Обычный 5 13 24 3" xfId="35492"/>
    <cellStyle name="Обычный 5 13 24 3 2" xfId="35493"/>
    <cellStyle name="Обычный 5 13 24 3 2 2" xfId="35494"/>
    <cellStyle name="Обычный 5 13 24 3 2 2 2" xfId="35495"/>
    <cellStyle name="Обычный 5 13 24 3 2 3" xfId="35496"/>
    <cellStyle name="Обычный 5 13 24 3 3" xfId="35497"/>
    <cellStyle name="Обычный 5 13 24 3 3 2" xfId="35498"/>
    <cellStyle name="Обычный 5 13 24 3 4" xfId="35499"/>
    <cellStyle name="Обычный 5 13 24 4" xfId="35500"/>
    <cellStyle name="Обычный 5 13 24 4 2" xfId="35501"/>
    <cellStyle name="Обычный 5 13 24 4 2 2" xfId="35502"/>
    <cellStyle name="Обычный 5 13 24 4 2 2 2" xfId="35503"/>
    <cellStyle name="Обычный 5 13 24 4 2 3" xfId="35504"/>
    <cellStyle name="Обычный 5 13 24 4 3" xfId="35505"/>
    <cellStyle name="Обычный 5 13 24 4 3 2" xfId="35506"/>
    <cellStyle name="Обычный 5 13 24 4 4" xfId="35507"/>
    <cellStyle name="Обычный 5 13 24 5" xfId="35508"/>
    <cellStyle name="Обычный 5 13 24 5 2" xfId="35509"/>
    <cellStyle name="Обычный 5 13 24 5 2 2" xfId="35510"/>
    <cellStyle name="Обычный 5 13 24 5 3" xfId="35511"/>
    <cellStyle name="Обычный 5 13 24 6" xfId="35512"/>
    <cellStyle name="Обычный 5 13 24 6 2" xfId="35513"/>
    <cellStyle name="Обычный 5 13 24 7" xfId="35514"/>
    <cellStyle name="Обычный 5 13 24 7 2" xfId="35515"/>
    <cellStyle name="Обычный 5 13 24 8" xfId="35516"/>
    <cellStyle name="Обычный 5 13 25" xfId="35517"/>
    <cellStyle name="Обычный 5 13 25 2" xfId="35518"/>
    <cellStyle name="Обычный 5 13 25 2 2" xfId="35519"/>
    <cellStyle name="Обычный 5 13 25 2 2 2" xfId="35520"/>
    <cellStyle name="Обычный 5 13 25 2 2 2 2" xfId="35521"/>
    <cellStyle name="Обычный 5 13 25 2 2 3" xfId="35522"/>
    <cellStyle name="Обычный 5 13 25 2 3" xfId="35523"/>
    <cellStyle name="Обычный 5 13 25 2 3 2" xfId="35524"/>
    <cellStyle name="Обычный 5 13 25 2 4" xfId="35525"/>
    <cellStyle name="Обычный 5 13 25 3" xfId="35526"/>
    <cellStyle name="Обычный 5 13 25 3 2" xfId="35527"/>
    <cellStyle name="Обычный 5 13 25 3 2 2" xfId="35528"/>
    <cellStyle name="Обычный 5 13 25 3 2 2 2" xfId="35529"/>
    <cellStyle name="Обычный 5 13 25 3 2 3" xfId="35530"/>
    <cellStyle name="Обычный 5 13 25 3 3" xfId="35531"/>
    <cellStyle name="Обычный 5 13 25 3 3 2" xfId="35532"/>
    <cellStyle name="Обычный 5 13 25 3 4" xfId="35533"/>
    <cellStyle name="Обычный 5 13 25 4" xfId="35534"/>
    <cellStyle name="Обычный 5 13 25 4 2" xfId="35535"/>
    <cellStyle name="Обычный 5 13 25 4 2 2" xfId="35536"/>
    <cellStyle name="Обычный 5 13 25 4 2 2 2" xfId="35537"/>
    <cellStyle name="Обычный 5 13 25 4 2 3" xfId="35538"/>
    <cellStyle name="Обычный 5 13 25 4 3" xfId="35539"/>
    <cellStyle name="Обычный 5 13 25 4 3 2" xfId="35540"/>
    <cellStyle name="Обычный 5 13 25 4 4" xfId="35541"/>
    <cellStyle name="Обычный 5 13 25 5" xfId="35542"/>
    <cellStyle name="Обычный 5 13 25 5 2" xfId="35543"/>
    <cellStyle name="Обычный 5 13 25 5 2 2" xfId="35544"/>
    <cellStyle name="Обычный 5 13 25 5 3" xfId="35545"/>
    <cellStyle name="Обычный 5 13 25 6" xfId="35546"/>
    <cellStyle name="Обычный 5 13 25 6 2" xfId="35547"/>
    <cellStyle name="Обычный 5 13 25 7" xfId="35548"/>
    <cellStyle name="Обычный 5 13 25 7 2" xfId="35549"/>
    <cellStyle name="Обычный 5 13 25 8" xfId="35550"/>
    <cellStyle name="Обычный 5 13 26" xfId="35551"/>
    <cellStyle name="Обычный 5 13 26 2" xfId="35552"/>
    <cellStyle name="Обычный 5 13 26 2 2" xfId="35553"/>
    <cellStyle name="Обычный 5 13 26 2 2 2" xfId="35554"/>
    <cellStyle name="Обычный 5 13 26 2 2 2 2" xfId="35555"/>
    <cellStyle name="Обычный 5 13 26 2 2 3" xfId="35556"/>
    <cellStyle name="Обычный 5 13 26 2 3" xfId="35557"/>
    <cellStyle name="Обычный 5 13 26 2 3 2" xfId="35558"/>
    <cellStyle name="Обычный 5 13 26 2 4" xfId="35559"/>
    <cellStyle name="Обычный 5 13 26 3" xfId="35560"/>
    <cellStyle name="Обычный 5 13 26 3 2" xfId="35561"/>
    <cellStyle name="Обычный 5 13 26 3 2 2" xfId="35562"/>
    <cellStyle name="Обычный 5 13 26 3 2 2 2" xfId="35563"/>
    <cellStyle name="Обычный 5 13 26 3 2 3" xfId="35564"/>
    <cellStyle name="Обычный 5 13 26 3 3" xfId="35565"/>
    <cellStyle name="Обычный 5 13 26 3 3 2" xfId="35566"/>
    <cellStyle name="Обычный 5 13 26 3 4" xfId="35567"/>
    <cellStyle name="Обычный 5 13 26 4" xfId="35568"/>
    <cellStyle name="Обычный 5 13 26 4 2" xfId="35569"/>
    <cellStyle name="Обычный 5 13 26 4 2 2" xfId="35570"/>
    <cellStyle name="Обычный 5 13 26 4 2 2 2" xfId="35571"/>
    <cellStyle name="Обычный 5 13 26 4 2 3" xfId="35572"/>
    <cellStyle name="Обычный 5 13 26 4 3" xfId="35573"/>
    <cellStyle name="Обычный 5 13 26 4 3 2" xfId="35574"/>
    <cellStyle name="Обычный 5 13 26 4 4" xfId="35575"/>
    <cellStyle name="Обычный 5 13 26 5" xfId="35576"/>
    <cellStyle name="Обычный 5 13 26 5 2" xfId="35577"/>
    <cellStyle name="Обычный 5 13 26 5 2 2" xfId="35578"/>
    <cellStyle name="Обычный 5 13 26 5 3" xfId="35579"/>
    <cellStyle name="Обычный 5 13 26 6" xfId="35580"/>
    <cellStyle name="Обычный 5 13 26 6 2" xfId="35581"/>
    <cellStyle name="Обычный 5 13 26 7" xfId="35582"/>
    <cellStyle name="Обычный 5 13 26 7 2" xfId="35583"/>
    <cellStyle name="Обычный 5 13 26 8" xfId="35584"/>
    <cellStyle name="Обычный 5 13 27" xfId="35585"/>
    <cellStyle name="Обычный 5 13 27 2" xfId="35586"/>
    <cellStyle name="Обычный 5 13 27 2 2" xfId="35587"/>
    <cellStyle name="Обычный 5 13 27 2 2 2" xfId="35588"/>
    <cellStyle name="Обычный 5 13 27 2 2 2 2" xfId="35589"/>
    <cellStyle name="Обычный 5 13 27 2 2 3" xfId="35590"/>
    <cellStyle name="Обычный 5 13 27 2 3" xfId="35591"/>
    <cellStyle name="Обычный 5 13 27 2 3 2" xfId="35592"/>
    <cellStyle name="Обычный 5 13 27 2 4" xfId="35593"/>
    <cellStyle name="Обычный 5 13 27 3" xfId="35594"/>
    <cellStyle name="Обычный 5 13 27 3 2" xfId="35595"/>
    <cellStyle name="Обычный 5 13 27 3 2 2" xfId="35596"/>
    <cellStyle name="Обычный 5 13 27 3 2 2 2" xfId="35597"/>
    <cellStyle name="Обычный 5 13 27 3 2 3" xfId="35598"/>
    <cellStyle name="Обычный 5 13 27 3 3" xfId="35599"/>
    <cellStyle name="Обычный 5 13 27 3 3 2" xfId="35600"/>
    <cellStyle name="Обычный 5 13 27 3 4" xfId="35601"/>
    <cellStyle name="Обычный 5 13 27 4" xfId="35602"/>
    <cellStyle name="Обычный 5 13 27 4 2" xfId="35603"/>
    <cellStyle name="Обычный 5 13 27 4 2 2" xfId="35604"/>
    <cellStyle name="Обычный 5 13 27 4 2 2 2" xfId="35605"/>
    <cellStyle name="Обычный 5 13 27 4 2 3" xfId="35606"/>
    <cellStyle name="Обычный 5 13 27 4 3" xfId="35607"/>
    <cellStyle name="Обычный 5 13 27 4 3 2" xfId="35608"/>
    <cellStyle name="Обычный 5 13 27 4 4" xfId="35609"/>
    <cellStyle name="Обычный 5 13 27 5" xfId="35610"/>
    <cellStyle name="Обычный 5 13 27 5 2" xfId="35611"/>
    <cellStyle name="Обычный 5 13 27 5 2 2" xfId="35612"/>
    <cellStyle name="Обычный 5 13 27 5 3" xfId="35613"/>
    <cellStyle name="Обычный 5 13 27 6" xfId="35614"/>
    <cellStyle name="Обычный 5 13 27 6 2" xfId="35615"/>
    <cellStyle name="Обычный 5 13 27 7" xfId="35616"/>
    <cellStyle name="Обычный 5 13 27 7 2" xfId="35617"/>
    <cellStyle name="Обычный 5 13 27 8" xfId="35618"/>
    <cellStyle name="Обычный 5 13 28" xfId="35619"/>
    <cellStyle name="Обычный 5 13 28 2" xfId="35620"/>
    <cellStyle name="Обычный 5 13 28 2 2" xfId="35621"/>
    <cellStyle name="Обычный 5 13 28 2 2 2" xfId="35622"/>
    <cellStyle name="Обычный 5 13 28 2 2 2 2" xfId="35623"/>
    <cellStyle name="Обычный 5 13 28 2 2 3" xfId="35624"/>
    <cellStyle name="Обычный 5 13 28 2 3" xfId="35625"/>
    <cellStyle name="Обычный 5 13 28 2 3 2" xfId="35626"/>
    <cellStyle name="Обычный 5 13 28 2 4" xfId="35627"/>
    <cellStyle name="Обычный 5 13 28 3" xfId="35628"/>
    <cellStyle name="Обычный 5 13 28 3 2" xfId="35629"/>
    <cellStyle name="Обычный 5 13 28 3 2 2" xfId="35630"/>
    <cellStyle name="Обычный 5 13 28 3 2 2 2" xfId="35631"/>
    <cellStyle name="Обычный 5 13 28 3 2 3" xfId="35632"/>
    <cellStyle name="Обычный 5 13 28 3 3" xfId="35633"/>
    <cellStyle name="Обычный 5 13 28 3 3 2" xfId="35634"/>
    <cellStyle name="Обычный 5 13 28 3 4" xfId="35635"/>
    <cellStyle name="Обычный 5 13 28 4" xfId="35636"/>
    <cellStyle name="Обычный 5 13 28 4 2" xfId="35637"/>
    <cellStyle name="Обычный 5 13 28 4 2 2" xfId="35638"/>
    <cellStyle name="Обычный 5 13 28 4 2 2 2" xfId="35639"/>
    <cellStyle name="Обычный 5 13 28 4 2 3" xfId="35640"/>
    <cellStyle name="Обычный 5 13 28 4 3" xfId="35641"/>
    <cellStyle name="Обычный 5 13 28 4 3 2" xfId="35642"/>
    <cellStyle name="Обычный 5 13 28 4 4" xfId="35643"/>
    <cellStyle name="Обычный 5 13 28 5" xfId="35644"/>
    <cellStyle name="Обычный 5 13 28 5 2" xfId="35645"/>
    <cellStyle name="Обычный 5 13 28 5 2 2" xfId="35646"/>
    <cellStyle name="Обычный 5 13 28 5 3" xfId="35647"/>
    <cellStyle name="Обычный 5 13 28 6" xfId="35648"/>
    <cellStyle name="Обычный 5 13 28 6 2" xfId="35649"/>
    <cellStyle name="Обычный 5 13 28 7" xfId="35650"/>
    <cellStyle name="Обычный 5 13 28 7 2" xfId="35651"/>
    <cellStyle name="Обычный 5 13 28 8" xfId="35652"/>
    <cellStyle name="Обычный 5 13 29" xfId="35653"/>
    <cellStyle name="Обычный 5 13 29 2" xfId="35654"/>
    <cellStyle name="Обычный 5 13 29 2 2" xfId="35655"/>
    <cellStyle name="Обычный 5 13 29 2 2 2" xfId="35656"/>
    <cellStyle name="Обычный 5 13 29 2 2 2 2" xfId="35657"/>
    <cellStyle name="Обычный 5 13 29 2 2 3" xfId="35658"/>
    <cellStyle name="Обычный 5 13 29 2 3" xfId="35659"/>
    <cellStyle name="Обычный 5 13 29 2 3 2" xfId="35660"/>
    <cellStyle name="Обычный 5 13 29 2 4" xfId="35661"/>
    <cellStyle name="Обычный 5 13 29 3" xfId="35662"/>
    <cellStyle name="Обычный 5 13 29 3 2" xfId="35663"/>
    <cellStyle name="Обычный 5 13 29 3 2 2" xfId="35664"/>
    <cellStyle name="Обычный 5 13 29 3 2 2 2" xfId="35665"/>
    <cellStyle name="Обычный 5 13 29 3 2 3" xfId="35666"/>
    <cellStyle name="Обычный 5 13 29 3 3" xfId="35667"/>
    <cellStyle name="Обычный 5 13 29 3 3 2" xfId="35668"/>
    <cellStyle name="Обычный 5 13 29 3 4" xfId="35669"/>
    <cellStyle name="Обычный 5 13 29 4" xfId="35670"/>
    <cellStyle name="Обычный 5 13 29 4 2" xfId="35671"/>
    <cellStyle name="Обычный 5 13 29 4 2 2" xfId="35672"/>
    <cellStyle name="Обычный 5 13 29 4 2 2 2" xfId="35673"/>
    <cellStyle name="Обычный 5 13 29 4 2 3" xfId="35674"/>
    <cellStyle name="Обычный 5 13 29 4 3" xfId="35675"/>
    <cellStyle name="Обычный 5 13 29 4 3 2" xfId="35676"/>
    <cellStyle name="Обычный 5 13 29 4 4" xfId="35677"/>
    <cellStyle name="Обычный 5 13 29 5" xfId="35678"/>
    <cellStyle name="Обычный 5 13 29 5 2" xfId="35679"/>
    <cellStyle name="Обычный 5 13 29 5 2 2" xfId="35680"/>
    <cellStyle name="Обычный 5 13 29 5 3" xfId="35681"/>
    <cellStyle name="Обычный 5 13 29 6" xfId="35682"/>
    <cellStyle name="Обычный 5 13 29 6 2" xfId="35683"/>
    <cellStyle name="Обычный 5 13 29 7" xfId="35684"/>
    <cellStyle name="Обычный 5 13 29 7 2" xfId="35685"/>
    <cellStyle name="Обычный 5 13 29 8" xfId="35686"/>
    <cellStyle name="Обычный 5 13 3" xfId="35687"/>
    <cellStyle name="Обычный 5 13 3 2" xfId="35688"/>
    <cellStyle name="Обычный 5 13 3 2 2" xfId="35689"/>
    <cellStyle name="Обычный 5 13 3 2 2 2" xfId="35690"/>
    <cellStyle name="Обычный 5 13 3 2 2 2 2" xfId="35691"/>
    <cellStyle name="Обычный 5 13 3 2 2 3" xfId="35692"/>
    <cellStyle name="Обычный 5 13 3 2 3" xfId="35693"/>
    <cellStyle name="Обычный 5 13 3 2 3 2" xfId="35694"/>
    <cellStyle name="Обычный 5 13 3 2 4" xfId="35695"/>
    <cellStyle name="Обычный 5 13 3 3" xfId="35696"/>
    <cellStyle name="Обычный 5 13 3 3 2" xfId="35697"/>
    <cellStyle name="Обычный 5 13 3 3 2 2" xfId="35698"/>
    <cellStyle name="Обычный 5 13 3 3 2 2 2" xfId="35699"/>
    <cellStyle name="Обычный 5 13 3 3 2 3" xfId="35700"/>
    <cellStyle name="Обычный 5 13 3 3 3" xfId="35701"/>
    <cellStyle name="Обычный 5 13 3 3 3 2" xfId="35702"/>
    <cellStyle name="Обычный 5 13 3 3 4" xfId="35703"/>
    <cellStyle name="Обычный 5 13 3 4" xfId="35704"/>
    <cellStyle name="Обычный 5 13 3 4 2" xfId="35705"/>
    <cellStyle name="Обычный 5 13 3 4 2 2" xfId="35706"/>
    <cellStyle name="Обычный 5 13 3 4 2 2 2" xfId="35707"/>
    <cellStyle name="Обычный 5 13 3 4 2 3" xfId="35708"/>
    <cellStyle name="Обычный 5 13 3 4 3" xfId="35709"/>
    <cellStyle name="Обычный 5 13 3 4 3 2" xfId="35710"/>
    <cellStyle name="Обычный 5 13 3 4 4" xfId="35711"/>
    <cellStyle name="Обычный 5 13 3 5" xfId="35712"/>
    <cellStyle name="Обычный 5 13 3 5 2" xfId="35713"/>
    <cellStyle name="Обычный 5 13 3 5 2 2" xfId="35714"/>
    <cellStyle name="Обычный 5 13 3 5 3" xfId="35715"/>
    <cellStyle name="Обычный 5 13 3 6" xfId="35716"/>
    <cellStyle name="Обычный 5 13 3 6 2" xfId="35717"/>
    <cellStyle name="Обычный 5 13 3 7" xfId="35718"/>
    <cellStyle name="Обычный 5 13 3 7 2" xfId="35719"/>
    <cellStyle name="Обычный 5 13 3 8" xfId="35720"/>
    <cellStyle name="Обычный 5 13 30" xfId="35721"/>
    <cellStyle name="Обычный 5 13 30 2" xfId="35722"/>
    <cellStyle name="Обычный 5 13 30 2 2" xfId="35723"/>
    <cellStyle name="Обычный 5 13 30 2 2 2" xfId="35724"/>
    <cellStyle name="Обычный 5 13 30 2 3" xfId="35725"/>
    <cellStyle name="Обычный 5 13 30 3" xfId="35726"/>
    <cellStyle name="Обычный 5 13 30 3 2" xfId="35727"/>
    <cellStyle name="Обычный 5 13 30 4" xfId="35728"/>
    <cellStyle name="Обычный 5 13 31" xfId="35729"/>
    <cellStyle name="Обычный 5 13 31 2" xfId="35730"/>
    <cellStyle name="Обычный 5 13 31 2 2" xfId="35731"/>
    <cellStyle name="Обычный 5 13 31 2 2 2" xfId="35732"/>
    <cellStyle name="Обычный 5 13 31 2 3" xfId="35733"/>
    <cellStyle name="Обычный 5 13 31 3" xfId="35734"/>
    <cellStyle name="Обычный 5 13 31 3 2" xfId="35735"/>
    <cellStyle name="Обычный 5 13 31 4" xfId="35736"/>
    <cellStyle name="Обычный 5 13 32" xfId="35737"/>
    <cellStyle name="Обычный 5 13 32 2" xfId="35738"/>
    <cellStyle name="Обычный 5 13 32 2 2" xfId="35739"/>
    <cellStyle name="Обычный 5 13 32 2 2 2" xfId="35740"/>
    <cellStyle name="Обычный 5 13 32 2 3" xfId="35741"/>
    <cellStyle name="Обычный 5 13 32 3" xfId="35742"/>
    <cellStyle name="Обычный 5 13 32 3 2" xfId="35743"/>
    <cellStyle name="Обычный 5 13 32 4" xfId="35744"/>
    <cellStyle name="Обычный 5 13 33" xfId="35745"/>
    <cellStyle name="Обычный 5 13 33 2" xfId="35746"/>
    <cellStyle name="Обычный 5 13 33 2 2" xfId="35747"/>
    <cellStyle name="Обычный 5 13 33 3" xfId="35748"/>
    <cellStyle name="Обычный 5 13 34" xfId="35749"/>
    <cellStyle name="Обычный 5 13 34 2" xfId="35750"/>
    <cellStyle name="Обычный 5 13 35" xfId="35751"/>
    <cellStyle name="Обычный 5 13 35 2" xfId="35752"/>
    <cellStyle name="Обычный 5 13 36" xfId="35753"/>
    <cellStyle name="Обычный 5 13 4" xfId="35754"/>
    <cellStyle name="Обычный 5 13 4 2" xfId="35755"/>
    <cellStyle name="Обычный 5 13 4 2 2" xfId="35756"/>
    <cellStyle name="Обычный 5 13 4 2 2 2" xfId="35757"/>
    <cellStyle name="Обычный 5 13 4 2 2 2 2" xfId="35758"/>
    <cellStyle name="Обычный 5 13 4 2 2 3" xfId="35759"/>
    <cellStyle name="Обычный 5 13 4 2 3" xfId="35760"/>
    <cellStyle name="Обычный 5 13 4 2 3 2" xfId="35761"/>
    <cellStyle name="Обычный 5 13 4 2 4" xfId="35762"/>
    <cellStyle name="Обычный 5 13 4 3" xfId="35763"/>
    <cellStyle name="Обычный 5 13 4 3 2" xfId="35764"/>
    <cellStyle name="Обычный 5 13 4 3 2 2" xfId="35765"/>
    <cellStyle name="Обычный 5 13 4 3 2 2 2" xfId="35766"/>
    <cellStyle name="Обычный 5 13 4 3 2 3" xfId="35767"/>
    <cellStyle name="Обычный 5 13 4 3 3" xfId="35768"/>
    <cellStyle name="Обычный 5 13 4 3 3 2" xfId="35769"/>
    <cellStyle name="Обычный 5 13 4 3 4" xfId="35770"/>
    <cellStyle name="Обычный 5 13 4 4" xfId="35771"/>
    <cellStyle name="Обычный 5 13 4 4 2" xfId="35772"/>
    <cellStyle name="Обычный 5 13 4 4 2 2" xfId="35773"/>
    <cellStyle name="Обычный 5 13 4 4 2 2 2" xfId="35774"/>
    <cellStyle name="Обычный 5 13 4 4 2 3" xfId="35775"/>
    <cellStyle name="Обычный 5 13 4 4 3" xfId="35776"/>
    <cellStyle name="Обычный 5 13 4 4 3 2" xfId="35777"/>
    <cellStyle name="Обычный 5 13 4 4 4" xfId="35778"/>
    <cellStyle name="Обычный 5 13 4 5" xfId="35779"/>
    <cellStyle name="Обычный 5 13 4 5 2" xfId="35780"/>
    <cellStyle name="Обычный 5 13 4 5 2 2" xfId="35781"/>
    <cellStyle name="Обычный 5 13 4 5 3" xfId="35782"/>
    <cellStyle name="Обычный 5 13 4 6" xfId="35783"/>
    <cellStyle name="Обычный 5 13 4 6 2" xfId="35784"/>
    <cellStyle name="Обычный 5 13 4 7" xfId="35785"/>
    <cellStyle name="Обычный 5 13 4 7 2" xfId="35786"/>
    <cellStyle name="Обычный 5 13 4 8" xfId="35787"/>
    <cellStyle name="Обычный 5 13 5" xfId="35788"/>
    <cellStyle name="Обычный 5 13 5 2" xfId="35789"/>
    <cellStyle name="Обычный 5 13 5 2 2" xfId="35790"/>
    <cellStyle name="Обычный 5 13 5 2 2 2" xfId="35791"/>
    <cellStyle name="Обычный 5 13 5 2 2 2 2" xfId="35792"/>
    <cellStyle name="Обычный 5 13 5 2 2 3" xfId="35793"/>
    <cellStyle name="Обычный 5 13 5 2 3" xfId="35794"/>
    <cellStyle name="Обычный 5 13 5 2 3 2" xfId="35795"/>
    <cellStyle name="Обычный 5 13 5 2 4" xfId="35796"/>
    <cellStyle name="Обычный 5 13 5 3" xfId="35797"/>
    <cellStyle name="Обычный 5 13 5 3 2" xfId="35798"/>
    <cellStyle name="Обычный 5 13 5 3 2 2" xfId="35799"/>
    <cellStyle name="Обычный 5 13 5 3 2 2 2" xfId="35800"/>
    <cellStyle name="Обычный 5 13 5 3 2 3" xfId="35801"/>
    <cellStyle name="Обычный 5 13 5 3 3" xfId="35802"/>
    <cellStyle name="Обычный 5 13 5 3 3 2" xfId="35803"/>
    <cellStyle name="Обычный 5 13 5 3 4" xfId="35804"/>
    <cellStyle name="Обычный 5 13 5 4" xfId="35805"/>
    <cellStyle name="Обычный 5 13 5 4 2" xfId="35806"/>
    <cellStyle name="Обычный 5 13 5 4 2 2" xfId="35807"/>
    <cellStyle name="Обычный 5 13 5 4 2 2 2" xfId="35808"/>
    <cellStyle name="Обычный 5 13 5 4 2 3" xfId="35809"/>
    <cellStyle name="Обычный 5 13 5 4 3" xfId="35810"/>
    <cellStyle name="Обычный 5 13 5 4 3 2" xfId="35811"/>
    <cellStyle name="Обычный 5 13 5 4 4" xfId="35812"/>
    <cellStyle name="Обычный 5 13 5 5" xfId="35813"/>
    <cellStyle name="Обычный 5 13 5 5 2" xfId="35814"/>
    <cellStyle name="Обычный 5 13 5 5 2 2" xfId="35815"/>
    <cellStyle name="Обычный 5 13 5 5 3" xfId="35816"/>
    <cellStyle name="Обычный 5 13 5 6" xfId="35817"/>
    <cellStyle name="Обычный 5 13 5 6 2" xfId="35818"/>
    <cellStyle name="Обычный 5 13 5 7" xfId="35819"/>
    <cellStyle name="Обычный 5 13 5 7 2" xfId="35820"/>
    <cellStyle name="Обычный 5 13 5 8" xfId="35821"/>
    <cellStyle name="Обычный 5 13 6" xfId="35822"/>
    <cellStyle name="Обычный 5 13 6 2" xfId="35823"/>
    <cellStyle name="Обычный 5 13 6 2 2" xfId="35824"/>
    <cellStyle name="Обычный 5 13 6 2 2 2" xfId="35825"/>
    <cellStyle name="Обычный 5 13 6 2 2 2 2" xfId="35826"/>
    <cellStyle name="Обычный 5 13 6 2 2 3" xfId="35827"/>
    <cellStyle name="Обычный 5 13 6 2 3" xfId="35828"/>
    <cellStyle name="Обычный 5 13 6 2 3 2" xfId="35829"/>
    <cellStyle name="Обычный 5 13 6 2 4" xfId="35830"/>
    <cellStyle name="Обычный 5 13 6 3" xfId="35831"/>
    <cellStyle name="Обычный 5 13 6 3 2" xfId="35832"/>
    <cellStyle name="Обычный 5 13 6 3 2 2" xfId="35833"/>
    <cellStyle name="Обычный 5 13 6 3 2 2 2" xfId="35834"/>
    <cellStyle name="Обычный 5 13 6 3 2 3" xfId="35835"/>
    <cellStyle name="Обычный 5 13 6 3 3" xfId="35836"/>
    <cellStyle name="Обычный 5 13 6 3 3 2" xfId="35837"/>
    <cellStyle name="Обычный 5 13 6 3 4" xfId="35838"/>
    <cellStyle name="Обычный 5 13 6 4" xfId="35839"/>
    <cellStyle name="Обычный 5 13 6 4 2" xfId="35840"/>
    <cellStyle name="Обычный 5 13 6 4 2 2" xfId="35841"/>
    <cellStyle name="Обычный 5 13 6 4 2 2 2" xfId="35842"/>
    <cellStyle name="Обычный 5 13 6 4 2 3" xfId="35843"/>
    <cellStyle name="Обычный 5 13 6 4 3" xfId="35844"/>
    <cellStyle name="Обычный 5 13 6 4 3 2" xfId="35845"/>
    <cellStyle name="Обычный 5 13 6 4 4" xfId="35846"/>
    <cellStyle name="Обычный 5 13 6 5" xfId="35847"/>
    <cellStyle name="Обычный 5 13 6 5 2" xfId="35848"/>
    <cellStyle name="Обычный 5 13 6 5 2 2" xfId="35849"/>
    <cellStyle name="Обычный 5 13 6 5 3" xfId="35850"/>
    <cellStyle name="Обычный 5 13 6 6" xfId="35851"/>
    <cellStyle name="Обычный 5 13 6 6 2" xfId="35852"/>
    <cellStyle name="Обычный 5 13 6 7" xfId="35853"/>
    <cellStyle name="Обычный 5 13 6 7 2" xfId="35854"/>
    <cellStyle name="Обычный 5 13 6 8" xfId="35855"/>
    <cellStyle name="Обычный 5 13 7" xfId="35856"/>
    <cellStyle name="Обычный 5 13 7 2" xfId="35857"/>
    <cellStyle name="Обычный 5 13 7 2 2" xfId="35858"/>
    <cellStyle name="Обычный 5 13 7 2 2 2" xfId="35859"/>
    <cellStyle name="Обычный 5 13 7 2 2 2 2" xfId="35860"/>
    <cellStyle name="Обычный 5 13 7 2 2 3" xfId="35861"/>
    <cellStyle name="Обычный 5 13 7 2 3" xfId="35862"/>
    <cellStyle name="Обычный 5 13 7 2 3 2" xfId="35863"/>
    <cellStyle name="Обычный 5 13 7 2 4" xfId="35864"/>
    <cellStyle name="Обычный 5 13 7 3" xfId="35865"/>
    <cellStyle name="Обычный 5 13 7 3 2" xfId="35866"/>
    <cellStyle name="Обычный 5 13 7 3 2 2" xfId="35867"/>
    <cellStyle name="Обычный 5 13 7 3 2 2 2" xfId="35868"/>
    <cellStyle name="Обычный 5 13 7 3 2 3" xfId="35869"/>
    <cellStyle name="Обычный 5 13 7 3 3" xfId="35870"/>
    <cellStyle name="Обычный 5 13 7 3 3 2" xfId="35871"/>
    <cellStyle name="Обычный 5 13 7 3 4" xfId="35872"/>
    <cellStyle name="Обычный 5 13 7 4" xfId="35873"/>
    <cellStyle name="Обычный 5 13 7 4 2" xfId="35874"/>
    <cellStyle name="Обычный 5 13 7 4 2 2" xfId="35875"/>
    <cellStyle name="Обычный 5 13 7 4 2 2 2" xfId="35876"/>
    <cellStyle name="Обычный 5 13 7 4 2 3" xfId="35877"/>
    <cellStyle name="Обычный 5 13 7 4 3" xfId="35878"/>
    <cellStyle name="Обычный 5 13 7 4 3 2" xfId="35879"/>
    <cellStyle name="Обычный 5 13 7 4 4" xfId="35880"/>
    <cellStyle name="Обычный 5 13 7 5" xfId="35881"/>
    <cellStyle name="Обычный 5 13 7 5 2" xfId="35882"/>
    <cellStyle name="Обычный 5 13 7 5 2 2" xfId="35883"/>
    <cellStyle name="Обычный 5 13 7 5 3" xfId="35884"/>
    <cellStyle name="Обычный 5 13 7 6" xfId="35885"/>
    <cellStyle name="Обычный 5 13 7 6 2" xfId="35886"/>
    <cellStyle name="Обычный 5 13 7 7" xfId="35887"/>
    <cellStyle name="Обычный 5 13 7 7 2" xfId="35888"/>
    <cellStyle name="Обычный 5 13 7 8" xfId="35889"/>
    <cellStyle name="Обычный 5 13 8" xfId="35890"/>
    <cellStyle name="Обычный 5 13 8 2" xfId="35891"/>
    <cellStyle name="Обычный 5 13 8 2 2" xfId="35892"/>
    <cellStyle name="Обычный 5 13 8 2 2 2" xfId="35893"/>
    <cellStyle name="Обычный 5 13 8 2 2 2 2" xfId="35894"/>
    <cellStyle name="Обычный 5 13 8 2 2 3" xfId="35895"/>
    <cellStyle name="Обычный 5 13 8 2 3" xfId="35896"/>
    <cellStyle name="Обычный 5 13 8 2 3 2" xfId="35897"/>
    <cellStyle name="Обычный 5 13 8 2 4" xfId="35898"/>
    <cellStyle name="Обычный 5 13 8 3" xfId="35899"/>
    <cellStyle name="Обычный 5 13 8 3 2" xfId="35900"/>
    <cellStyle name="Обычный 5 13 8 3 2 2" xfId="35901"/>
    <cellStyle name="Обычный 5 13 8 3 2 2 2" xfId="35902"/>
    <cellStyle name="Обычный 5 13 8 3 2 3" xfId="35903"/>
    <cellStyle name="Обычный 5 13 8 3 3" xfId="35904"/>
    <cellStyle name="Обычный 5 13 8 3 3 2" xfId="35905"/>
    <cellStyle name="Обычный 5 13 8 3 4" xfId="35906"/>
    <cellStyle name="Обычный 5 13 8 4" xfId="35907"/>
    <cellStyle name="Обычный 5 13 8 4 2" xfId="35908"/>
    <cellStyle name="Обычный 5 13 8 4 2 2" xfId="35909"/>
    <cellStyle name="Обычный 5 13 8 4 2 2 2" xfId="35910"/>
    <cellStyle name="Обычный 5 13 8 4 2 3" xfId="35911"/>
    <cellStyle name="Обычный 5 13 8 4 3" xfId="35912"/>
    <cellStyle name="Обычный 5 13 8 4 3 2" xfId="35913"/>
    <cellStyle name="Обычный 5 13 8 4 4" xfId="35914"/>
    <cellStyle name="Обычный 5 13 8 5" xfId="35915"/>
    <cellStyle name="Обычный 5 13 8 5 2" xfId="35916"/>
    <cellStyle name="Обычный 5 13 8 5 2 2" xfId="35917"/>
    <cellStyle name="Обычный 5 13 8 5 3" xfId="35918"/>
    <cellStyle name="Обычный 5 13 8 6" xfId="35919"/>
    <cellStyle name="Обычный 5 13 8 6 2" xfId="35920"/>
    <cellStyle name="Обычный 5 13 8 7" xfId="35921"/>
    <cellStyle name="Обычный 5 13 8 7 2" xfId="35922"/>
    <cellStyle name="Обычный 5 13 8 8" xfId="35923"/>
    <cellStyle name="Обычный 5 13 9" xfId="35924"/>
    <cellStyle name="Обычный 5 13 9 2" xfId="35925"/>
    <cellStyle name="Обычный 5 13 9 2 2" xfId="35926"/>
    <cellStyle name="Обычный 5 13 9 2 2 2" xfId="35927"/>
    <cellStyle name="Обычный 5 13 9 2 2 2 2" xfId="35928"/>
    <cellStyle name="Обычный 5 13 9 2 2 3" xfId="35929"/>
    <cellStyle name="Обычный 5 13 9 2 3" xfId="35930"/>
    <cellStyle name="Обычный 5 13 9 2 3 2" xfId="35931"/>
    <cellStyle name="Обычный 5 13 9 2 4" xfId="35932"/>
    <cellStyle name="Обычный 5 13 9 3" xfId="35933"/>
    <cellStyle name="Обычный 5 13 9 3 2" xfId="35934"/>
    <cellStyle name="Обычный 5 13 9 3 2 2" xfId="35935"/>
    <cellStyle name="Обычный 5 13 9 3 2 2 2" xfId="35936"/>
    <cellStyle name="Обычный 5 13 9 3 2 3" xfId="35937"/>
    <cellStyle name="Обычный 5 13 9 3 3" xfId="35938"/>
    <cellStyle name="Обычный 5 13 9 3 3 2" xfId="35939"/>
    <cellStyle name="Обычный 5 13 9 3 4" xfId="35940"/>
    <cellStyle name="Обычный 5 13 9 4" xfId="35941"/>
    <cellStyle name="Обычный 5 13 9 4 2" xfId="35942"/>
    <cellStyle name="Обычный 5 13 9 4 2 2" xfId="35943"/>
    <cellStyle name="Обычный 5 13 9 4 2 2 2" xfId="35944"/>
    <cellStyle name="Обычный 5 13 9 4 2 3" xfId="35945"/>
    <cellStyle name="Обычный 5 13 9 4 3" xfId="35946"/>
    <cellStyle name="Обычный 5 13 9 4 3 2" xfId="35947"/>
    <cellStyle name="Обычный 5 13 9 4 4" xfId="35948"/>
    <cellStyle name="Обычный 5 13 9 5" xfId="35949"/>
    <cellStyle name="Обычный 5 13 9 5 2" xfId="35950"/>
    <cellStyle name="Обычный 5 13 9 5 2 2" xfId="35951"/>
    <cellStyle name="Обычный 5 13 9 5 3" xfId="35952"/>
    <cellStyle name="Обычный 5 13 9 6" xfId="35953"/>
    <cellStyle name="Обычный 5 13 9 6 2" xfId="35954"/>
    <cellStyle name="Обычный 5 13 9 7" xfId="35955"/>
    <cellStyle name="Обычный 5 13 9 7 2" xfId="35956"/>
    <cellStyle name="Обычный 5 13 9 8" xfId="35957"/>
    <cellStyle name="Обычный 5 130" xfId="35958"/>
    <cellStyle name="Обычный 5 14" xfId="35959"/>
    <cellStyle name="Обычный 5 14 10" xfId="35960"/>
    <cellStyle name="Обычный 5 14 10 2" xfId="35961"/>
    <cellStyle name="Обычный 5 14 10 2 2" xfId="35962"/>
    <cellStyle name="Обычный 5 14 10 2 2 2" xfId="35963"/>
    <cellStyle name="Обычный 5 14 10 2 2 2 2" xfId="35964"/>
    <cellStyle name="Обычный 5 14 10 2 2 3" xfId="35965"/>
    <cellStyle name="Обычный 5 14 10 2 3" xfId="35966"/>
    <cellStyle name="Обычный 5 14 10 2 3 2" xfId="35967"/>
    <cellStyle name="Обычный 5 14 10 2 4" xfId="35968"/>
    <cellStyle name="Обычный 5 14 10 3" xfId="35969"/>
    <cellStyle name="Обычный 5 14 10 3 2" xfId="35970"/>
    <cellStyle name="Обычный 5 14 10 3 2 2" xfId="35971"/>
    <cellStyle name="Обычный 5 14 10 3 2 2 2" xfId="35972"/>
    <cellStyle name="Обычный 5 14 10 3 2 3" xfId="35973"/>
    <cellStyle name="Обычный 5 14 10 3 3" xfId="35974"/>
    <cellStyle name="Обычный 5 14 10 3 3 2" xfId="35975"/>
    <cellStyle name="Обычный 5 14 10 3 4" xfId="35976"/>
    <cellStyle name="Обычный 5 14 10 4" xfId="35977"/>
    <cellStyle name="Обычный 5 14 10 4 2" xfId="35978"/>
    <cellStyle name="Обычный 5 14 10 4 2 2" xfId="35979"/>
    <cellStyle name="Обычный 5 14 10 4 2 2 2" xfId="35980"/>
    <cellStyle name="Обычный 5 14 10 4 2 3" xfId="35981"/>
    <cellStyle name="Обычный 5 14 10 4 3" xfId="35982"/>
    <cellStyle name="Обычный 5 14 10 4 3 2" xfId="35983"/>
    <cellStyle name="Обычный 5 14 10 4 4" xfId="35984"/>
    <cellStyle name="Обычный 5 14 10 5" xfId="35985"/>
    <cellStyle name="Обычный 5 14 10 5 2" xfId="35986"/>
    <cellStyle name="Обычный 5 14 10 5 2 2" xfId="35987"/>
    <cellStyle name="Обычный 5 14 10 5 3" xfId="35988"/>
    <cellStyle name="Обычный 5 14 10 6" xfId="35989"/>
    <cellStyle name="Обычный 5 14 10 6 2" xfId="35990"/>
    <cellStyle name="Обычный 5 14 10 7" xfId="35991"/>
    <cellStyle name="Обычный 5 14 10 7 2" xfId="35992"/>
    <cellStyle name="Обычный 5 14 10 8" xfId="35993"/>
    <cellStyle name="Обычный 5 14 11" xfId="35994"/>
    <cellStyle name="Обычный 5 14 11 2" xfId="35995"/>
    <cellStyle name="Обычный 5 14 11 2 2" xfId="35996"/>
    <cellStyle name="Обычный 5 14 11 2 2 2" xfId="35997"/>
    <cellStyle name="Обычный 5 14 11 2 2 2 2" xfId="35998"/>
    <cellStyle name="Обычный 5 14 11 2 2 3" xfId="35999"/>
    <cellStyle name="Обычный 5 14 11 2 3" xfId="36000"/>
    <cellStyle name="Обычный 5 14 11 2 3 2" xfId="36001"/>
    <cellStyle name="Обычный 5 14 11 2 4" xfId="36002"/>
    <cellStyle name="Обычный 5 14 11 3" xfId="36003"/>
    <cellStyle name="Обычный 5 14 11 3 2" xfId="36004"/>
    <cellStyle name="Обычный 5 14 11 3 2 2" xfId="36005"/>
    <cellStyle name="Обычный 5 14 11 3 2 2 2" xfId="36006"/>
    <cellStyle name="Обычный 5 14 11 3 2 3" xfId="36007"/>
    <cellStyle name="Обычный 5 14 11 3 3" xfId="36008"/>
    <cellStyle name="Обычный 5 14 11 3 3 2" xfId="36009"/>
    <cellStyle name="Обычный 5 14 11 3 4" xfId="36010"/>
    <cellStyle name="Обычный 5 14 11 4" xfId="36011"/>
    <cellStyle name="Обычный 5 14 11 4 2" xfId="36012"/>
    <cellStyle name="Обычный 5 14 11 4 2 2" xfId="36013"/>
    <cellStyle name="Обычный 5 14 11 4 2 2 2" xfId="36014"/>
    <cellStyle name="Обычный 5 14 11 4 2 3" xfId="36015"/>
    <cellStyle name="Обычный 5 14 11 4 3" xfId="36016"/>
    <cellStyle name="Обычный 5 14 11 4 3 2" xfId="36017"/>
    <cellStyle name="Обычный 5 14 11 4 4" xfId="36018"/>
    <cellStyle name="Обычный 5 14 11 5" xfId="36019"/>
    <cellStyle name="Обычный 5 14 11 5 2" xfId="36020"/>
    <cellStyle name="Обычный 5 14 11 5 2 2" xfId="36021"/>
    <cellStyle name="Обычный 5 14 11 5 3" xfId="36022"/>
    <cellStyle name="Обычный 5 14 11 6" xfId="36023"/>
    <cellStyle name="Обычный 5 14 11 6 2" xfId="36024"/>
    <cellStyle name="Обычный 5 14 11 7" xfId="36025"/>
    <cellStyle name="Обычный 5 14 11 7 2" xfId="36026"/>
    <cellStyle name="Обычный 5 14 11 8" xfId="36027"/>
    <cellStyle name="Обычный 5 14 12" xfId="36028"/>
    <cellStyle name="Обычный 5 14 12 2" xfId="36029"/>
    <cellStyle name="Обычный 5 14 12 2 2" xfId="36030"/>
    <cellStyle name="Обычный 5 14 12 2 2 2" xfId="36031"/>
    <cellStyle name="Обычный 5 14 12 2 2 2 2" xfId="36032"/>
    <cellStyle name="Обычный 5 14 12 2 2 3" xfId="36033"/>
    <cellStyle name="Обычный 5 14 12 2 3" xfId="36034"/>
    <cellStyle name="Обычный 5 14 12 2 3 2" xfId="36035"/>
    <cellStyle name="Обычный 5 14 12 2 4" xfId="36036"/>
    <cellStyle name="Обычный 5 14 12 3" xfId="36037"/>
    <cellStyle name="Обычный 5 14 12 3 2" xfId="36038"/>
    <cellStyle name="Обычный 5 14 12 3 2 2" xfId="36039"/>
    <cellStyle name="Обычный 5 14 12 3 2 2 2" xfId="36040"/>
    <cellStyle name="Обычный 5 14 12 3 2 3" xfId="36041"/>
    <cellStyle name="Обычный 5 14 12 3 3" xfId="36042"/>
    <cellStyle name="Обычный 5 14 12 3 3 2" xfId="36043"/>
    <cellStyle name="Обычный 5 14 12 3 4" xfId="36044"/>
    <cellStyle name="Обычный 5 14 12 4" xfId="36045"/>
    <cellStyle name="Обычный 5 14 12 4 2" xfId="36046"/>
    <cellStyle name="Обычный 5 14 12 4 2 2" xfId="36047"/>
    <cellStyle name="Обычный 5 14 12 4 2 2 2" xfId="36048"/>
    <cellStyle name="Обычный 5 14 12 4 2 3" xfId="36049"/>
    <cellStyle name="Обычный 5 14 12 4 3" xfId="36050"/>
    <cellStyle name="Обычный 5 14 12 4 3 2" xfId="36051"/>
    <cellStyle name="Обычный 5 14 12 4 4" xfId="36052"/>
    <cellStyle name="Обычный 5 14 12 5" xfId="36053"/>
    <cellStyle name="Обычный 5 14 12 5 2" xfId="36054"/>
    <cellStyle name="Обычный 5 14 12 5 2 2" xfId="36055"/>
    <cellStyle name="Обычный 5 14 12 5 3" xfId="36056"/>
    <cellStyle name="Обычный 5 14 12 6" xfId="36057"/>
    <cellStyle name="Обычный 5 14 12 6 2" xfId="36058"/>
    <cellStyle name="Обычный 5 14 12 7" xfId="36059"/>
    <cellStyle name="Обычный 5 14 12 7 2" xfId="36060"/>
    <cellStyle name="Обычный 5 14 12 8" xfId="36061"/>
    <cellStyle name="Обычный 5 14 13" xfId="36062"/>
    <cellStyle name="Обычный 5 14 13 2" xfId="36063"/>
    <cellStyle name="Обычный 5 14 13 2 2" xfId="36064"/>
    <cellStyle name="Обычный 5 14 13 2 2 2" xfId="36065"/>
    <cellStyle name="Обычный 5 14 13 2 2 2 2" xfId="36066"/>
    <cellStyle name="Обычный 5 14 13 2 2 3" xfId="36067"/>
    <cellStyle name="Обычный 5 14 13 2 3" xfId="36068"/>
    <cellStyle name="Обычный 5 14 13 2 3 2" xfId="36069"/>
    <cellStyle name="Обычный 5 14 13 2 4" xfId="36070"/>
    <cellStyle name="Обычный 5 14 13 3" xfId="36071"/>
    <cellStyle name="Обычный 5 14 13 3 2" xfId="36072"/>
    <cellStyle name="Обычный 5 14 13 3 2 2" xfId="36073"/>
    <cellStyle name="Обычный 5 14 13 3 2 2 2" xfId="36074"/>
    <cellStyle name="Обычный 5 14 13 3 2 3" xfId="36075"/>
    <cellStyle name="Обычный 5 14 13 3 3" xfId="36076"/>
    <cellStyle name="Обычный 5 14 13 3 3 2" xfId="36077"/>
    <cellStyle name="Обычный 5 14 13 3 4" xfId="36078"/>
    <cellStyle name="Обычный 5 14 13 4" xfId="36079"/>
    <cellStyle name="Обычный 5 14 13 4 2" xfId="36080"/>
    <cellStyle name="Обычный 5 14 13 4 2 2" xfId="36081"/>
    <cellStyle name="Обычный 5 14 13 4 2 2 2" xfId="36082"/>
    <cellStyle name="Обычный 5 14 13 4 2 3" xfId="36083"/>
    <cellStyle name="Обычный 5 14 13 4 3" xfId="36084"/>
    <cellStyle name="Обычный 5 14 13 4 3 2" xfId="36085"/>
    <cellStyle name="Обычный 5 14 13 4 4" xfId="36086"/>
    <cellStyle name="Обычный 5 14 13 5" xfId="36087"/>
    <cellStyle name="Обычный 5 14 13 5 2" xfId="36088"/>
    <cellStyle name="Обычный 5 14 13 5 2 2" xfId="36089"/>
    <cellStyle name="Обычный 5 14 13 5 3" xfId="36090"/>
    <cellStyle name="Обычный 5 14 13 6" xfId="36091"/>
    <cellStyle name="Обычный 5 14 13 6 2" xfId="36092"/>
    <cellStyle name="Обычный 5 14 13 7" xfId="36093"/>
    <cellStyle name="Обычный 5 14 13 7 2" xfId="36094"/>
    <cellStyle name="Обычный 5 14 13 8" xfId="36095"/>
    <cellStyle name="Обычный 5 14 14" xfId="36096"/>
    <cellStyle name="Обычный 5 14 14 2" xfId="36097"/>
    <cellStyle name="Обычный 5 14 14 2 2" xfId="36098"/>
    <cellStyle name="Обычный 5 14 14 2 2 2" xfId="36099"/>
    <cellStyle name="Обычный 5 14 14 2 2 2 2" xfId="36100"/>
    <cellStyle name="Обычный 5 14 14 2 2 3" xfId="36101"/>
    <cellStyle name="Обычный 5 14 14 2 3" xfId="36102"/>
    <cellStyle name="Обычный 5 14 14 2 3 2" xfId="36103"/>
    <cellStyle name="Обычный 5 14 14 2 4" xfId="36104"/>
    <cellStyle name="Обычный 5 14 14 3" xfId="36105"/>
    <cellStyle name="Обычный 5 14 14 3 2" xfId="36106"/>
    <cellStyle name="Обычный 5 14 14 3 2 2" xfId="36107"/>
    <cellStyle name="Обычный 5 14 14 3 2 2 2" xfId="36108"/>
    <cellStyle name="Обычный 5 14 14 3 2 3" xfId="36109"/>
    <cellStyle name="Обычный 5 14 14 3 3" xfId="36110"/>
    <cellStyle name="Обычный 5 14 14 3 3 2" xfId="36111"/>
    <cellStyle name="Обычный 5 14 14 3 4" xfId="36112"/>
    <cellStyle name="Обычный 5 14 14 4" xfId="36113"/>
    <cellStyle name="Обычный 5 14 14 4 2" xfId="36114"/>
    <cellStyle name="Обычный 5 14 14 4 2 2" xfId="36115"/>
    <cellStyle name="Обычный 5 14 14 4 2 2 2" xfId="36116"/>
    <cellStyle name="Обычный 5 14 14 4 2 3" xfId="36117"/>
    <cellStyle name="Обычный 5 14 14 4 3" xfId="36118"/>
    <cellStyle name="Обычный 5 14 14 4 3 2" xfId="36119"/>
    <cellStyle name="Обычный 5 14 14 4 4" xfId="36120"/>
    <cellStyle name="Обычный 5 14 14 5" xfId="36121"/>
    <cellStyle name="Обычный 5 14 14 5 2" xfId="36122"/>
    <cellStyle name="Обычный 5 14 14 5 2 2" xfId="36123"/>
    <cellStyle name="Обычный 5 14 14 5 3" xfId="36124"/>
    <cellStyle name="Обычный 5 14 14 6" xfId="36125"/>
    <cellStyle name="Обычный 5 14 14 6 2" xfId="36126"/>
    <cellStyle name="Обычный 5 14 14 7" xfId="36127"/>
    <cellStyle name="Обычный 5 14 14 7 2" xfId="36128"/>
    <cellStyle name="Обычный 5 14 14 8" xfId="36129"/>
    <cellStyle name="Обычный 5 14 15" xfId="36130"/>
    <cellStyle name="Обычный 5 14 15 2" xfId="36131"/>
    <cellStyle name="Обычный 5 14 15 2 2" xfId="36132"/>
    <cellStyle name="Обычный 5 14 15 2 2 2" xfId="36133"/>
    <cellStyle name="Обычный 5 14 15 2 2 2 2" xfId="36134"/>
    <cellStyle name="Обычный 5 14 15 2 2 3" xfId="36135"/>
    <cellStyle name="Обычный 5 14 15 2 3" xfId="36136"/>
    <cellStyle name="Обычный 5 14 15 2 3 2" xfId="36137"/>
    <cellStyle name="Обычный 5 14 15 2 4" xfId="36138"/>
    <cellStyle name="Обычный 5 14 15 3" xfId="36139"/>
    <cellStyle name="Обычный 5 14 15 3 2" xfId="36140"/>
    <cellStyle name="Обычный 5 14 15 3 2 2" xfId="36141"/>
    <cellStyle name="Обычный 5 14 15 3 2 2 2" xfId="36142"/>
    <cellStyle name="Обычный 5 14 15 3 2 3" xfId="36143"/>
    <cellStyle name="Обычный 5 14 15 3 3" xfId="36144"/>
    <cellStyle name="Обычный 5 14 15 3 3 2" xfId="36145"/>
    <cellStyle name="Обычный 5 14 15 3 4" xfId="36146"/>
    <cellStyle name="Обычный 5 14 15 4" xfId="36147"/>
    <cellStyle name="Обычный 5 14 15 4 2" xfId="36148"/>
    <cellStyle name="Обычный 5 14 15 4 2 2" xfId="36149"/>
    <cellStyle name="Обычный 5 14 15 4 2 2 2" xfId="36150"/>
    <cellStyle name="Обычный 5 14 15 4 2 3" xfId="36151"/>
    <cellStyle name="Обычный 5 14 15 4 3" xfId="36152"/>
    <cellStyle name="Обычный 5 14 15 4 3 2" xfId="36153"/>
    <cellStyle name="Обычный 5 14 15 4 4" xfId="36154"/>
    <cellStyle name="Обычный 5 14 15 5" xfId="36155"/>
    <cellStyle name="Обычный 5 14 15 5 2" xfId="36156"/>
    <cellStyle name="Обычный 5 14 15 5 2 2" xfId="36157"/>
    <cellStyle name="Обычный 5 14 15 5 3" xfId="36158"/>
    <cellStyle name="Обычный 5 14 15 6" xfId="36159"/>
    <cellStyle name="Обычный 5 14 15 6 2" xfId="36160"/>
    <cellStyle name="Обычный 5 14 15 7" xfId="36161"/>
    <cellStyle name="Обычный 5 14 15 7 2" xfId="36162"/>
    <cellStyle name="Обычный 5 14 15 8" xfId="36163"/>
    <cellStyle name="Обычный 5 14 16" xfId="36164"/>
    <cellStyle name="Обычный 5 14 16 2" xfId="36165"/>
    <cellStyle name="Обычный 5 14 16 2 2" xfId="36166"/>
    <cellStyle name="Обычный 5 14 16 2 2 2" xfId="36167"/>
    <cellStyle name="Обычный 5 14 16 2 2 2 2" xfId="36168"/>
    <cellStyle name="Обычный 5 14 16 2 2 3" xfId="36169"/>
    <cellStyle name="Обычный 5 14 16 2 3" xfId="36170"/>
    <cellStyle name="Обычный 5 14 16 2 3 2" xfId="36171"/>
    <cellStyle name="Обычный 5 14 16 2 4" xfId="36172"/>
    <cellStyle name="Обычный 5 14 16 3" xfId="36173"/>
    <cellStyle name="Обычный 5 14 16 3 2" xfId="36174"/>
    <cellStyle name="Обычный 5 14 16 3 2 2" xfId="36175"/>
    <cellStyle name="Обычный 5 14 16 3 2 2 2" xfId="36176"/>
    <cellStyle name="Обычный 5 14 16 3 2 3" xfId="36177"/>
    <cellStyle name="Обычный 5 14 16 3 3" xfId="36178"/>
    <cellStyle name="Обычный 5 14 16 3 3 2" xfId="36179"/>
    <cellStyle name="Обычный 5 14 16 3 4" xfId="36180"/>
    <cellStyle name="Обычный 5 14 16 4" xfId="36181"/>
    <cellStyle name="Обычный 5 14 16 4 2" xfId="36182"/>
    <cellStyle name="Обычный 5 14 16 4 2 2" xfId="36183"/>
    <cellStyle name="Обычный 5 14 16 4 2 2 2" xfId="36184"/>
    <cellStyle name="Обычный 5 14 16 4 2 3" xfId="36185"/>
    <cellStyle name="Обычный 5 14 16 4 3" xfId="36186"/>
    <cellStyle name="Обычный 5 14 16 4 3 2" xfId="36187"/>
    <cellStyle name="Обычный 5 14 16 4 4" xfId="36188"/>
    <cellStyle name="Обычный 5 14 16 5" xfId="36189"/>
    <cellStyle name="Обычный 5 14 16 5 2" xfId="36190"/>
    <cellStyle name="Обычный 5 14 16 5 2 2" xfId="36191"/>
    <cellStyle name="Обычный 5 14 16 5 3" xfId="36192"/>
    <cellStyle name="Обычный 5 14 16 6" xfId="36193"/>
    <cellStyle name="Обычный 5 14 16 6 2" xfId="36194"/>
    <cellStyle name="Обычный 5 14 16 7" xfId="36195"/>
    <cellStyle name="Обычный 5 14 16 7 2" xfId="36196"/>
    <cellStyle name="Обычный 5 14 16 8" xfId="36197"/>
    <cellStyle name="Обычный 5 14 17" xfId="36198"/>
    <cellStyle name="Обычный 5 14 17 2" xfId="36199"/>
    <cellStyle name="Обычный 5 14 17 2 2" xfId="36200"/>
    <cellStyle name="Обычный 5 14 17 2 2 2" xfId="36201"/>
    <cellStyle name="Обычный 5 14 17 2 2 2 2" xfId="36202"/>
    <cellStyle name="Обычный 5 14 17 2 2 3" xfId="36203"/>
    <cellStyle name="Обычный 5 14 17 2 3" xfId="36204"/>
    <cellStyle name="Обычный 5 14 17 2 3 2" xfId="36205"/>
    <cellStyle name="Обычный 5 14 17 2 4" xfId="36206"/>
    <cellStyle name="Обычный 5 14 17 3" xfId="36207"/>
    <cellStyle name="Обычный 5 14 17 3 2" xfId="36208"/>
    <cellStyle name="Обычный 5 14 17 3 2 2" xfId="36209"/>
    <cellStyle name="Обычный 5 14 17 3 2 2 2" xfId="36210"/>
    <cellStyle name="Обычный 5 14 17 3 2 3" xfId="36211"/>
    <cellStyle name="Обычный 5 14 17 3 3" xfId="36212"/>
    <cellStyle name="Обычный 5 14 17 3 3 2" xfId="36213"/>
    <cellStyle name="Обычный 5 14 17 3 4" xfId="36214"/>
    <cellStyle name="Обычный 5 14 17 4" xfId="36215"/>
    <cellStyle name="Обычный 5 14 17 4 2" xfId="36216"/>
    <cellStyle name="Обычный 5 14 17 4 2 2" xfId="36217"/>
    <cellStyle name="Обычный 5 14 17 4 2 2 2" xfId="36218"/>
    <cellStyle name="Обычный 5 14 17 4 2 3" xfId="36219"/>
    <cellStyle name="Обычный 5 14 17 4 3" xfId="36220"/>
    <cellStyle name="Обычный 5 14 17 4 3 2" xfId="36221"/>
    <cellStyle name="Обычный 5 14 17 4 4" xfId="36222"/>
    <cellStyle name="Обычный 5 14 17 5" xfId="36223"/>
    <cellStyle name="Обычный 5 14 17 5 2" xfId="36224"/>
    <cellStyle name="Обычный 5 14 17 5 2 2" xfId="36225"/>
    <cellStyle name="Обычный 5 14 17 5 3" xfId="36226"/>
    <cellStyle name="Обычный 5 14 17 6" xfId="36227"/>
    <cellStyle name="Обычный 5 14 17 6 2" xfId="36228"/>
    <cellStyle name="Обычный 5 14 17 7" xfId="36229"/>
    <cellStyle name="Обычный 5 14 17 7 2" xfId="36230"/>
    <cellStyle name="Обычный 5 14 17 8" xfId="36231"/>
    <cellStyle name="Обычный 5 14 18" xfId="36232"/>
    <cellStyle name="Обычный 5 14 18 2" xfId="36233"/>
    <cellStyle name="Обычный 5 14 18 2 2" xfId="36234"/>
    <cellStyle name="Обычный 5 14 18 2 2 2" xfId="36235"/>
    <cellStyle name="Обычный 5 14 18 2 2 2 2" xfId="36236"/>
    <cellStyle name="Обычный 5 14 18 2 2 3" xfId="36237"/>
    <cellStyle name="Обычный 5 14 18 2 3" xfId="36238"/>
    <cellStyle name="Обычный 5 14 18 2 3 2" xfId="36239"/>
    <cellStyle name="Обычный 5 14 18 2 4" xfId="36240"/>
    <cellStyle name="Обычный 5 14 18 3" xfId="36241"/>
    <cellStyle name="Обычный 5 14 18 3 2" xfId="36242"/>
    <cellStyle name="Обычный 5 14 18 3 2 2" xfId="36243"/>
    <cellStyle name="Обычный 5 14 18 3 2 2 2" xfId="36244"/>
    <cellStyle name="Обычный 5 14 18 3 2 3" xfId="36245"/>
    <cellStyle name="Обычный 5 14 18 3 3" xfId="36246"/>
    <cellStyle name="Обычный 5 14 18 3 3 2" xfId="36247"/>
    <cellStyle name="Обычный 5 14 18 3 4" xfId="36248"/>
    <cellStyle name="Обычный 5 14 18 4" xfId="36249"/>
    <cellStyle name="Обычный 5 14 18 4 2" xfId="36250"/>
    <cellStyle name="Обычный 5 14 18 4 2 2" xfId="36251"/>
    <cellStyle name="Обычный 5 14 18 4 2 2 2" xfId="36252"/>
    <cellStyle name="Обычный 5 14 18 4 2 3" xfId="36253"/>
    <cellStyle name="Обычный 5 14 18 4 3" xfId="36254"/>
    <cellStyle name="Обычный 5 14 18 4 3 2" xfId="36255"/>
    <cellStyle name="Обычный 5 14 18 4 4" xfId="36256"/>
    <cellStyle name="Обычный 5 14 18 5" xfId="36257"/>
    <cellStyle name="Обычный 5 14 18 5 2" xfId="36258"/>
    <cellStyle name="Обычный 5 14 18 5 2 2" xfId="36259"/>
    <cellStyle name="Обычный 5 14 18 5 3" xfId="36260"/>
    <cellStyle name="Обычный 5 14 18 6" xfId="36261"/>
    <cellStyle name="Обычный 5 14 18 6 2" xfId="36262"/>
    <cellStyle name="Обычный 5 14 18 7" xfId="36263"/>
    <cellStyle name="Обычный 5 14 18 7 2" xfId="36264"/>
    <cellStyle name="Обычный 5 14 18 8" xfId="36265"/>
    <cellStyle name="Обычный 5 14 19" xfId="36266"/>
    <cellStyle name="Обычный 5 14 19 2" xfId="36267"/>
    <cellStyle name="Обычный 5 14 19 2 2" xfId="36268"/>
    <cellStyle name="Обычный 5 14 19 2 2 2" xfId="36269"/>
    <cellStyle name="Обычный 5 14 19 2 2 2 2" xfId="36270"/>
    <cellStyle name="Обычный 5 14 19 2 2 3" xfId="36271"/>
    <cellStyle name="Обычный 5 14 19 2 3" xfId="36272"/>
    <cellStyle name="Обычный 5 14 19 2 3 2" xfId="36273"/>
    <cellStyle name="Обычный 5 14 19 2 4" xfId="36274"/>
    <cellStyle name="Обычный 5 14 19 3" xfId="36275"/>
    <cellStyle name="Обычный 5 14 19 3 2" xfId="36276"/>
    <cellStyle name="Обычный 5 14 19 3 2 2" xfId="36277"/>
    <cellStyle name="Обычный 5 14 19 3 2 2 2" xfId="36278"/>
    <cellStyle name="Обычный 5 14 19 3 2 3" xfId="36279"/>
    <cellStyle name="Обычный 5 14 19 3 3" xfId="36280"/>
    <cellStyle name="Обычный 5 14 19 3 3 2" xfId="36281"/>
    <cellStyle name="Обычный 5 14 19 3 4" xfId="36282"/>
    <cellStyle name="Обычный 5 14 19 4" xfId="36283"/>
    <cellStyle name="Обычный 5 14 19 4 2" xfId="36284"/>
    <cellStyle name="Обычный 5 14 19 4 2 2" xfId="36285"/>
    <cellStyle name="Обычный 5 14 19 4 2 2 2" xfId="36286"/>
    <cellStyle name="Обычный 5 14 19 4 2 3" xfId="36287"/>
    <cellStyle name="Обычный 5 14 19 4 3" xfId="36288"/>
    <cellStyle name="Обычный 5 14 19 4 3 2" xfId="36289"/>
    <cellStyle name="Обычный 5 14 19 4 4" xfId="36290"/>
    <cellStyle name="Обычный 5 14 19 5" xfId="36291"/>
    <cellStyle name="Обычный 5 14 19 5 2" xfId="36292"/>
    <cellStyle name="Обычный 5 14 19 5 2 2" xfId="36293"/>
    <cellStyle name="Обычный 5 14 19 5 3" xfId="36294"/>
    <cellStyle name="Обычный 5 14 19 6" xfId="36295"/>
    <cellStyle name="Обычный 5 14 19 6 2" xfId="36296"/>
    <cellStyle name="Обычный 5 14 19 7" xfId="36297"/>
    <cellStyle name="Обычный 5 14 19 7 2" xfId="36298"/>
    <cellStyle name="Обычный 5 14 19 8" xfId="36299"/>
    <cellStyle name="Обычный 5 14 2" xfId="36300"/>
    <cellStyle name="Обычный 5 14 2 2" xfId="36301"/>
    <cellStyle name="Обычный 5 14 2 2 2" xfId="36302"/>
    <cellStyle name="Обычный 5 14 2 2 2 2" xfId="36303"/>
    <cellStyle name="Обычный 5 14 2 2 2 2 2" xfId="36304"/>
    <cellStyle name="Обычный 5 14 2 2 2 3" xfId="36305"/>
    <cellStyle name="Обычный 5 14 2 2 3" xfId="36306"/>
    <cellStyle name="Обычный 5 14 2 2 3 2" xfId="36307"/>
    <cellStyle name="Обычный 5 14 2 2 4" xfId="36308"/>
    <cellStyle name="Обычный 5 14 2 3" xfId="36309"/>
    <cellStyle name="Обычный 5 14 2 3 2" xfId="36310"/>
    <cellStyle name="Обычный 5 14 2 3 2 2" xfId="36311"/>
    <cellStyle name="Обычный 5 14 2 3 2 2 2" xfId="36312"/>
    <cellStyle name="Обычный 5 14 2 3 2 3" xfId="36313"/>
    <cellStyle name="Обычный 5 14 2 3 3" xfId="36314"/>
    <cellStyle name="Обычный 5 14 2 3 3 2" xfId="36315"/>
    <cellStyle name="Обычный 5 14 2 3 4" xfId="36316"/>
    <cellStyle name="Обычный 5 14 2 4" xfId="36317"/>
    <cellStyle name="Обычный 5 14 2 4 2" xfId="36318"/>
    <cellStyle name="Обычный 5 14 2 4 2 2" xfId="36319"/>
    <cellStyle name="Обычный 5 14 2 4 2 2 2" xfId="36320"/>
    <cellStyle name="Обычный 5 14 2 4 2 3" xfId="36321"/>
    <cellStyle name="Обычный 5 14 2 4 3" xfId="36322"/>
    <cellStyle name="Обычный 5 14 2 4 3 2" xfId="36323"/>
    <cellStyle name="Обычный 5 14 2 4 4" xfId="36324"/>
    <cellStyle name="Обычный 5 14 2 5" xfId="36325"/>
    <cellStyle name="Обычный 5 14 2 5 2" xfId="36326"/>
    <cellStyle name="Обычный 5 14 2 5 2 2" xfId="36327"/>
    <cellStyle name="Обычный 5 14 2 5 3" xfId="36328"/>
    <cellStyle name="Обычный 5 14 2 6" xfId="36329"/>
    <cellStyle name="Обычный 5 14 2 6 2" xfId="36330"/>
    <cellStyle name="Обычный 5 14 2 7" xfId="36331"/>
    <cellStyle name="Обычный 5 14 2 7 2" xfId="36332"/>
    <cellStyle name="Обычный 5 14 2 8" xfId="36333"/>
    <cellStyle name="Обычный 5 14 20" xfId="36334"/>
    <cellStyle name="Обычный 5 14 20 2" xfId="36335"/>
    <cellStyle name="Обычный 5 14 20 2 2" xfId="36336"/>
    <cellStyle name="Обычный 5 14 20 2 2 2" xfId="36337"/>
    <cellStyle name="Обычный 5 14 20 2 2 2 2" xfId="36338"/>
    <cellStyle name="Обычный 5 14 20 2 2 3" xfId="36339"/>
    <cellStyle name="Обычный 5 14 20 2 3" xfId="36340"/>
    <cellStyle name="Обычный 5 14 20 2 3 2" xfId="36341"/>
    <cellStyle name="Обычный 5 14 20 2 4" xfId="36342"/>
    <cellStyle name="Обычный 5 14 20 3" xfId="36343"/>
    <cellStyle name="Обычный 5 14 20 3 2" xfId="36344"/>
    <cellStyle name="Обычный 5 14 20 3 2 2" xfId="36345"/>
    <cellStyle name="Обычный 5 14 20 3 2 2 2" xfId="36346"/>
    <cellStyle name="Обычный 5 14 20 3 2 3" xfId="36347"/>
    <cellStyle name="Обычный 5 14 20 3 3" xfId="36348"/>
    <cellStyle name="Обычный 5 14 20 3 3 2" xfId="36349"/>
    <cellStyle name="Обычный 5 14 20 3 4" xfId="36350"/>
    <cellStyle name="Обычный 5 14 20 4" xfId="36351"/>
    <cellStyle name="Обычный 5 14 20 4 2" xfId="36352"/>
    <cellStyle name="Обычный 5 14 20 4 2 2" xfId="36353"/>
    <cellStyle name="Обычный 5 14 20 4 2 2 2" xfId="36354"/>
    <cellStyle name="Обычный 5 14 20 4 2 3" xfId="36355"/>
    <cellStyle name="Обычный 5 14 20 4 3" xfId="36356"/>
    <cellStyle name="Обычный 5 14 20 4 3 2" xfId="36357"/>
    <cellStyle name="Обычный 5 14 20 4 4" xfId="36358"/>
    <cellStyle name="Обычный 5 14 20 5" xfId="36359"/>
    <cellStyle name="Обычный 5 14 20 5 2" xfId="36360"/>
    <cellStyle name="Обычный 5 14 20 5 2 2" xfId="36361"/>
    <cellStyle name="Обычный 5 14 20 5 3" xfId="36362"/>
    <cellStyle name="Обычный 5 14 20 6" xfId="36363"/>
    <cellStyle name="Обычный 5 14 20 6 2" xfId="36364"/>
    <cellStyle name="Обычный 5 14 20 7" xfId="36365"/>
    <cellStyle name="Обычный 5 14 20 7 2" xfId="36366"/>
    <cellStyle name="Обычный 5 14 20 8" xfId="36367"/>
    <cellStyle name="Обычный 5 14 21" xfId="36368"/>
    <cellStyle name="Обычный 5 14 21 2" xfId="36369"/>
    <cellStyle name="Обычный 5 14 21 2 2" xfId="36370"/>
    <cellStyle name="Обычный 5 14 21 2 2 2" xfId="36371"/>
    <cellStyle name="Обычный 5 14 21 2 2 2 2" xfId="36372"/>
    <cellStyle name="Обычный 5 14 21 2 2 3" xfId="36373"/>
    <cellStyle name="Обычный 5 14 21 2 3" xfId="36374"/>
    <cellStyle name="Обычный 5 14 21 2 3 2" xfId="36375"/>
    <cellStyle name="Обычный 5 14 21 2 4" xfId="36376"/>
    <cellStyle name="Обычный 5 14 21 3" xfId="36377"/>
    <cellStyle name="Обычный 5 14 21 3 2" xfId="36378"/>
    <cellStyle name="Обычный 5 14 21 3 2 2" xfId="36379"/>
    <cellStyle name="Обычный 5 14 21 3 2 2 2" xfId="36380"/>
    <cellStyle name="Обычный 5 14 21 3 2 3" xfId="36381"/>
    <cellStyle name="Обычный 5 14 21 3 3" xfId="36382"/>
    <cellStyle name="Обычный 5 14 21 3 3 2" xfId="36383"/>
    <cellStyle name="Обычный 5 14 21 3 4" xfId="36384"/>
    <cellStyle name="Обычный 5 14 21 4" xfId="36385"/>
    <cellStyle name="Обычный 5 14 21 4 2" xfId="36386"/>
    <cellStyle name="Обычный 5 14 21 4 2 2" xfId="36387"/>
    <cellStyle name="Обычный 5 14 21 4 2 2 2" xfId="36388"/>
    <cellStyle name="Обычный 5 14 21 4 2 3" xfId="36389"/>
    <cellStyle name="Обычный 5 14 21 4 3" xfId="36390"/>
    <cellStyle name="Обычный 5 14 21 4 3 2" xfId="36391"/>
    <cellStyle name="Обычный 5 14 21 4 4" xfId="36392"/>
    <cellStyle name="Обычный 5 14 21 5" xfId="36393"/>
    <cellStyle name="Обычный 5 14 21 5 2" xfId="36394"/>
    <cellStyle name="Обычный 5 14 21 5 2 2" xfId="36395"/>
    <cellStyle name="Обычный 5 14 21 5 3" xfId="36396"/>
    <cellStyle name="Обычный 5 14 21 6" xfId="36397"/>
    <cellStyle name="Обычный 5 14 21 6 2" xfId="36398"/>
    <cellStyle name="Обычный 5 14 21 7" xfId="36399"/>
    <cellStyle name="Обычный 5 14 21 7 2" xfId="36400"/>
    <cellStyle name="Обычный 5 14 21 8" xfId="36401"/>
    <cellStyle name="Обычный 5 14 22" xfId="36402"/>
    <cellStyle name="Обычный 5 14 22 2" xfId="36403"/>
    <cellStyle name="Обычный 5 14 22 2 2" xfId="36404"/>
    <cellStyle name="Обычный 5 14 22 2 2 2" xfId="36405"/>
    <cellStyle name="Обычный 5 14 22 2 2 2 2" xfId="36406"/>
    <cellStyle name="Обычный 5 14 22 2 2 3" xfId="36407"/>
    <cellStyle name="Обычный 5 14 22 2 3" xfId="36408"/>
    <cellStyle name="Обычный 5 14 22 2 3 2" xfId="36409"/>
    <cellStyle name="Обычный 5 14 22 2 4" xfId="36410"/>
    <cellStyle name="Обычный 5 14 22 3" xfId="36411"/>
    <cellStyle name="Обычный 5 14 22 3 2" xfId="36412"/>
    <cellStyle name="Обычный 5 14 22 3 2 2" xfId="36413"/>
    <cellStyle name="Обычный 5 14 22 3 2 2 2" xfId="36414"/>
    <cellStyle name="Обычный 5 14 22 3 2 3" xfId="36415"/>
    <cellStyle name="Обычный 5 14 22 3 3" xfId="36416"/>
    <cellStyle name="Обычный 5 14 22 3 3 2" xfId="36417"/>
    <cellStyle name="Обычный 5 14 22 3 4" xfId="36418"/>
    <cellStyle name="Обычный 5 14 22 4" xfId="36419"/>
    <cellStyle name="Обычный 5 14 22 4 2" xfId="36420"/>
    <cellStyle name="Обычный 5 14 22 4 2 2" xfId="36421"/>
    <cellStyle name="Обычный 5 14 22 4 2 2 2" xfId="36422"/>
    <cellStyle name="Обычный 5 14 22 4 2 3" xfId="36423"/>
    <cellStyle name="Обычный 5 14 22 4 3" xfId="36424"/>
    <cellStyle name="Обычный 5 14 22 4 3 2" xfId="36425"/>
    <cellStyle name="Обычный 5 14 22 4 4" xfId="36426"/>
    <cellStyle name="Обычный 5 14 22 5" xfId="36427"/>
    <cellStyle name="Обычный 5 14 22 5 2" xfId="36428"/>
    <cellStyle name="Обычный 5 14 22 5 2 2" xfId="36429"/>
    <cellStyle name="Обычный 5 14 22 5 3" xfId="36430"/>
    <cellStyle name="Обычный 5 14 22 6" xfId="36431"/>
    <cellStyle name="Обычный 5 14 22 6 2" xfId="36432"/>
    <cellStyle name="Обычный 5 14 22 7" xfId="36433"/>
    <cellStyle name="Обычный 5 14 22 7 2" xfId="36434"/>
    <cellStyle name="Обычный 5 14 22 8" xfId="36435"/>
    <cellStyle name="Обычный 5 14 23" xfId="36436"/>
    <cellStyle name="Обычный 5 14 23 2" xfId="36437"/>
    <cellStyle name="Обычный 5 14 23 2 2" xfId="36438"/>
    <cellStyle name="Обычный 5 14 23 2 2 2" xfId="36439"/>
    <cellStyle name="Обычный 5 14 23 2 2 2 2" xfId="36440"/>
    <cellStyle name="Обычный 5 14 23 2 2 3" xfId="36441"/>
    <cellStyle name="Обычный 5 14 23 2 3" xfId="36442"/>
    <cellStyle name="Обычный 5 14 23 2 3 2" xfId="36443"/>
    <cellStyle name="Обычный 5 14 23 2 4" xfId="36444"/>
    <cellStyle name="Обычный 5 14 23 3" xfId="36445"/>
    <cellStyle name="Обычный 5 14 23 3 2" xfId="36446"/>
    <cellStyle name="Обычный 5 14 23 3 2 2" xfId="36447"/>
    <cellStyle name="Обычный 5 14 23 3 2 2 2" xfId="36448"/>
    <cellStyle name="Обычный 5 14 23 3 2 3" xfId="36449"/>
    <cellStyle name="Обычный 5 14 23 3 3" xfId="36450"/>
    <cellStyle name="Обычный 5 14 23 3 3 2" xfId="36451"/>
    <cellStyle name="Обычный 5 14 23 3 4" xfId="36452"/>
    <cellStyle name="Обычный 5 14 23 4" xfId="36453"/>
    <cellStyle name="Обычный 5 14 23 4 2" xfId="36454"/>
    <cellStyle name="Обычный 5 14 23 4 2 2" xfId="36455"/>
    <cellStyle name="Обычный 5 14 23 4 2 2 2" xfId="36456"/>
    <cellStyle name="Обычный 5 14 23 4 2 3" xfId="36457"/>
    <cellStyle name="Обычный 5 14 23 4 3" xfId="36458"/>
    <cellStyle name="Обычный 5 14 23 4 3 2" xfId="36459"/>
    <cellStyle name="Обычный 5 14 23 4 4" xfId="36460"/>
    <cellStyle name="Обычный 5 14 23 5" xfId="36461"/>
    <cellStyle name="Обычный 5 14 23 5 2" xfId="36462"/>
    <cellStyle name="Обычный 5 14 23 5 2 2" xfId="36463"/>
    <cellStyle name="Обычный 5 14 23 5 3" xfId="36464"/>
    <cellStyle name="Обычный 5 14 23 6" xfId="36465"/>
    <cellStyle name="Обычный 5 14 23 6 2" xfId="36466"/>
    <cellStyle name="Обычный 5 14 23 7" xfId="36467"/>
    <cellStyle name="Обычный 5 14 23 7 2" xfId="36468"/>
    <cellStyle name="Обычный 5 14 23 8" xfId="36469"/>
    <cellStyle name="Обычный 5 14 24" xfId="36470"/>
    <cellStyle name="Обычный 5 14 24 2" xfId="36471"/>
    <cellStyle name="Обычный 5 14 24 2 2" xfId="36472"/>
    <cellStyle name="Обычный 5 14 24 2 2 2" xfId="36473"/>
    <cellStyle name="Обычный 5 14 24 2 2 2 2" xfId="36474"/>
    <cellStyle name="Обычный 5 14 24 2 2 3" xfId="36475"/>
    <cellStyle name="Обычный 5 14 24 2 3" xfId="36476"/>
    <cellStyle name="Обычный 5 14 24 2 3 2" xfId="36477"/>
    <cellStyle name="Обычный 5 14 24 2 4" xfId="36478"/>
    <cellStyle name="Обычный 5 14 24 3" xfId="36479"/>
    <cellStyle name="Обычный 5 14 24 3 2" xfId="36480"/>
    <cellStyle name="Обычный 5 14 24 3 2 2" xfId="36481"/>
    <cellStyle name="Обычный 5 14 24 3 2 2 2" xfId="36482"/>
    <cellStyle name="Обычный 5 14 24 3 2 3" xfId="36483"/>
    <cellStyle name="Обычный 5 14 24 3 3" xfId="36484"/>
    <cellStyle name="Обычный 5 14 24 3 3 2" xfId="36485"/>
    <cellStyle name="Обычный 5 14 24 3 4" xfId="36486"/>
    <cellStyle name="Обычный 5 14 24 4" xfId="36487"/>
    <cellStyle name="Обычный 5 14 24 4 2" xfId="36488"/>
    <cellStyle name="Обычный 5 14 24 4 2 2" xfId="36489"/>
    <cellStyle name="Обычный 5 14 24 4 2 2 2" xfId="36490"/>
    <cellStyle name="Обычный 5 14 24 4 2 3" xfId="36491"/>
    <cellStyle name="Обычный 5 14 24 4 3" xfId="36492"/>
    <cellStyle name="Обычный 5 14 24 4 3 2" xfId="36493"/>
    <cellStyle name="Обычный 5 14 24 4 4" xfId="36494"/>
    <cellStyle name="Обычный 5 14 24 5" xfId="36495"/>
    <cellStyle name="Обычный 5 14 24 5 2" xfId="36496"/>
    <cellStyle name="Обычный 5 14 24 5 2 2" xfId="36497"/>
    <cellStyle name="Обычный 5 14 24 5 3" xfId="36498"/>
    <cellStyle name="Обычный 5 14 24 6" xfId="36499"/>
    <cellStyle name="Обычный 5 14 24 6 2" xfId="36500"/>
    <cellStyle name="Обычный 5 14 24 7" xfId="36501"/>
    <cellStyle name="Обычный 5 14 24 7 2" xfId="36502"/>
    <cellStyle name="Обычный 5 14 24 8" xfId="36503"/>
    <cellStyle name="Обычный 5 14 25" xfId="36504"/>
    <cellStyle name="Обычный 5 14 25 2" xfId="36505"/>
    <cellStyle name="Обычный 5 14 25 2 2" xfId="36506"/>
    <cellStyle name="Обычный 5 14 25 2 2 2" xfId="36507"/>
    <cellStyle name="Обычный 5 14 25 2 2 2 2" xfId="36508"/>
    <cellStyle name="Обычный 5 14 25 2 2 3" xfId="36509"/>
    <cellStyle name="Обычный 5 14 25 2 3" xfId="36510"/>
    <cellStyle name="Обычный 5 14 25 2 3 2" xfId="36511"/>
    <cellStyle name="Обычный 5 14 25 2 4" xfId="36512"/>
    <cellStyle name="Обычный 5 14 25 3" xfId="36513"/>
    <cellStyle name="Обычный 5 14 25 3 2" xfId="36514"/>
    <cellStyle name="Обычный 5 14 25 3 2 2" xfId="36515"/>
    <cellStyle name="Обычный 5 14 25 3 2 2 2" xfId="36516"/>
    <cellStyle name="Обычный 5 14 25 3 2 3" xfId="36517"/>
    <cellStyle name="Обычный 5 14 25 3 3" xfId="36518"/>
    <cellStyle name="Обычный 5 14 25 3 3 2" xfId="36519"/>
    <cellStyle name="Обычный 5 14 25 3 4" xfId="36520"/>
    <cellStyle name="Обычный 5 14 25 4" xfId="36521"/>
    <cellStyle name="Обычный 5 14 25 4 2" xfId="36522"/>
    <cellStyle name="Обычный 5 14 25 4 2 2" xfId="36523"/>
    <cellStyle name="Обычный 5 14 25 4 2 2 2" xfId="36524"/>
    <cellStyle name="Обычный 5 14 25 4 2 3" xfId="36525"/>
    <cellStyle name="Обычный 5 14 25 4 3" xfId="36526"/>
    <cellStyle name="Обычный 5 14 25 4 3 2" xfId="36527"/>
    <cellStyle name="Обычный 5 14 25 4 4" xfId="36528"/>
    <cellStyle name="Обычный 5 14 25 5" xfId="36529"/>
    <cellStyle name="Обычный 5 14 25 5 2" xfId="36530"/>
    <cellStyle name="Обычный 5 14 25 5 2 2" xfId="36531"/>
    <cellStyle name="Обычный 5 14 25 5 3" xfId="36532"/>
    <cellStyle name="Обычный 5 14 25 6" xfId="36533"/>
    <cellStyle name="Обычный 5 14 25 6 2" xfId="36534"/>
    <cellStyle name="Обычный 5 14 25 7" xfId="36535"/>
    <cellStyle name="Обычный 5 14 25 7 2" xfId="36536"/>
    <cellStyle name="Обычный 5 14 25 8" xfId="36537"/>
    <cellStyle name="Обычный 5 14 26" xfId="36538"/>
    <cellStyle name="Обычный 5 14 26 2" xfId="36539"/>
    <cellStyle name="Обычный 5 14 26 2 2" xfId="36540"/>
    <cellStyle name="Обычный 5 14 26 2 2 2" xfId="36541"/>
    <cellStyle name="Обычный 5 14 26 2 2 2 2" xfId="36542"/>
    <cellStyle name="Обычный 5 14 26 2 2 3" xfId="36543"/>
    <cellStyle name="Обычный 5 14 26 2 3" xfId="36544"/>
    <cellStyle name="Обычный 5 14 26 2 3 2" xfId="36545"/>
    <cellStyle name="Обычный 5 14 26 2 4" xfId="36546"/>
    <cellStyle name="Обычный 5 14 26 3" xfId="36547"/>
    <cellStyle name="Обычный 5 14 26 3 2" xfId="36548"/>
    <cellStyle name="Обычный 5 14 26 3 2 2" xfId="36549"/>
    <cellStyle name="Обычный 5 14 26 3 2 2 2" xfId="36550"/>
    <cellStyle name="Обычный 5 14 26 3 2 3" xfId="36551"/>
    <cellStyle name="Обычный 5 14 26 3 3" xfId="36552"/>
    <cellStyle name="Обычный 5 14 26 3 3 2" xfId="36553"/>
    <cellStyle name="Обычный 5 14 26 3 4" xfId="36554"/>
    <cellStyle name="Обычный 5 14 26 4" xfId="36555"/>
    <cellStyle name="Обычный 5 14 26 4 2" xfId="36556"/>
    <cellStyle name="Обычный 5 14 26 4 2 2" xfId="36557"/>
    <cellStyle name="Обычный 5 14 26 4 2 2 2" xfId="36558"/>
    <cellStyle name="Обычный 5 14 26 4 2 3" xfId="36559"/>
    <cellStyle name="Обычный 5 14 26 4 3" xfId="36560"/>
    <cellStyle name="Обычный 5 14 26 4 3 2" xfId="36561"/>
    <cellStyle name="Обычный 5 14 26 4 4" xfId="36562"/>
    <cellStyle name="Обычный 5 14 26 5" xfId="36563"/>
    <cellStyle name="Обычный 5 14 26 5 2" xfId="36564"/>
    <cellStyle name="Обычный 5 14 26 5 2 2" xfId="36565"/>
    <cellStyle name="Обычный 5 14 26 5 3" xfId="36566"/>
    <cellStyle name="Обычный 5 14 26 6" xfId="36567"/>
    <cellStyle name="Обычный 5 14 26 6 2" xfId="36568"/>
    <cellStyle name="Обычный 5 14 26 7" xfId="36569"/>
    <cellStyle name="Обычный 5 14 26 7 2" xfId="36570"/>
    <cellStyle name="Обычный 5 14 26 8" xfId="36571"/>
    <cellStyle name="Обычный 5 14 27" xfId="36572"/>
    <cellStyle name="Обычный 5 14 27 2" xfId="36573"/>
    <cellStyle name="Обычный 5 14 27 2 2" xfId="36574"/>
    <cellStyle name="Обычный 5 14 27 2 2 2" xfId="36575"/>
    <cellStyle name="Обычный 5 14 27 2 2 2 2" xfId="36576"/>
    <cellStyle name="Обычный 5 14 27 2 2 3" xfId="36577"/>
    <cellStyle name="Обычный 5 14 27 2 3" xfId="36578"/>
    <cellStyle name="Обычный 5 14 27 2 3 2" xfId="36579"/>
    <cellStyle name="Обычный 5 14 27 2 4" xfId="36580"/>
    <cellStyle name="Обычный 5 14 27 3" xfId="36581"/>
    <cellStyle name="Обычный 5 14 27 3 2" xfId="36582"/>
    <cellStyle name="Обычный 5 14 27 3 2 2" xfId="36583"/>
    <cellStyle name="Обычный 5 14 27 3 2 2 2" xfId="36584"/>
    <cellStyle name="Обычный 5 14 27 3 2 3" xfId="36585"/>
    <cellStyle name="Обычный 5 14 27 3 3" xfId="36586"/>
    <cellStyle name="Обычный 5 14 27 3 3 2" xfId="36587"/>
    <cellStyle name="Обычный 5 14 27 3 4" xfId="36588"/>
    <cellStyle name="Обычный 5 14 27 4" xfId="36589"/>
    <cellStyle name="Обычный 5 14 27 4 2" xfId="36590"/>
    <cellStyle name="Обычный 5 14 27 4 2 2" xfId="36591"/>
    <cellStyle name="Обычный 5 14 27 4 2 2 2" xfId="36592"/>
    <cellStyle name="Обычный 5 14 27 4 2 3" xfId="36593"/>
    <cellStyle name="Обычный 5 14 27 4 3" xfId="36594"/>
    <cellStyle name="Обычный 5 14 27 4 3 2" xfId="36595"/>
    <cellStyle name="Обычный 5 14 27 4 4" xfId="36596"/>
    <cellStyle name="Обычный 5 14 27 5" xfId="36597"/>
    <cellStyle name="Обычный 5 14 27 5 2" xfId="36598"/>
    <cellStyle name="Обычный 5 14 27 5 2 2" xfId="36599"/>
    <cellStyle name="Обычный 5 14 27 5 3" xfId="36600"/>
    <cellStyle name="Обычный 5 14 27 6" xfId="36601"/>
    <cellStyle name="Обычный 5 14 27 6 2" xfId="36602"/>
    <cellStyle name="Обычный 5 14 27 7" xfId="36603"/>
    <cellStyle name="Обычный 5 14 27 7 2" xfId="36604"/>
    <cellStyle name="Обычный 5 14 27 8" xfId="36605"/>
    <cellStyle name="Обычный 5 14 28" xfId="36606"/>
    <cellStyle name="Обычный 5 14 28 2" xfId="36607"/>
    <cellStyle name="Обычный 5 14 28 2 2" xfId="36608"/>
    <cellStyle name="Обычный 5 14 28 2 2 2" xfId="36609"/>
    <cellStyle name="Обычный 5 14 28 2 2 2 2" xfId="36610"/>
    <cellStyle name="Обычный 5 14 28 2 2 3" xfId="36611"/>
    <cellStyle name="Обычный 5 14 28 2 3" xfId="36612"/>
    <cellStyle name="Обычный 5 14 28 2 3 2" xfId="36613"/>
    <cellStyle name="Обычный 5 14 28 2 4" xfId="36614"/>
    <cellStyle name="Обычный 5 14 28 3" xfId="36615"/>
    <cellStyle name="Обычный 5 14 28 3 2" xfId="36616"/>
    <cellStyle name="Обычный 5 14 28 3 2 2" xfId="36617"/>
    <cellStyle name="Обычный 5 14 28 3 2 2 2" xfId="36618"/>
    <cellStyle name="Обычный 5 14 28 3 2 3" xfId="36619"/>
    <cellStyle name="Обычный 5 14 28 3 3" xfId="36620"/>
    <cellStyle name="Обычный 5 14 28 3 3 2" xfId="36621"/>
    <cellStyle name="Обычный 5 14 28 3 4" xfId="36622"/>
    <cellStyle name="Обычный 5 14 28 4" xfId="36623"/>
    <cellStyle name="Обычный 5 14 28 4 2" xfId="36624"/>
    <cellStyle name="Обычный 5 14 28 4 2 2" xfId="36625"/>
    <cellStyle name="Обычный 5 14 28 4 2 2 2" xfId="36626"/>
    <cellStyle name="Обычный 5 14 28 4 2 3" xfId="36627"/>
    <cellStyle name="Обычный 5 14 28 4 3" xfId="36628"/>
    <cellStyle name="Обычный 5 14 28 4 3 2" xfId="36629"/>
    <cellStyle name="Обычный 5 14 28 4 4" xfId="36630"/>
    <cellStyle name="Обычный 5 14 28 5" xfId="36631"/>
    <cellStyle name="Обычный 5 14 28 5 2" xfId="36632"/>
    <cellStyle name="Обычный 5 14 28 5 2 2" xfId="36633"/>
    <cellStyle name="Обычный 5 14 28 5 3" xfId="36634"/>
    <cellStyle name="Обычный 5 14 28 6" xfId="36635"/>
    <cellStyle name="Обычный 5 14 28 6 2" xfId="36636"/>
    <cellStyle name="Обычный 5 14 28 7" xfId="36637"/>
    <cellStyle name="Обычный 5 14 28 7 2" xfId="36638"/>
    <cellStyle name="Обычный 5 14 28 8" xfId="36639"/>
    <cellStyle name="Обычный 5 14 29" xfId="36640"/>
    <cellStyle name="Обычный 5 14 29 2" xfId="36641"/>
    <cellStyle name="Обычный 5 14 29 2 2" xfId="36642"/>
    <cellStyle name="Обычный 5 14 29 2 2 2" xfId="36643"/>
    <cellStyle name="Обычный 5 14 29 2 2 2 2" xfId="36644"/>
    <cellStyle name="Обычный 5 14 29 2 2 3" xfId="36645"/>
    <cellStyle name="Обычный 5 14 29 2 3" xfId="36646"/>
    <cellStyle name="Обычный 5 14 29 2 3 2" xfId="36647"/>
    <cellStyle name="Обычный 5 14 29 2 4" xfId="36648"/>
    <cellStyle name="Обычный 5 14 29 3" xfId="36649"/>
    <cellStyle name="Обычный 5 14 29 3 2" xfId="36650"/>
    <cellStyle name="Обычный 5 14 29 3 2 2" xfId="36651"/>
    <cellStyle name="Обычный 5 14 29 3 2 2 2" xfId="36652"/>
    <cellStyle name="Обычный 5 14 29 3 2 3" xfId="36653"/>
    <cellStyle name="Обычный 5 14 29 3 3" xfId="36654"/>
    <cellStyle name="Обычный 5 14 29 3 3 2" xfId="36655"/>
    <cellStyle name="Обычный 5 14 29 3 4" xfId="36656"/>
    <cellStyle name="Обычный 5 14 29 4" xfId="36657"/>
    <cellStyle name="Обычный 5 14 29 4 2" xfId="36658"/>
    <cellStyle name="Обычный 5 14 29 4 2 2" xfId="36659"/>
    <cellStyle name="Обычный 5 14 29 4 2 2 2" xfId="36660"/>
    <cellStyle name="Обычный 5 14 29 4 2 3" xfId="36661"/>
    <cellStyle name="Обычный 5 14 29 4 3" xfId="36662"/>
    <cellStyle name="Обычный 5 14 29 4 3 2" xfId="36663"/>
    <cellStyle name="Обычный 5 14 29 4 4" xfId="36664"/>
    <cellStyle name="Обычный 5 14 29 5" xfId="36665"/>
    <cellStyle name="Обычный 5 14 29 5 2" xfId="36666"/>
    <cellStyle name="Обычный 5 14 29 5 2 2" xfId="36667"/>
    <cellStyle name="Обычный 5 14 29 5 3" xfId="36668"/>
    <cellStyle name="Обычный 5 14 29 6" xfId="36669"/>
    <cellStyle name="Обычный 5 14 29 6 2" xfId="36670"/>
    <cellStyle name="Обычный 5 14 29 7" xfId="36671"/>
    <cellStyle name="Обычный 5 14 29 7 2" xfId="36672"/>
    <cellStyle name="Обычный 5 14 29 8" xfId="36673"/>
    <cellStyle name="Обычный 5 14 3" xfId="36674"/>
    <cellStyle name="Обычный 5 14 3 2" xfId="36675"/>
    <cellStyle name="Обычный 5 14 3 2 2" xfId="36676"/>
    <cellStyle name="Обычный 5 14 3 2 2 2" xfId="36677"/>
    <cellStyle name="Обычный 5 14 3 2 2 2 2" xfId="36678"/>
    <cellStyle name="Обычный 5 14 3 2 2 3" xfId="36679"/>
    <cellStyle name="Обычный 5 14 3 2 3" xfId="36680"/>
    <cellStyle name="Обычный 5 14 3 2 3 2" xfId="36681"/>
    <cellStyle name="Обычный 5 14 3 2 4" xfId="36682"/>
    <cellStyle name="Обычный 5 14 3 3" xfId="36683"/>
    <cellStyle name="Обычный 5 14 3 3 2" xfId="36684"/>
    <cellStyle name="Обычный 5 14 3 3 2 2" xfId="36685"/>
    <cellStyle name="Обычный 5 14 3 3 2 2 2" xfId="36686"/>
    <cellStyle name="Обычный 5 14 3 3 2 3" xfId="36687"/>
    <cellStyle name="Обычный 5 14 3 3 3" xfId="36688"/>
    <cellStyle name="Обычный 5 14 3 3 3 2" xfId="36689"/>
    <cellStyle name="Обычный 5 14 3 3 4" xfId="36690"/>
    <cellStyle name="Обычный 5 14 3 4" xfId="36691"/>
    <cellStyle name="Обычный 5 14 3 4 2" xfId="36692"/>
    <cellStyle name="Обычный 5 14 3 4 2 2" xfId="36693"/>
    <cellStyle name="Обычный 5 14 3 4 2 2 2" xfId="36694"/>
    <cellStyle name="Обычный 5 14 3 4 2 3" xfId="36695"/>
    <cellStyle name="Обычный 5 14 3 4 3" xfId="36696"/>
    <cellStyle name="Обычный 5 14 3 4 3 2" xfId="36697"/>
    <cellStyle name="Обычный 5 14 3 4 4" xfId="36698"/>
    <cellStyle name="Обычный 5 14 3 5" xfId="36699"/>
    <cellStyle name="Обычный 5 14 3 5 2" xfId="36700"/>
    <cellStyle name="Обычный 5 14 3 5 2 2" xfId="36701"/>
    <cellStyle name="Обычный 5 14 3 5 3" xfId="36702"/>
    <cellStyle name="Обычный 5 14 3 6" xfId="36703"/>
    <cellStyle name="Обычный 5 14 3 6 2" xfId="36704"/>
    <cellStyle name="Обычный 5 14 3 7" xfId="36705"/>
    <cellStyle name="Обычный 5 14 3 7 2" xfId="36706"/>
    <cellStyle name="Обычный 5 14 3 8" xfId="36707"/>
    <cellStyle name="Обычный 5 14 30" xfId="36708"/>
    <cellStyle name="Обычный 5 14 30 2" xfId="36709"/>
    <cellStyle name="Обычный 5 14 30 2 2" xfId="36710"/>
    <cellStyle name="Обычный 5 14 30 2 2 2" xfId="36711"/>
    <cellStyle name="Обычный 5 14 30 2 3" xfId="36712"/>
    <cellStyle name="Обычный 5 14 30 3" xfId="36713"/>
    <cellStyle name="Обычный 5 14 30 3 2" xfId="36714"/>
    <cellStyle name="Обычный 5 14 30 4" xfId="36715"/>
    <cellStyle name="Обычный 5 14 31" xfId="36716"/>
    <cellStyle name="Обычный 5 14 31 2" xfId="36717"/>
    <cellStyle name="Обычный 5 14 31 2 2" xfId="36718"/>
    <cellStyle name="Обычный 5 14 31 2 2 2" xfId="36719"/>
    <cellStyle name="Обычный 5 14 31 2 3" xfId="36720"/>
    <cellStyle name="Обычный 5 14 31 3" xfId="36721"/>
    <cellStyle name="Обычный 5 14 31 3 2" xfId="36722"/>
    <cellStyle name="Обычный 5 14 31 4" xfId="36723"/>
    <cellStyle name="Обычный 5 14 32" xfId="36724"/>
    <cellStyle name="Обычный 5 14 32 2" xfId="36725"/>
    <cellStyle name="Обычный 5 14 32 2 2" xfId="36726"/>
    <cellStyle name="Обычный 5 14 32 2 2 2" xfId="36727"/>
    <cellStyle name="Обычный 5 14 32 2 3" xfId="36728"/>
    <cellStyle name="Обычный 5 14 32 3" xfId="36729"/>
    <cellStyle name="Обычный 5 14 32 3 2" xfId="36730"/>
    <cellStyle name="Обычный 5 14 32 4" xfId="36731"/>
    <cellStyle name="Обычный 5 14 33" xfId="36732"/>
    <cellStyle name="Обычный 5 14 33 2" xfId="36733"/>
    <cellStyle name="Обычный 5 14 33 2 2" xfId="36734"/>
    <cellStyle name="Обычный 5 14 33 3" xfId="36735"/>
    <cellStyle name="Обычный 5 14 34" xfId="36736"/>
    <cellStyle name="Обычный 5 14 34 2" xfId="36737"/>
    <cellStyle name="Обычный 5 14 35" xfId="36738"/>
    <cellStyle name="Обычный 5 14 35 2" xfId="36739"/>
    <cellStyle name="Обычный 5 14 36" xfId="36740"/>
    <cellStyle name="Обычный 5 14 4" xfId="36741"/>
    <cellStyle name="Обычный 5 14 4 2" xfId="36742"/>
    <cellStyle name="Обычный 5 14 4 2 2" xfId="36743"/>
    <cellStyle name="Обычный 5 14 4 2 2 2" xfId="36744"/>
    <cellStyle name="Обычный 5 14 4 2 2 2 2" xfId="36745"/>
    <cellStyle name="Обычный 5 14 4 2 2 3" xfId="36746"/>
    <cellStyle name="Обычный 5 14 4 2 3" xfId="36747"/>
    <cellStyle name="Обычный 5 14 4 2 3 2" xfId="36748"/>
    <cellStyle name="Обычный 5 14 4 2 4" xfId="36749"/>
    <cellStyle name="Обычный 5 14 4 3" xfId="36750"/>
    <cellStyle name="Обычный 5 14 4 3 2" xfId="36751"/>
    <cellStyle name="Обычный 5 14 4 3 2 2" xfId="36752"/>
    <cellStyle name="Обычный 5 14 4 3 2 2 2" xfId="36753"/>
    <cellStyle name="Обычный 5 14 4 3 2 3" xfId="36754"/>
    <cellStyle name="Обычный 5 14 4 3 3" xfId="36755"/>
    <cellStyle name="Обычный 5 14 4 3 3 2" xfId="36756"/>
    <cellStyle name="Обычный 5 14 4 3 4" xfId="36757"/>
    <cellStyle name="Обычный 5 14 4 4" xfId="36758"/>
    <cellStyle name="Обычный 5 14 4 4 2" xfId="36759"/>
    <cellStyle name="Обычный 5 14 4 4 2 2" xfId="36760"/>
    <cellStyle name="Обычный 5 14 4 4 2 2 2" xfId="36761"/>
    <cellStyle name="Обычный 5 14 4 4 2 3" xfId="36762"/>
    <cellStyle name="Обычный 5 14 4 4 3" xfId="36763"/>
    <cellStyle name="Обычный 5 14 4 4 3 2" xfId="36764"/>
    <cellStyle name="Обычный 5 14 4 4 4" xfId="36765"/>
    <cellStyle name="Обычный 5 14 4 5" xfId="36766"/>
    <cellStyle name="Обычный 5 14 4 5 2" xfId="36767"/>
    <cellStyle name="Обычный 5 14 4 5 2 2" xfId="36768"/>
    <cellStyle name="Обычный 5 14 4 5 3" xfId="36769"/>
    <cellStyle name="Обычный 5 14 4 6" xfId="36770"/>
    <cellStyle name="Обычный 5 14 4 6 2" xfId="36771"/>
    <cellStyle name="Обычный 5 14 4 7" xfId="36772"/>
    <cellStyle name="Обычный 5 14 4 7 2" xfId="36773"/>
    <cellStyle name="Обычный 5 14 4 8" xfId="36774"/>
    <cellStyle name="Обычный 5 14 5" xfId="36775"/>
    <cellStyle name="Обычный 5 14 5 2" xfId="36776"/>
    <cellStyle name="Обычный 5 14 5 2 2" xfId="36777"/>
    <cellStyle name="Обычный 5 14 5 2 2 2" xfId="36778"/>
    <cellStyle name="Обычный 5 14 5 2 2 2 2" xfId="36779"/>
    <cellStyle name="Обычный 5 14 5 2 2 3" xfId="36780"/>
    <cellStyle name="Обычный 5 14 5 2 3" xfId="36781"/>
    <cellStyle name="Обычный 5 14 5 2 3 2" xfId="36782"/>
    <cellStyle name="Обычный 5 14 5 2 4" xfId="36783"/>
    <cellStyle name="Обычный 5 14 5 3" xfId="36784"/>
    <cellStyle name="Обычный 5 14 5 3 2" xfId="36785"/>
    <cellStyle name="Обычный 5 14 5 3 2 2" xfId="36786"/>
    <cellStyle name="Обычный 5 14 5 3 2 2 2" xfId="36787"/>
    <cellStyle name="Обычный 5 14 5 3 2 3" xfId="36788"/>
    <cellStyle name="Обычный 5 14 5 3 3" xfId="36789"/>
    <cellStyle name="Обычный 5 14 5 3 3 2" xfId="36790"/>
    <cellStyle name="Обычный 5 14 5 3 4" xfId="36791"/>
    <cellStyle name="Обычный 5 14 5 4" xfId="36792"/>
    <cellStyle name="Обычный 5 14 5 4 2" xfId="36793"/>
    <cellStyle name="Обычный 5 14 5 4 2 2" xfId="36794"/>
    <cellStyle name="Обычный 5 14 5 4 2 2 2" xfId="36795"/>
    <cellStyle name="Обычный 5 14 5 4 2 3" xfId="36796"/>
    <cellStyle name="Обычный 5 14 5 4 3" xfId="36797"/>
    <cellStyle name="Обычный 5 14 5 4 3 2" xfId="36798"/>
    <cellStyle name="Обычный 5 14 5 4 4" xfId="36799"/>
    <cellStyle name="Обычный 5 14 5 5" xfId="36800"/>
    <cellStyle name="Обычный 5 14 5 5 2" xfId="36801"/>
    <cellStyle name="Обычный 5 14 5 5 2 2" xfId="36802"/>
    <cellStyle name="Обычный 5 14 5 5 3" xfId="36803"/>
    <cellStyle name="Обычный 5 14 5 6" xfId="36804"/>
    <cellStyle name="Обычный 5 14 5 6 2" xfId="36805"/>
    <cellStyle name="Обычный 5 14 5 7" xfId="36806"/>
    <cellStyle name="Обычный 5 14 5 7 2" xfId="36807"/>
    <cellStyle name="Обычный 5 14 5 8" xfId="36808"/>
    <cellStyle name="Обычный 5 14 6" xfId="36809"/>
    <cellStyle name="Обычный 5 14 6 2" xfId="36810"/>
    <cellStyle name="Обычный 5 14 6 2 2" xfId="36811"/>
    <cellStyle name="Обычный 5 14 6 2 2 2" xfId="36812"/>
    <cellStyle name="Обычный 5 14 6 2 2 2 2" xfId="36813"/>
    <cellStyle name="Обычный 5 14 6 2 2 3" xfId="36814"/>
    <cellStyle name="Обычный 5 14 6 2 3" xfId="36815"/>
    <cellStyle name="Обычный 5 14 6 2 3 2" xfId="36816"/>
    <cellStyle name="Обычный 5 14 6 2 4" xfId="36817"/>
    <cellStyle name="Обычный 5 14 6 3" xfId="36818"/>
    <cellStyle name="Обычный 5 14 6 3 2" xfId="36819"/>
    <cellStyle name="Обычный 5 14 6 3 2 2" xfId="36820"/>
    <cellStyle name="Обычный 5 14 6 3 2 2 2" xfId="36821"/>
    <cellStyle name="Обычный 5 14 6 3 2 3" xfId="36822"/>
    <cellStyle name="Обычный 5 14 6 3 3" xfId="36823"/>
    <cellStyle name="Обычный 5 14 6 3 3 2" xfId="36824"/>
    <cellStyle name="Обычный 5 14 6 3 4" xfId="36825"/>
    <cellStyle name="Обычный 5 14 6 4" xfId="36826"/>
    <cellStyle name="Обычный 5 14 6 4 2" xfId="36827"/>
    <cellStyle name="Обычный 5 14 6 4 2 2" xfId="36828"/>
    <cellStyle name="Обычный 5 14 6 4 2 2 2" xfId="36829"/>
    <cellStyle name="Обычный 5 14 6 4 2 3" xfId="36830"/>
    <cellStyle name="Обычный 5 14 6 4 3" xfId="36831"/>
    <cellStyle name="Обычный 5 14 6 4 3 2" xfId="36832"/>
    <cellStyle name="Обычный 5 14 6 4 4" xfId="36833"/>
    <cellStyle name="Обычный 5 14 6 5" xfId="36834"/>
    <cellStyle name="Обычный 5 14 6 5 2" xfId="36835"/>
    <cellStyle name="Обычный 5 14 6 5 2 2" xfId="36836"/>
    <cellStyle name="Обычный 5 14 6 5 3" xfId="36837"/>
    <cellStyle name="Обычный 5 14 6 6" xfId="36838"/>
    <cellStyle name="Обычный 5 14 6 6 2" xfId="36839"/>
    <cellStyle name="Обычный 5 14 6 7" xfId="36840"/>
    <cellStyle name="Обычный 5 14 6 7 2" xfId="36841"/>
    <cellStyle name="Обычный 5 14 6 8" xfId="36842"/>
    <cellStyle name="Обычный 5 14 7" xfId="36843"/>
    <cellStyle name="Обычный 5 14 7 2" xfId="36844"/>
    <cellStyle name="Обычный 5 14 7 2 2" xfId="36845"/>
    <cellStyle name="Обычный 5 14 7 2 2 2" xfId="36846"/>
    <cellStyle name="Обычный 5 14 7 2 2 2 2" xfId="36847"/>
    <cellStyle name="Обычный 5 14 7 2 2 3" xfId="36848"/>
    <cellStyle name="Обычный 5 14 7 2 3" xfId="36849"/>
    <cellStyle name="Обычный 5 14 7 2 3 2" xfId="36850"/>
    <cellStyle name="Обычный 5 14 7 2 4" xfId="36851"/>
    <cellStyle name="Обычный 5 14 7 3" xfId="36852"/>
    <cellStyle name="Обычный 5 14 7 3 2" xfId="36853"/>
    <cellStyle name="Обычный 5 14 7 3 2 2" xfId="36854"/>
    <cellStyle name="Обычный 5 14 7 3 2 2 2" xfId="36855"/>
    <cellStyle name="Обычный 5 14 7 3 2 3" xfId="36856"/>
    <cellStyle name="Обычный 5 14 7 3 3" xfId="36857"/>
    <cellStyle name="Обычный 5 14 7 3 3 2" xfId="36858"/>
    <cellStyle name="Обычный 5 14 7 3 4" xfId="36859"/>
    <cellStyle name="Обычный 5 14 7 4" xfId="36860"/>
    <cellStyle name="Обычный 5 14 7 4 2" xfId="36861"/>
    <cellStyle name="Обычный 5 14 7 4 2 2" xfId="36862"/>
    <cellStyle name="Обычный 5 14 7 4 2 2 2" xfId="36863"/>
    <cellStyle name="Обычный 5 14 7 4 2 3" xfId="36864"/>
    <cellStyle name="Обычный 5 14 7 4 3" xfId="36865"/>
    <cellStyle name="Обычный 5 14 7 4 3 2" xfId="36866"/>
    <cellStyle name="Обычный 5 14 7 4 4" xfId="36867"/>
    <cellStyle name="Обычный 5 14 7 5" xfId="36868"/>
    <cellStyle name="Обычный 5 14 7 5 2" xfId="36869"/>
    <cellStyle name="Обычный 5 14 7 5 2 2" xfId="36870"/>
    <cellStyle name="Обычный 5 14 7 5 3" xfId="36871"/>
    <cellStyle name="Обычный 5 14 7 6" xfId="36872"/>
    <cellStyle name="Обычный 5 14 7 6 2" xfId="36873"/>
    <cellStyle name="Обычный 5 14 7 7" xfId="36874"/>
    <cellStyle name="Обычный 5 14 7 7 2" xfId="36875"/>
    <cellStyle name="Обычный 5 14 7 8" xfId="36876"/>
    <cellStyle name="Обычный 5 14 8" xfId="36877"/>
    <cellStyle name="Обычный 5 14 8 2" xfId="36878"/>
    <cellStyle name="Обычный 5 14 8 2 2" xfId="36879"/>
    <cellStyle name="Обычный 5 14 8 2 2 2" xfId="36880"/>
    <cellStyle name="Обычный 5 14 8 2 2 2 2" xfId="36881"/>
    <cellStyle name="Обычный 5 14 8 2 2 3" xfId="36882"/>
    <cellStyle name="Обычный 5 14 8 2 3" xfId="36883"/>
    <cellStyle name="Обычный 5 14 8 2 3 2" xfId="36884"/>
    <cellStyle name="Обычный 5 14 8 2 4" xfId="36885"/>
    <cellStyle name="Обычный 5 14 8 3" xfId="36886"/>
    <cellStyle name="Обычный 5 14 8 3 2" xfId="36887"/>
    <cellStyle name="Обычный 5 14 8 3 2 2" xfId="36888"/>
    <cellStyle name="Обычный 5 14 8 3 2 2 2" xfId="36889"/>
    <cellStyle name="Обычный 5 14 8 3 2 3" xfId="36890"/>
    <cellStyle name="Обычный 5 14 8 3 3" xfId="36891"/>
    <cellStyle name="Обычный 5 14 8 3 3 2" xfId="36892"/>
    <cellStyle name="Обычный 5 14 8 3 4" xfId="36893"/>
    <cellStyle name="Обычный 5 14 8 4" xfId="36894"/>
    <cellStyle name="Обычный 5 14 8 4 2" xfId="36895"/>
    <cellStyle name="Обычный 5 14 8 4 2 2" xfId="36896"/>
    <cellStyle name="Обычный 5 14 8 4 2 2 2" xfId="36897"/>
    <cellStyle name="Обычный 5 14 8 4 2 3" xfId="36898"/>
    <cellStyle name="Обычный 5 14 8 4 3" xfId="36899"/>
    <cellStyle name="Обычный 5 14 8 4 3 2" xfId="36900"/>
    <cellStyle name="Обычный 5 14 8 4 4" xfId="36901"/>
    <cellStyle name="Обычный 5 14 8 5" xfId="36902"/>
    <cellStyle name="Обычный 5 14 8 5 2" xfId="36903"/>
    <cellStyle name="Обычный 5 14 8 5 2 2" xfId="36904"/>
    <cellStyle name="Обычный 5 14 8 5 3" xfId="36905"/>
    <cellStyle name="Обычный 5 14 8 6" xfId="36906"/>
    <cellStyle name="Обычный 5 14 8 6 2" xfId="36907"/>
    <cellStyle name="Обычный 5 14 8 7" xfId="36908"/>
    <cellStyle name="Обычный 5 14 8 7 2" xfId="36909"/>
    <cellStyle name="Обычный 5 14 8 8" xfId="36910"/>
    <cellStyle name="Обычный 5 14 9" xfId="36911"/>
    <cellStyle name="Обычный 5 14 9 2" xfId="36912"/>
    <cellStyle name="Обычный 5 14 9 2 2" xfId="36913"/>
    <cellStyle name="Обычный 5 14 9 2 2 2" xfId="36914"/>
    <cellStyle name="Обычный 5 14 9 2 2 2 2" xfId="36915"/>
    <cellStyle name="Обычный 5 14 9 2 2 3" xfId="36916"/>
    <cellStyle name="Обычный 5 14 9 2 3" xfId="36917"/>
    <cellStyle name="Обычный 5 14 9 2 3 2" xfId="36918"/>
    <cellStyle name="Обычный 5 14 9 2 4" xfId="36919"/>
    <cellStyle name="Обычный 5 14 9 3" xfId="36920"/>
    <cellStyle name="Обычный 5 14 9 3 2" xfId="36921"/>
    <cellStyle name="Обычный 5 14 9 3 2 2" xfId="36922"/>
    <cellStyle name="Обычный 5 14 9 3 2 2 2" xfId="36923"/>
    <cellStyle name="Обычный 5 14 9 3 2 3" xfId="36924"/>
    <cellStyle name="Обычный 5 14 9 3 3" xfId="36925"/>
    <cellStyle name="Обычный 5 14 9 3 3 2" xfId="36926"/>
    <cellStyle name="Обычный 5 14 9 3 4" xfId="36927"/>
    <cellStyle name="Обычный 5 14 9 4" xfId="36928"/>
    <cellStyle name="Обычный 5 14 9 4 2" xfId="36929"/>
    <cellStyle name="Обычный 5 14 9 4 2 2" xfId="36930"/>
    <cellStyle name="Обычный 5 14 9 4 2 2 2" xfId="36931"/>
    <cellStyle name="Обычный 5 14 9 4 2 3" xfId="36932"/>
    <cellStyle name="Обычный 5 14 9 4 3" xfId="36933"/>
    <cellStyle name="Обычный 5 14 9 4 3 2" xfId="36934"/>
    <cellStyle name="Обычный 5 14 9 4 4" xfId="36935"/>
    <cellStyle name="Обычный 5 14 9 5" xfId="36936"/>
    <cellStyle name="Обычный 5 14 9 5 2" xfId="36937"/>
    <cellStyle name="Обычный 5 14 9 5 2 2" xfId="36938"/>
    <cellStyle name="Обычный 5 14 9 5 3" xfId="36939"/>
    <cellStyle name="Обычный 5 14 9 6" xfId="36940"/>
    <cellStyle name="Обычный 5 14 9 6 2" xfId="36941"/>
    <cellStyle name="Обычный 5 14 9 7" xfId="36942"/>
    <cellStyle name="Обычный 5 14 9 7 2" xfId="36943"/>
    <cellStyle name="Обычный 5 14 9 8" xfId="36944"/>
    <cellStyle name="Обычный 5 15" xfId="36945"/>
    <cellStyle name="Обычный 5 15 10" xfId="36946"/>
    <cellStyle name="Обычный 5 15 10 2" xfId="36947"/>
    <cellStyle name="Обычный 5 15 10 2 2" xfId="36948"/>
    <cellStyle name="Обычный 5 15 10 2 2 2" xfId="36949"/>
    <cellStyle name="Обычный 5 15 10 2 2 2 2" xfId="36950"/>
    <cellStyle name="Обычный 5 15 10 2 2 3" xfId="36951"/>
    <cellStyle name="Обычный 5 15 10 2 3" xfId="36952"/>
    <cellStyle name="Обычный 5 15 10 2 3 2" xfId="36953"/>
    <cellStyle name="Обычный 5 15 10 2 4" xfId="36954"/>
    <cellStyle name="Обычный 5 15 10 3" xfId="36955"/>
    <cellStyle name="Обычный 5 15 10 3 2" xfId="36956"/>
    <cellStyle name="Обычный 5 15 10 3 2 2" xfId="36957"/>
    <cellStyle name="Обычный 5 15 10 3 2 2 2" xfId="36958"/>
    <cellStyle name="Обычный 5 15 10 3 2 3" xfId="36959"/>
    <cellStyle name="Обычный 5 15 10 3 3" xfId="36960"/>
    <cellStyle name="Обычный 5 15 10 3 3 2" xfId="36961"/>
    <cellStyle name="Обычный 5 15 10 3 4" xfId="36962"/>
    <cellStyle name="Обычный 5 15 10 4" xfId="36963"/>
    <cellStyle name="Обычный 5 15 10 4 2" xfId="36964"/>
    <cellStyle name="Обычный 5 15 10 4 2 2" xfId="36965"/>
    <cellStyle name="Обычный 5 15 10 4 2 2 2" xfId="36966"/>
    <cellStyle name="Обычный 5 15 10 4 2 3" xfId="36967"/>
    <cellStyle name="Обычный 5 15 10 4 3" xfId="36968"/>
    <cellStyle name="Обычный 5 15 10 4 3 2" xfId="36969"/>
    <cellStyle name="Обычный 5 15 10 4 4" xfId="36970"/>
    <cellStyle name="Обычный 5 15 10 5" xfId="36971"/>
    <cellStyle name="Обычный 5 15 10 5 2" xfId="36972"/>
    <cellStyle name="Обычный 5 15 10 5 2 2" xfId="36973"/>
    <cellStyle name="Обычный 5 15 10 5 3" xfId="36974"/>
    <cellStyle name="Обычный 5 15 10 6" xfId="36975"/>
    <cellStyle name="Обычный 5 15 10 6 2" xfId="36976"/>
    <cellStyle name="Обычный 5 15 10 7" xfId="36977"/>
    <cellStyle name="Обычный 5 15 10 7 2" xfId="36978"/>
    <cellStyle name="Обычный 5 15 10 8" xfId="36979"/>
    <cellStyle name="Обычный 5 15 11" xfId="36980"/>
    <cellStyle name="Обычный 5 15 11 2" xfId="36981"/>
    <cellStyle name="Обычный 5 15 11 2 2" xfId="36982"/>
    <cellStyle name="Обычный 5 15 11 2 2 2" xfId="36983"/>
    <cellStyle name="Обычный 5 15 11 2 2 2 2" xfId="36984"/>
    <cellStyle name="Обычный 5 15 11 2 2 3" xfId="36985"/>
    <cellStyle name="Обычный 5 15 11 2 3" xfId="36986"/>
    <cellStyle name="Обычный 5 15 11 2 3 2" xfId="36987"/>
    <cellStyle name="Обычный 5 15 11 2 4" xfId="36988"/>
    <cellStyle name="Обычный 5 15 11 3" xfId="36989"/>
    <cellStyle name="Обычный 5 15 11 3 2" xfId="36990"/>
    <cellStyle name="Обычный 5 15 11 3 2 2" xfId="36991"/>
    <cellStyle name="Обычный 5 15 11 3 2 2 2" xfId="36992"/>
    <cellStyle name="Обычный 5 15 11 3 2 3" xfId="36993"/>
    <cellStyle name="Обычный 5 15 11 3 3" xfId="36994"/>
    <cellStyle name="Обычный 5 15 11 3 3 2" xfId="36995"/>
    <cellStyle name="Обычный 5 15 11 3 4" xfId="36996"/>
    <cellStyle name="Обычный 5 15 11 4" xfId="36997"/>
    <cellStyle name="Обычный 5 15 11 4 2" xfId="36998"/>
    <cellStyle name="Обычный 5 15 11 4 2 2" xfId="36999"/>
    <cellStyle name="Обычный 5 15 11 4 2 2 2" xfId="37000"/>
    <cellStyle name="Обычный 5 15 11 4 2 3" xfId="37001"/>
    <cellStyle name="Обычный 5 15 11 4 3" xfId="37002"/>
    <cellStyle name="Обычный 5 15 11 4 3 2" xfId="37003"/>
    <cellStyle name="Обычный 5 15 11 4 4" xfId="37004"/>
    <cellStyle name="Обычный 5 15 11 5" xfId="37005"/>
    <cellStyle name="Обычный 5 15 11 5 2" xfId="37006"/>
    <cellStyle name="Обычный 5 15 11 5 2 2" xfId="37007"/>
    <cellStyle name="Обычный 5 15 11 5 3" xfId="37008"/>
    <cellStyle name="Обычный 5 15 11 6" xfId="37009"/>
    <cellStyle name="Обычный 5 15 11 6 2" xfId="37010"/>
    <cellStyle name="Обычный 5 15 11 7" xfId="37011"/>
    <cellStyle name="Обычный 5 15 11 7 2" xfId="37012"/>
    <cellStyle name="Обычный 5 15 11 8" xfId="37013"/>
    <cellStyle name="Обычный 5 15 12" xfId="37014"/>
    <cellStyle name="Обычный 5 15 12 2" xfId="37015"/>
    <cellStyle name="Обычный 5 15 12 2 2" xfId="37016"/>
    <cellStyle name="Обычный 5 15 12 2 2 2" xfId="37017"/>
    <cellStyle name="Обычный 5 15 12 2 2 2 2" xfId="37018"/>
    <cellStyle name="Обычный 5 15 12 2 2 3" xfId="37019"/>
    <cellStyle name="Обычный 5 15 12 2 3" xfId="37020"/>
    <cellStyle name="Обычный 5 15 12 2 3 2" xfId="37021"/>
    <cellStyle name="Обычный 5 15 12 2 4" xfId="37022"/>
    <cellStyle name="Обычный 5 15 12 3" xfId="37023"/>
    <cellStyle name="Обычный 5 15 12 3 2" xfId="37024"/>
    <cellStyle name="Обычный 5 15 12 3 2 2" xfId="37025"/>
    <cellStyle name="Обычный 5 15 12 3 2 2 2" xfId="37026"/>
    <cellStyle name="Обычный 5 15 12 3 2 3" xfId="37027"/>
    <cellStyle name="Обычный 5 15 12 3 3" xfId="37028"/>
    <cellStyle name="Обычный 5 15 12 3 3 2" xfId="37029"/>
    <cellStyle name="Обычный 5 15 12 3 4" xfId="37030"/>
    <cellStyle name="Обычный 5 15 12 4" xfId="37031"/>
    <cellStyle name="Обычный 5 15 12 4 2" xfId="37032"/>
    <cellStyle name="Обычный 5 15 12 4 2 2" xfId="37033"/>
    <cellStyle name="Обычный 5 15 12 4 2 2 2" xfId="37034"/>
    <cellStyle name="Обычный 5 15 12 4 2 3" xfId="37035"/>
    <cellStyle name="Обычный 5 15 12 4 3" xfId="37036"/>
    <cellStyle name="Обычный 5 15 12 4 3 2" xfId="37037"/>
    <cellStyle name="Обычный 5 15 12 4 4" xfId="37038"/>
    <cellStyle name="Обычный 5 15 12 5" xfId="37039"/>
    <cellStyle name="Обычный 5 15 12 5 2" xfId="37040"/>
    <cellStyle name="Обычный 5 15 12 5 2 2" xfId="37041"/>
    <cellStyle name="Обычный 5 15 12 5 3" xfId="37042"/>
    <cellStyle name="Обычный 5 15 12 6" xfId="37043"/>
    <cellStyle name="Обычный 5 15 12 6 2" xfId="37044"/>
    <cellStyle name="Обычный 5 15 12 7" xfId="37045"/>
    <cellStyle name="Обычный 5 15 12 7 2" xfId="37046"/>
    <cellStyle name="Обычный 5 15 12 8" xfId="37047"/>
    <cellStyle name="Обычный 5 15 13" xfId="37048"/>
    <cellStyle name="Обычный 5 15 13 2" xfId="37049"/>
    <cellStyle name="Обычный 5 15 13 2 2" xfId="37050"/>
    <cellStyle name="Обычный 5 15 13 2 2 2" xfId="37051"/>
    <cellStyle name="Обычный 5 15 13 2 2 2 2" xfId="37052"/>
    <cellStyle name="Обычный 5 15 13 2 2 3" xfId="37053"/>
    <cellStyle name="Обычный 5 15 13 2 3" xfId="37054"/>
    <cellStyle name="Обычный 5 15 13 2 3 2" xfId="37055"/>
    <cellStyle name="Обычный 5 15 13 2 4" xfId="37056"/>
    <cellStyle name="Обычный 5 15 13 3" xfId="37057"/>
    <cellStyle name="Обычный 5 15 13 3 2" xfId="37058"/>
    <cellStyle name="Обычный 5 15 13 3 2 2" xfId="37059"/>
    <cellStyle name="Обычный 5 15 13 3 2 2 2" xfId="37060"/>
    <cellStyle name="Обычный 5 15 13 3 2 3" xfId="37061"/>
    <cellStyle name="Обычный 5 15 13 3 3" xfId="37062"/>
    <cellStyle name="Обычный 5 15 13 3 3 2" xfId="37063"/>
    <cellStyle name="Обычный 5 15 13 3 4" xfId="37064"/>
    <cellStyle name="Обычный 5 15 13 4" xfId="37065"/>
    <cellStyle name="Обычный 5 15 13 4 2" xfId="37066"/>
    <cellStyle name="Обычный 5 15 13 4 2 2" xfId="37067"/>
    <cellStyle name="Обычный 5 15 13 4 2 2 2" xfId="37068"/>
    <cellStyle name="Обычный 5 15 13 4 2 3" xfId="37069"/>
    <cellStyle name="Обычный 5 15 13 4 3" xfId="37070"/>
    <cellStyle name="Обычный 5 15 13 4 3 2" xfId="37071"/>
    <cellStyle name="Обычный 5 15 13 4 4" xfId="37072"/>
    <cellStyle name="Обычный 5 15 13 5" xfId="37073"/>
    <cellStyle name="Обычный 5 15 13 5 2" xfId="37074"/>
    <cellStyle name="Обычный 5 15 13 5 2 2" xfId="37075"/>
    <cellStyle name="Обычный 5 15 13 5 3" xfId="37076"/>
    <cellStyle name="Обычный 5 15 13 6" xfId="37077"/>
    <cellStyle name="Обычный 5 15 13 6 2" xfId="37078"/>
    <cellStyle name="Обычный 5 15 13 7" xfId="37079"/>
    <cellStyle name="Обычный 5 15 13 7 2" xfId="37080"/>
    <cellStyle name="Обычный 5 15 13 8" xfId="37081"/>
    <cellStyle name="Обычный 5 15 14" xfId="37082"/>
    <cellStyle name="Обычный 5 15 14 2" xfId="37083"/>
    <cellStyle name="Обычный 5 15 14 2 2" xfId="37084"/>
    <cellStyle name="Обычный 5 15 14 2 2 2" xfId="37085"/>
    <cellStyle name="Обычный 5 15 14 2 2 2 2" xfId="37086"/>
    <cellStyle name="Обычный 5 15 14 2 2 3" xfId="37087"/>
    <cellStyle name="Обычный 5 15 14 2 3" xfId="37088"/>
    <cellStyle name="Обычный 5 15 14 2 3 2" xfId="37089"/>
    <cellStyle name="Обычный 5 15 14 2 4" xfId="37090"/>
    <cellStyle name="Обычный 5 15 14 3" xfId="37091"/>
    <cellStyle name="Обычный 5 15 14 3 2" xfId="37092"/>
    <cellStyle name="Обычный 5 15 14 3 2 2" xfId="37093"/>
    <cellStyle name="Обычный 5 15 14 3 2 2 2" xfId="37094"/>
    <cellStyle name="Обычный 5 15 14 3 2 3" xfId="37095"/>
    <cellStyle name="Обычный 5 15 14 3 3" xfId="37096"/>
    <cellStyle name="Обычный 5 15 14 3 3 2" xfId="37097"/>
    <cellStyle name="Обычный 5 15 14 3 4" xfId="37098"/>
    <cellStyle name="Обычный 5 15 14 4" xfId="37099"/>
    <cellStyle name="Обычный 5 15 14 4 2" xfId="37100"/>
    <cellStyle name="Обычный 5 15 14 4 2 2" xfId="37101"/>
    <cellStyle name="Обычный 5 15 14 4 2 2 2" xfId="37102"/>
    <cellStyle name="Обычный 5 15 14 4 2 3" xfId="37103"/>
    <cellStyle name="Обычный 5 15 14 4 3" xfId="37104"/>
    <cellStyle name="Обычный 5 15 14 4 3 2" xfId="37105"/>
    <cellStyle name="Обычный 5 15 14 4 4" xfId="37106"/>
    <cellStyle name="Обычный 5 15 14 5" xfId="37107"/>
    <cellStyle name="Обычный 5 15 14 5 2" xfId="37108"/>
    <cellStyle name="Обычный 5 15 14 5 2 2" xfId="37109"/>
    <cellStyle name="Обычный 5 15 14 5 3" xfId="37110"/>
    <cellStyle name="Обычный 5 15 14 6" xfId="37111"/>
    <cellStyle name="Обычный 5 15 14 6 2" xfId="37112"/>
    <cellStyle name="Обычный 5 15 14 7" xfId="37113"/>
    <cellStyle name="Обычный 5 15 14 7 2" xfId="37114"/>
    <cellStyle name="Обычный 5 15 14 8" xfId="37115"/>
    <cellStyle name="Обычный 5 15 15" xfId="37116"/>
    <cellStyle name="Обычный 5 15 15 2" xfId="37117"/>
    <cellStyle name="Обычный 5 15 15 2 2" xfId="37118"/>
    <cellStyle name="Обычный 5 15 15 2 2 2" xfId="37119"/>
    <cellStyle name="Обычный 5 15 15 2 2 2 2" xfId="37120"/>
    <cellStyle name="Обычный 5 15 15 2 2 3" xfId="37121"/>
    <cellStyle name="Обычный 5 15 15 2 3" xfId="37122"/>
    <cellStyle name="Обычный 5 15 15 2 3 2" xfId="37123"/>
    <cellStyle name="Обычный 5 15 15 2 4" xfId="37124"/>
    <cellStyle name="Обычный 5 15 15 3" xfId="37125"/>
    <cellStyle name="Обычный 5 15 15 3 2" xfId="37126"/>
    <cellStyle name="Обычный 5 15 15 3 2 2" xfId="37127"/>
    <cellStyle name="Обычный 5 15 15 3 2 2 2" xfId="37128"/>
    <cellStyle name="Обычный 5 15 15 3 2 3" xfId="37129"/>
    <cellStyle name="Обычный 5 15 15 3 3" xfId="37130"/>
    <cellStyle name="Обычный 5 15 15 3 3 2" xfId="37131"/>
    <cellStyle name="Обычный 5 15 15 3 4" xfId="37132"/>
    <cellStyle name="Обычный 5 15 15 4" xfId="37133"/>
    <cellStyle name="Обычный 5 15 15 4 2" xfId="37134"/>
    <cellStyle name="Обычный 5 15 15 4 2 2" xfId="37135"/>
    <cellStyle name="Обычный 5 15 15 4 2 2 2" xfId="37136"/>
    <cellStyle name="Обычный 5 15 15 4 2 3" xfId="37137"/>
    <cellStyle name="Обычный 5 15 15 4 3" xfId="37138"/>
    <cellStyle name="Обычный 5 15 15 4 3 2" xfId="37139"/>
    <cellStyle name="Обычный 5 15 15 4 4" xfId="37140"/>
    <cellStyle name="Обычный 5 15 15 5" xfId="37141"/>
    <cellStyle name="Обычный 5 15 15 5 2" xfId="37142"/>
    <cellStyle name="Обычный 5 15 15 5 2 2" xfId="37143"/>
    <cellStyle name="Обычный 5 15 15 5 3" xfId="37144"/>
    <cellStyle name="Обычный 5 15 15 6" xfId="37145"/>
    <cellStyle name="Обычный 5 15 15 6 2" xfId="37146"/>
    <cellStyle name="Обычный 5 15 15 7" xfId="37147"/>
    <cellStyle name="Обычный 5 15 15 7 2" xfId="37148"/>
    <cellStyle name="Обычный 5 15 15 8" xfId="37149"/>
    <cellStyle name="Обычный 5 15 16" xfId="37150"/>
    <cellStyle name="Обычный 5 15 16 2" xfId="37151"/>
    <cellStyle name="Обычный 5 15 16 2 2" xfId="37152"/>
    <cellStyle name="Обычный 5 15 16 2 2 2" xfId="37153"/>
    <cellStyle name="Обычный 5 15 16 2 2 2 2" xfId="37154"/>
    <cellStyle name="Обычный 5 15 16 2 2 3" xfId="37155"/>
    <cellStyle name="Обычный 5 15 16 2 3" xfId="37156"/>
    <cellStyle name="Обычный 5 15 16 2 3 2" xfId="37157"/>
    <cellStyle name="Обычный 5 15 16 2 4" xfId="37158"/>
    <cellStyle name="Обычный 5 15 16 3" xfId="37159"/>
    <cellStyle name="Обычный 5 15 16 3 2" xfId="37160"/>
    <cellStyle name="Обычный 5 15 16 3 2 2" xfId="37161"/>
    <cellStyle name="Обычный 5 15 16 3 2 2 2" xfId="37162"/>
    <cellStyle name="Обычный 5 15 16 3 2 3" xfId="37163"/>
    <cellStyle name="Обычный 5 15 16 3 3" xfId="37164"/>
    <cellStyle name="Обычный 5 15 16 3 3 2" xfId="37165"/>
    <cellStyle name="Обычный 5 15 16 3 4" xfId="37166"/>
    <cellStyle name="Обычный 5 15 16 4" xfId="37167"/>
    <cellStyle name="Обычный 5 15 16 4 2" xfId="37168"/>
    <cellStyle name="Обычный 5 15 16 4 2 2" xfId="37169"/>
    <cellStyle name="Обычный 5 15 16 4 2 2 2" xfId="37170"/>
    <cellStyle name="Обычный 5 15 16 4 2 3" xfId="37171"/>
    <cellStyle name="Обычный 5 15 16 4 3" xfId="37172"/>
    <cellStyle name="Обычный 5 15 16 4 3 2" xfId="37173"/>
    <cellStyle name="Обычный 5 15 16 4 4" xfId="37174"/>
    <cellStyle name="Обычный 5 15 16 5" xfId="37175"/>
    <cellStyle name="Обычный 5 15 16 5 2" xfId="37176"/>
    <cellStyle name="Обычный 5 15 16 5 2 2" xfId="37177"/>
    <cellStyle name="Обычный 5 15 16 5 3" xfId="37178"/>
    <cellStyle name="Обычный 5 15 16 6" xfId="37179"/>
    <cellStyle name="Обычный 5 15 16 6 2" xfId="37180"/>
    <cellStyle name="Обычный 5 15 16 7" xfId="37181"/>
    <cellStyle name="Обычный 5 15 16 7 2" xfId="37182"/>
    <cellStyle name="Обычный 5 15 16 8" xfId="37183"/>
    <cellStyle name="Обычный 5 15 17" xfId="37184"/>
    <cellStyle name="Обычный 5 15 17 2" xfId="37185"/>
    <cellStyle name="Обычный 5 15 17 2 2" xfId="37186"/>
    <cellStyle name="Обычный 5 15 17 2 2 2" xfId="37187"/>
    <cellStyle name="Обычный 5 15 17 2 2 2 2" xfId="37188"/>
    <cellStyle name="Обычный 5 15 17 2 2 3" xfId="37189"/>
    <cellStyle name="Обычный 5 15 17 2 3" xfId="37190"/>
    <cellStyle name="Обычный 5 15 17 2 3 2" xfId="37191"/>
    <cellStyle name="Обычный 5 15 17 2 4" xfId="37192"/>
    <cellStyle name="Обычный 5 15 17 3" xfId="37193"/>
    <cellStyle name="Обычный 5 15 17 3 2" xfId="37194"/>
    <cellStyle name="Обычный 5 15 17 3 2 2" xfId="37195"/>
    <cellStyle name="Обычный 5 15 17 3 2 2 2" xfId="37196"/>
    <cellStyle name="Обычный 5 15 17 3 2 3" xfId="37197"/>
    <cellStyle name="Обычный 5 15 17 3 3" xfId="37198"/>
    <cellStyle name="Обычный 5 15 17 3 3 2" xfId="37199"/>
    <cellStyle name="Обычный 5 15 17 3 4" xfId="37200"/>
    <cellStyle name="Обычный 5 15 17 4" xfId="37201"/>
    <cellStyle name="Обычный 5 15 17 4 2" xfId="37202"/>
    <cellStyle name="Обычный 5 15 17 4 2 2" xfId="37203"/>
    <cellStyle name="Обычный 5 15 17 4 2 2 2" xfId="37204"/>
    <cellStyle name="Обычный 5 15 17 4 2 3" xfId="37205"/>
    <cellStyle name="Обычный 5 15 17 4 3" xfId="37206"/>
    <cellStyle name="Обычный 5 15 17 4 3 2" xfId="37207"/>
    <cellStyle name="Обычный 5 15 17 4 4" xfId="37208"/>
    <cellStyle name="Обычный 5 15 17 5" xfId="37209"/>
    <cellStyle name="Обычный 5 15 17 5 2" xfId="37210"/>
    <cellStyle name="Обычный 5 15 17 5 2 2" xfId="37211"/>
    <cellStyle name="Обычный 5 15 17 5 3" xfId="37212"/>
    <cellStyle name="Обычный 5 15 17 6" xfId="37213"/>
    <cellStyle name="Обычный 5 15 17 6 2" xfId="37214"/>
    <cellStyle name="Обычный 5 15 17 7" xfId="37215"/>
    <cellStyle name="Обычный 5 15 17 7 2" xfId="37216"/>
    <cellStyle name="Обычный 5 15 17 8" xfId="37217"/>
    <cellStyle name="Обычный 5 15 18" xfId="37218"/>
    <cellStyle name="Обычный 5 15 18 2" xfId="37219"/>
    <cellStyle name="Обычный 5 15 18 2 2" xfId="37220"/>
    <cellStyle name="Обычный 5 15 18 2 2 2" xfId="37221"/>
    <cellStyle name="Обычный 5 15 18 2 2 2 2" xfId="37222"/>
    <cellStyle name="Обычный 5 15 18 2 2 3" xfId="37223"/>
    <cellStyle name="Обычный 5 15 18 2 3" xfId="37224"/>
    <cellStyle name="Обычный 5 15 18 2 3 2" xfId="37225"/>
    <cellStyle name="Обычный 5 15 18 2 4" xfId="37226"/>
    <cellStyle name="Обычный 5 15 18 3" xfId="37227"/>
    <cellStyle name="Обычный 5 15 18 3 2" xfId="37228"/>
    <cellStyle name="Обычный 5 15 18 3 2 2" xfId="37229"/>
    <cellStyle name="Обычный 5 15 18 3 2 2 2" xfId="37230"/>
    <cellStyle name="Обычный 5 15 18 3 2 3" xfId="37231"/>
    <cellStyle name="Обычный 5 15 18 3 3" xfId="37232"/>
    <cellStyle name="Обычный 5 15 18 3 3 2" xfId="37233"/>
    <cellStyle name="Обычный 5 15 18 3 4" xfId="37234"/>
    <cellStyle name="Обычный 5 15 18 4" xfId="37235"/>
    <cellStyle name="Обычный 5 15 18 4 2" xfId="37236"/>
    <cellStyle name="Обычный 5 15 18 4 2 2" xfId="37237"/>
    <cellStyle name="Обычный 5 15 18 4 2 2 2" xfId="37238"/>
    <cellStyle name="Обычный 5 15 18 4 2 3" xfId="37239"/>
    <cellStyle name="Обычный 5 15 18 4 3" xfId="37240"/>
    <cellStyle name="Обычный 5 15 18 4 3 2" xfId="37241"/>
    <cellStyle name="Обычный 5 15 18 4 4" xfId="37242"/>
    <cellStyle name="Обычный 5 15 18 5" xfId="37243"/>
    <cellStyle name="Обычный 5 15 18 5 2" xfId="37244"/>
    <cellStyle name="Обычный 5 15 18 5 2 2" xfId="37245"/>
    <cellStyle name="Обычный 5 15 18 5 3" xfId="37246"/>
    <cellStyle name="Обычный 5 15 18 6" xfId="37247"/>
    <cellStyle name="Обычный 5 15 18 6 2" xfId="37248"/>
    <cellStyle name="Обычный 5 15 18 7" xfId="37249"/>
    <cellStyle name="Обычный 5 15 18 7 2" xfId="37250"/>
    <cellStyle name="Обычный 5 15 18 8" xfId="37251"/>
    <cellStyle name="Обычный 5 15 19" xfId="37252"/>
    <cellStyle name="Обычный 5 15 19 2" xfId="37253"/>
    <cellStyle name="Обычный 5 15 19 2 2" xfId="37254"/>
    <cellStyle name="Обычный 5 15 19 2 2 2" xfId="37255"/>
    <cellStyle name="Обычный 5 15 19 2 2 2 2" xfId="37256"/>
    <cellStyle name="Обычный 5 15 19 2 2 3" xfId="37257"/>
    <cellStyle name="Обычный 5 15 19 2 3" xfId="37258"/>
    <cellStyle name="Обычный 5 15 19 2 3 2" xfId="37259"/>
    <cellStyle name="Обычный 5 15 19 2 4" xfId="37260"/>
    <cellStyle name="Обычный 5 15 19 3" xfId="37261"/>
    <cellStyle name="Обычный 5 15 19 3 2" xfId="37262"/>
    <cellStyle name="Обычный 5 15 19 3 2 2" xfId="37263"/>
    <cellStyle name="Обычный 5 15 19 3 2 2 2" xfId="37264"/>
    <cellStyle name="Обычный 5 15 19 3 2 3" xfId="37265"/>
    <cellStyle name="Обычный 5 15 19 3 3" xfId="37266"/>
    <cellStyle name="Обычный 5 15 19 3 3 2" xfId="37267"/>
    <cellStyle name="Обычный 5 15 19 3 4" xfId="37268"/>
    <cellStyle name="Обычный 5 15 19 4" xfId="37269"/>
    <cellStyle name="Обычный 5 15 19 4 2" xfId="37270"/>
    <cellStyle name="Обычный 5 15 19 4 2 2" xfId="37271"/>
    <cellStyle name="Обычный 5 15 19 4 2 2 2" xfId="37272"/>
    <cellStyle name="Обычный 5 15 19 4 2 3" xfId="37273"/>
    <cellStyle name="Обычный 5 15 19 4 3" xfId="37274"/>
    <cellStyle name="Обычный 5 15 19 4 3 2" xfId="37275"/>
    <cellStyle name="Обычный 5 15 19 4 4" xfId="37276"/>
    <cellStyle name="Обычный 5 15 19 5" xfId="37277"/>
    <cellStyle name="Обычный 5 15 19 5 2" xfId="37278"/>
    <cellStyle name="Обычный 5 15 19 5 2 2" xfId="37279"/>
    <cellStyle name="Обычный 5 15 19 5 3" xfId="37280"/>
    <cellStyle name="Обычный 5 15 19 6" xfId="37281"/>
    <cellStyle name="Обычный 5 15 19 6 2" xfId="37282"/>
    <cellStyle name="Обычный 5 15 19 7" xfId="37283"/>
    <cellStyle name="Обычный 5 15 19 7 2" xfId="37284"/>
    <cellStyle name="Обычный 5 15 19 8" xfId="37285"/>
    <cellStyle name="Обычный 5 15 2" xfId="37286"/>
    <cellStyle name="Обычный 5 15 2 2" xfId="37287"/>
    <cellStyle name="Обычный 5 15 2 2 2" xfId="37288"/>
    <cellStyle name="Обычный 5 15 2 2 2 2" xfId="37289"/>
    <cellStyle name="Обычный 5 15 2 2 2 2 2" xfId="37290"/>
    <cellStyle name="Обычный 5 15 2 2 2 3" xfId="37291"/>
    <cellStyle name="Обычный 5 15 2 2 3" xfId="37292"/>
    <cellStyle name="Обычный 5 15 2 2 3 2" xfId="37293"/>
    <cellStyle name="Обычный 5 15 2 2 4" xfId="37294"/>
    <cellStyle name="Обычный 5 15 2 3" xfId="37295"/>
    <cellStyle name="Обычный 5 15 2 3 2" xfId="37296"/>
    <cellStyle name="Обычный 5 15 2 3 2 2" xfId="37297"/>
    <cellStyle name="Обычный 5 15 2 3 2 2 2" xfId="37298"/>
    <cellStyle name="Обычный 5 15 2 3 2 3" xfId="37299"/>
    <cellStyle name="Обычный 5 15 2 3 3" xfId="37300"/>
    <cellStyle name="Обычный 5 15 2 3 3 2" xfId="37301"/>
    <cellStyle name="Обычный 5 15 2 3 4" xfId="37302"/>
    <cellStyle name="Обычный 5 15 2 4" xfId="37303"/>
    <cellStyle name="Обычный 5 15 2 4 2" xfId="37304"/>
    <cellStyle name="Обычный 5 15 2 4 2 2" xfId="37305"/>
    <cellStyle name="Обычный 5 15 2 4 2 2 2" xfId="37306"/>
    <cellStyle name="Обычный 5 15 2 4 2 3" xfId="37307"/>
    <cellStyle name="Обычный 5 15 2 4 3" xfId="37308"/>
    <cellStyle name="Обычный 5 15 2 4 3 2" xfId="37309"/>
    <cellStyle name="Обычный 5 15 2 4 4" xfId="37310"/>
    <cellStyle name="Обычный 5 15 2 5" xfId="37311"/>
    <cellStyle name="Обычный 5 15 2 5 2" xfId="37312"/>
    <cellStyle name="Обычный 5 15 2 5 2 2" xfId="37313"/>
    <cellStyle name="Обычный 5 15 2 5 3" xfId="37314"/>
    <cellStyle name="Обычный 5 15 2 6" xfId="37315"/>
    <cellStyle name="Обычный 5 15 2 6 2" xfId="37316"/>
    <cellStyle name="Обычный 5 15 2 7" xfId="37317"/>
    <cellStyle name="Обычный 5 15 2 7 2" xfId="37318"/>
    <cellStyle name="Обычный 5 15 2 8" xfId="37319"/>
    <cellStyle name="Обычный 5 15 20" xfId="37320"/>
    <cellStyle name="Обычный 5 15 20 2" xfId="37321"/>
    <cellStyle name="Обычный 5 15 20 2 2" xfId="37322"/>
    <cellStyle name="Обычный 5 15 20 2 2 2" xfId="37323"/>
    <cellStyle name="Обычный 5 15 20 2 2 2 2" xfId="37324"/>
    <cellStyle name="Обычный 5 15 20 2 2 3" xfId="37325"/>
    <cellStyle name="Обычный 5 15 20 2 3" xfId="37326"/>
    <cellStyle name="Обычный 5 15 20 2 3 2" xfId="37327"/>
    <cellStyle name="Обычный 5 15 20 2 4" xfId="37328"/>
    <cellStyle name="Обычный 5 15 20 3" xfId="37329"/>
    <cellStyle name="Обычный 5 15 20 3 2" xfId="37330"/>
    <cellStyle name="Обычный 5 15 20 3 2 2" xfId="37331"/>
    <cellStyle name="Обычный 5 15 20 3 2 2 2" xfId="37332"/>
    <cellStyle name="Обычный 5 15 20 3 2 3" xfId="37333"/>
    <cellStyle name="Обычный 5 15 20 3 3" xfId="37334"/>
    <cellStyle name="Обычный 5 15 20 3 3 2" xfId="37335"/>
    <cellStyle name="Обычный 5 15 20 3 4" xfId="37336"/>
    <cellStyle name="Обычный 5 15 20 4" xfId="37337"/>
    <cellStyle name="Обычный 5 15 20 4 2" xfId="37338"/>
    <cellStyle name="Обычный 5 15 20 4 2 2" xfId="37339"/>
    <cellStyle name="Обычный 5 15 20 4 2 2 2" xfId="37340"/>
    <cellStyle name="Обычный 5 15 20 4 2 3" xfId="37341"/>
    <cellStyle name="Обычный 5 15 20 4 3" xfId="37342"/>
    <cellStyle name="Обычный 5 15 20 4 3 2" xfId="37343"/>
    <cellStyle name="Обычный 5 15 20 4 4" xfId="37344"/>
    <cellStyle name="Обычный 5 15 20 5" xfId="37345"/>
    <cellStyle name="Обычный 5 15 20 5 2" xfId="37346"/>
    <cellStyle name="Обычный 5 15 20 5 2 2" xfId="37347"/>
    <cellStyle name="Обычный 5 15 20 5 3" xfId="37348"/>
    <cellStyle name="Обычный 5 15 20 6" xfId="37349"/>
    <cellStyle name="Обычный 5 15 20 6 2" xfId="37350"/>
    <cellStyle name="Обычный 5 15 20 7" xfId="37351"/>
    <cellStyle name="Обычный 5 15 20 7 2" xfId="37352"/>
    <cellStyle name="Обычный 5 15 20 8" xfId="37353"/>
    <cellStyle name="Обычный 5 15 21" xfId="37354"/>
    <cellStyle name="Обычный 5 15 21 2" xfId="37355"/>
    <cellStyle name="Обычный 5 15 21 2 2" xfId="37356"/>
    <cellStyle name="Обычный 5 15 21 2 2 2" xfId="37357"/>
    <cellStyle name="Обычный 5 15 21 2 2 2 2" xfId="37358"/>
    <cellStyle name="Обычный 5 15 21 2 2 3" xfId="37359"/>
    <cellStyle name="Обычный 5 15 21 2 3" xfId="37360"/>
    <cellStyle name="Обычный 5 15 21 2 3 2" xfId="37361"/>
    <cellStyle name="Обычный 5 15 21 2 4" xfId="37362"/>
    <cellStyle name="Обычный 5 15 21 3" xfId="37363"/>
    <cellStyle name="Обычный 5 15 21 3 2" xfId="37364"/>
    <cellStyle name="Обычный 5 15 21 3 2 2" xfId="37365"/>
    <cellStyle name="Обычный 5 15 21 3 2 2 2" xfId="37366"/>
    <cellStyle name="Обычный 5 15 21 3 2 3" xfId="37367"/>
    <cellStyle name="Обычный 5 15 21 3 3" xfId="37368"/>
    <cellStyle name="Обычный 5 15 21 3 3 2" xfId="37369"/>
    <cellStyle name="Обычный 5 15 21 3 4" xfId="37370"/>
    <cellStyle name="Обычный 5 15 21 4" xfId="37371"/>
    <cellStyle name="Обычный 5 15 21 4 2" xfId="37372"/>
    <cellStyle name="Обычный 5 15 21 4 2 2" xfId="37373"/>
    <cellStyle name="Обычный 5 15 21 4 2 2 2" xfId="37374"/>
    <cellStyle name="Обычный 5 15 21 4 2 3" xfId="37375"/>
    <cellStyle name="Обычный 5 15 21 4 3" xfId="37376"/>
    <cellStyle name="Обычный 5 15 21 4 3 2" xfId="37377"/>
    <cellStyle name="Обычный 5 15 21 4 4" xfId="37378"/>
    <cellStyle name="Обычный 5 15 21 5" xfId="37379"/>
    <cellStyle name="Обычный 5 15 21 5 2" xfId="37380"/>
    <cellStyle name="Обычный 5 15 21 5 2 2" xfId="37381"/>
    <cellStyle name="Обычный 5 15 21 5 3" xfId="37382"/>
    <cellStyle name="Обычный 5 15 21 6" xfId="37383"/>
    <cellStyle name="Обычный 5 15 21 6 2" xfId="37384"/>
    <cellStyle name="Обычный 5 15 21 7" xfId="37385"/>
    <cellStyle name="Обычный 5 15 21 7 2" xfId="37386"/>
    <cellStyle name="Обычный 5 15 21 8" xfId="37387"/>
    <cellStyle name="Обычный 5 15 22" xfId="37388"/>
    <cellStyle name="Обычный 5 15 22 2" xfId="37389"/>
    <cellStyle name="Обычный 5 15 22 2 2" xfId="37390"/>
    <cellStyle name="Обычный 5 15 22 2 2 2" xfId="37391"/>
    <cellStyle name="Обычный 5 15 22 2 2 2 2" xfId="37392"/>
    <cellStyle name="Обычный 5 15 22 2 2 3" xfId="37393"/>
    <cellStyle name="Обычный 5 15 22 2 3" xfId="37394"/>
    <cellStyle name="Обычный 5 15 22 2 3 2" xfId="37395"/>
    <cellStyle name="Обычный 5 15 22 2 4" xfId="37396"/>
    <cellStyle name="Обычный 5 15 22 3" xfId="37397"/>
    <cellStyle name="Обычный 5 15 22 3 2" xfId="37398"/>
    <cellStyle name="Обычный 5 15 22 3 2 2" xfId="37399"/>
    <cellStyle name="Обычный 5 15 22 3 2 2 2" xfId="37400"/>
    <cellStyle name="Обычный 5 15 22 3 2 3" xfId="37401"/>
    <cellStyle name="Обычный 5 15 22 3 3" xfId="37402"/>
    <cellStyle name="Обычный 5 15 22 3 3 2" xfId="37403"/>
    <cellStyle name="Обычный 5 15 22 3 4" xfId="37404"/>
    <cellStyle name="Обычный 5 15 22 4" xfId="37405"/>
    <cellStyle name="Обычный 5 15 22 4 2" xfId="37406"/>
    <cellStyle name="Обычный 5 15 22 4 2 2" xfId="37407"/>
    <cellStyle name="Обычный 5 15 22 4 2 2 2" xfId="37408"/>
    <cellStyle name="Обычный 5 15 22 4 2 3" xfId="37409"/>
    <cellStyle name="Обычный 5 15 22 4 3" xfId="37410"/>
    <cellStyle name="Обычный 5 15 22 4 3 2" xfId="37411"/>
    <cellStyle name="Обычный 5 15 22 4 4" xfId="37412"/>
    <cellStyle name="Обычный 5 15 22 5" xfId="37413"/>
    <cellStyle name="Обычный 5 15 22 5 2" xfId="37414"/>
    <cellStyle name="Обычный 5 15 22 5 2 2" xfId="37415"/>
    <cellStyle name="Обычный 5 15 22 5 3" xfId="37416"/>
    <cellStyle name="Обычный 5 15 22 6" xfId="37417"/>
    <cellStyle name="Обычный 5 15 22 6 2" xfId="37418"/>
    <cellStyle name="Обычный 5 15 22 7" xfId="37419"/>
    <cellStyle name="Обычный 5 15 22 7 2" xfId="37420"/>
    <cellStyle name="Обычный 5 15 22 8" xfId="37421"/>
    <cellStyle name="Обычный 5 15 23" xfId="37422"/>
    <cellStyle name="Обычный 5 15 23 2" xfId="37423"/>
    <cellStyle name="Обычный 5 15 23 2 2" xfId="37424"/>
    <cellStyle name="Обычный 5 15 23 2 2 2" xfId="37425"/>
    <cellStyle name="Обычный 5 15 23 2 2 2 2" xfId="37426"/>
    <cellStyle name="Обычный 5 15 23 2 2 3" xfId="37427"/>
    <cellStyle name="Обычный 5 15 23 2 3" xfId="37428"/>
    <cellStyle name="Обычный 5 15 23 2 3 2" xfId="37429"/>
    <cellStyle name="Обычный 5 15 23 2 4" xfId="37430"/>
    <cellStyle name="Обычный 5 15 23 3" xfId="37431"/>
    <cellStyle name="Обычный 5 15 23 3 2" xfId="37432"/>
    <cellStyle name="Обычный 5 15 23 3 2 2" xfId="37433"/>
    <cellStyle name="Обычный 5 15 23 3 2 2 2" xfId="37434"/>
    <cellStyle name="Обычный 5 15 23 3 2 3" xfId="37435"/>
    <cellStyle name="Обычный 5 15 23 3 3" xfId="37436"/>
    <cellStyle name="Обычный 5 15 23 3 3 2" xfId="37437"/>
    <cellStyle name="Обычный 5 15 23 3 4" xfId="37438"/>
    <cellStyle name="Обычный 5 15 23 4" xfId="37439"/>
    <cellStyle name="Обычный 5 15 23 4 2" xfId="37440"/>
    <cellStyle name="Обычный 5 15 23 4 2 2" xfId="37441"/>
    <cellStyle name="Обычный 5 15 23 4 2 2 2" xfId="37442"/>
    <cellStyle name="Обычный 5 15 23 4 2 3" xfId="37443"/>
    <cellStyle name="Обычный 5 15 23 4 3" xfId="37444"/>
    <cellStyle name="Обычный 5 15 23 4 3 2" xfId="37445"/>
    <cellStyle name="Обычный 5 15 23 4 4" xfId="37446"/>
    <cellStyle name="Обычный 5 15 23 5" xfId="37447"/>
    <cellStyle name="Обычный 5 15 23 5 2" xfId="37448"/>
    <cellStyle name="Обычный 5 15 23 5 2 2" xfId="37449"/>
    <cellStyle name="Обычный 5 15 23 5 3" xfId="37450"/>
    <cellStyle name="Обычный 5 15 23 6" xfId="37451"/>
    <cellStyle name="Обычный 5 15 23 6 2" xfId="37452"/>
    <cellStyle name="Обычный 5 15 23 7" xfId="37453"/>
    <cellStyle name="Обычный 5 15 23 7 2" xfId="37454"/>
    <cellStyle name="Обычный 5 15 23 8" xfId="37455"/>
    <cellStyle name="Обычный 5 15 24" xfId="37456"/>
    <cellStyle name="Обычный 5 15 24 2" xfId="37457"/>
    <cellStyle name="Обычный 5 15 24 2 2" xfId="37458"/>
    <cellStyle name="Обычный 5 15 24 2 2 2" xfId="37459"/>
    <cellStyle name="Обычный 5 15 24 2 2 2 2" xfId="37460"/>
    <cellStyle name="Обычный 5 15 24 2 2 3" xfId="37461"/>
    <cellStyle name="Обычный 5 15 24 2 3" xfId="37462"/>
    <cellStyle name="Обычный 5 15 24 2 3 2" xfId="37463"/>
    <cellStyle name="Обычный 5 15 24 2 4" xfId="37464"/>
    <cellStyle name="Обычный 5 15 24 3" xfId="37465"/>
    <cellStyle name="Обычный 5 15 24 3 2" xfId="37466"/>
    <cellStyle name="Обычный 5 15 24 3 2 2" xfId="37467"/>
    <cellStyle name="Обычный 5 15 24 3 2 2 2" xfId="37468"/>
    <cellStyle name="Обычный 5 15 24 3 2 3" xfId="37469"/>
    <cellStyle name="Обычный 5 15 24 3 3" xfId="37470"/>
    <cellStyle name="Обычный 5 15 24 3 3 2" xfId="37471"/>
    <cellStyle name="Обычный 5 15 24 3 4" xfId="37472"/>
    <cellStyle name="Обычный 5 15 24 4" xfId="37473"/>
    <cellStyle name="Обычный 5 15 24 4 2" xfId="37474"/>
    <cellStyle name="Обычный 5 15 24 4 2 2" xfId="37475"/>
    <cellStyle name="Обычный 5 15 24 4 2 2 2" xfId="37476"/>
    <cellStyle name="Обычный 5 15 24 4 2 3" xfId="37477"/>
    <cellStyle name="Обычный 5 15 24 4 3" xfId="37478"/>
    <cellStyle name="Обычный 5 15 24 4 3 2" xfId="37479"/>
    <cellStyle name="Обычный 5 15 24 4 4" xfId="37480"/>
    <cellStyle name="Обычный 5 15 24 5" xfId="37481"/>
    <cellStyle name="Обычный 5 15 24 5 2" xfId="37482"/>
    <cellStyle name="Обычный 5 15 24 5 2 2" xfId="37483"/>
    <cellStyle name="Обычный 5 15 24 5 3" xfId="37484"/>
    <cellStyle name="Обычный 5 15 24 6" xfId="37485"/>
    <cellStyle name="Обычный 5 15 24 6 2" xfId="37486"/>
    <cellStyle name="Обычный 5 15 24 7" xfId="37487"/>
    <cellStyle name="Обычный 5 15 24 7 2" xfId="37488"/>
    <cellStyle name="Обычный 5 15 24 8" xfId="37489"/>
    <cellStyle name="Обычный 5 15 25" xfId="37490"/>
    <cellStyle name="Обычный 5 15 25 2" xfId="37491"/>
    <cellStyle name="Обычный 5 15 25 2 2" xfId="37492"/>
    <cellStyle name="Обычный 5 15 25 2 2 2" xfId="37493"/>
    <cellStyle name="Обычный 5 15 25 2 2 2 2" xfId="37494"/>
    <cellStyle name="Обычный 5 15 25 2 2 3" xfId="37495"/>
    <cellStyle name="Обычный 5 15 25 2 3" xfId="37496"/>
    <cellStyle name="Обычный 5 15 25 2 3 2" xfId="37497"/>
    <cellStyle name="Обычный 5 15 25 2 4" xfId="37498"/>
    <cellStyle name="Обычный 5 15 25 3" xfId="37499"/>
    <cellStyle name="Обычный 5 15 25 3 2" xfId="37500"/>
    <cellStyle name="Обычный 5 15 25 3 2 2" xfId="37501"/>
    <cellStyle name="Обычный 5 15 25 3 2 2 2" xfId="37502"/>
    <cellStyle name="Обычный 5 15 25 3 2 3" xfId="37503"/>
    <cellStyle name="Обычный 5 15 25 3 3" xfId="37504"/>
    <cellStyle name="Обычный 5 15 25 3 3 2" xfId="37505"/>
    <cellStyle name="Обычный 5 15 25 3 4" xfId="37506"/>
    <cellStyle name="Обычный 5 15 25 4" xfId="37507"/>
    <cellStyle name="Обычный 5 15 25 4 2" xfId="37508"/>
    <cellStyle name="Обычный 5 15 25 4 2 2" xfId="37509"/>
    <cellStyle name="Обычный 5 15 25 4 2 2 2" xfId="37510"/>
    <cellStyle name="Обычный 5 15 25 4 2 3" xfId="37511"/>
    <cellStyle name="Обычный 5 15 25 4 3" xfId="37512"/>
    <cellStyle name="Обычный 5 15 25 4 3 2" xfId="37513"/>
    <cellStyle name="Обычный 5 15 25 4 4" xfId="37514"/>
    <cellStyle name="Обычный 5 15 25 5" xfId="37515"/>
    <cellStyle name="Обычный 5 15 25 5 2" xfId="37516"/>
    <cellStyle name="Обычный 5 15 25 5 2 2" xfId="37517"/>
    <cellStyle name="Обычный 5 15 25 5 3" xfId="37518"/>
    <cellStyle name="Обычный 5 15 25 6" xfId="37519"/>
    <cellStyle name="Обычный 5 15 25 6 2" xfId="37520"/>
    <cellStyle name="Обычный 5 15 25 7" xfId="37521"/>
    <cellStyle name="Обычный 5 15 25 7 2" xfId="37522"/>
    <cellStyle name="Обычный 5 15 25 8" xfId="37523"/>
    <cellStyle name="Обычный 5 15 26" xfId="37524"/>
    <cellStyle name="Обычный 5 15 26 2" xfId="37525"/>
    <cellStyle name="Обычный 5 15 26 2 2" xfId="37526"/>
    <cellStyle name="Обычный 5 15 26 2 2 2" xfId="37527"/>
    <cellStyle name="Обычный 5 15 26 2 2 2 2" xfId="37528"/>
    <cellStyle name="Обычный 5 15 26 2 2 3" xfId="37529"/>
    <cellStyle name="Обычный 5 15 26 2 3" xfId="37530"/>
    <cellStyle name="Обычный 5 15 26 2 3 2" xfId="37531"/>
    <cellStyle name="Обычный 5 15 26 2 4" xfId="37532"/>
    <cellStyle name="Обычный 5 15 26 3" xfId="37533"/>
    <cellStyle name="Обычный 5 15 26 3 2" xfId="37534"/>
    <cellStyle name="Обычный 5 15 26 3 2 2" xfId="37535"/>
    <cellStyle name="Обычный 5 15 26 3 2 2 2" xfId="37536"/>
    <cellStyle name="Обычный 5 15 26 3 2 3" xfId="37537"/>
    <cellStyle name="Обычный 5 15 26 3 3" xfId="37538"/>
    <cellStyle name="Обычный 5 15 26 3 3 2" xfId="37539"/>
    <cellStyle name="Обычный 5 15 26 3 4" xfId="37540"/>
    <cellStyle name="Обычный 5 15 26 4" xfId="37541"/>
    <cellStyle name="Обычный 5 15 26 4 2" xfId="37542"/>
    <cellStyle name="Обычный 5 15 26 4 2 2" xfId="37543"/>
    <cellStyle name="Обычный 5 15 26 4 2 2 2" xfId="37544"/>
    <cellStyle name="Обычный 5 15 26 4 2 3" xfId="37545"/>
    <cellStyle name="Обычный 5 15 26 4 3" xfId="37546"/>
    <cellStyle name="Обычный 5 15 26 4 3 2" xfId="37547"/>
    <cellStyle name="Обычный 5 15 26 4 4" xfId="37548"/>
    <cellStyle name="Обычный 5 15 26 5" xfId="37549"/>
    <cellStyle name="Обычный 5 15 26 5 2" xfId="37550"/>
    <cellStyle name="Обычный 5 15 26 5 2 2" xfId="37551"/>
    <cellStyle name="Обычный 5 15 26 5 3" xfId="37552"/>
    <cellStyle name="Обычный 5 15 26 6" xfId="37553"/>
    <cellStyle name="Обычный 5 15 26 6 2" xfId="37554"/>
    <cellStyle name="Обычный 5 15 26 7" xfId="37555"/>
    <cellStyle name="Обычный 5 15 26 7 2" xfId="37556"/>
    <cellStyle name="Обычный 5 15 26 8" xfId="37557"/>
    <cellStyle name="Обычный 5 15 27" xfId="37558"/>
    <cellStyle name="Обычный 5 15 27 2" xfId="37559"/>
    <cellStyle name="Обычный 5 15 27 2 2" xfId="37560"/>
    <cellStyle name="Обычный 5 15 27 2 2 2" xfId="37561"/>
    <cellStyle name="Обычный 5 15 27 2 2 2 2" xfId="37562"/>
    <cellStyle name="Обычный 5 15 27 2 2 3" xfId="37563"/>
    <cellStyle name="Обычный 5 15 27 2 3" xfId="37564"/>
    <cellStyle name="Обычный 5 15 27 2 3 2" xfId="37565"/>
    <cellStyle name="Обычный 5 15 27 2 4" xfId="37566"/>
    <cellStyle name="Обычный 5 15 27 3" xfId="37567"/>
    <cellStyle name="Обычный 5 15 27 3 2" xfId="37568"/>
    <cellStyle name="Обычный 5 15 27 3 2 2" xfId="37569"/>
    <cellStyle name="Обычный 5 15 27 3 2 2 2" xfId="37570"/>
    <cellStyle name="Обычный 5 15 27 3 2 3" xfId="37571"/>
    <cellStyle name="Обычный 5 15 27 3 3" xfId="37572"/>
    <cellStyle name="Обычный 5 15 27 3 3 2" xfId="37573"/>
    <cellStyle name="Обычный 5 15 27 3 4" xfId="37574"/>
    <cellStyle name="Обычный 5 15 27 4" xfId="37575"/>
    <cellStyle name="Обычный 5 15 27 4 2" xfId="37576"/>
    <cellStyle name="Обычный 5 15 27 4 2 2" xfId="37577"/>
    <cellStyle name="Обычный 5 15 27 4 2 2 2" xfId="37578"/>
    <cellStyle name="Обычный 5 15 27 4 2 3" xfId="37579"/>
    <cellStyle name="Обычный 5 15 27 4 3" xfId="37580"/>
    <cellStyle name="Обычный 5 15 27 4 3 2" xfId="37581"/>
    <cellStyle name="Обычный 5 15 27 4 4" xfId="37582"/>
    <cellStyle name="Обычный 5 15 27 5" xfId="37583"/>
    <cellStyle name="Обычный 5 15 27 5 2" xfId="37584"/>
    <cellStyle name="Обычный 5 15 27 5 2 2" xfId="37585"/>
    <cellStyle name="Обычный 5 15 27 5 3" xfId="37586"/>
    <cellStyle name="Обычный 5 15 27 6" xfId="37587"/>
    <cellStyle name="Обычный 5 15 27 6 2" xfId="37588"/>
    <cellStyle name="Обычный 5 15 27 7" xfId="37589"/>
    <cellStyle name="Обычный 5 15 27 7 2" xfId="37590"/>
    <cellStyle name="Обычный 5 15 27 8" xfId="37591"/>
    <cellStyle name="Обычный 5 15 28" xfId="37592"/>
    <cellStyle name="Обычный 5 15 28 2" xfId="37593"/>
    <cellStyle name="Обычный 5 15 28 2 2" xfId="37594"/>
    <cellStyle name="Обычный 5 15 28 2 2 2" xfId="37595"/>
    <cellStyle name="Обычный 5 15 28 2 2 2 2" xfId="37596"/>
    <cellStyle name="Обычный 5 15 28 2 2 3" xfId="37597"/>
    <cellStyle name="Обычный 5 15 28 2 3" xfId="37598"/>
    <cellStyle name="Обычный 5 15 28 2 3 2" xfId="37599"/>
    <cellStyle name="Обычный 5 15 28 2 4" xfId="37600"/>
    <cellStyle name="Обычный 5 15 28 3" xfId="37601"/>
    <cellStyle name="Обычный 5 15 28 3 2" xfId="37602"/>
    <cellStyle name="Обычный 5 15 28 3 2 2" xfId="37603"/>
    <cellStyle name="Обычный 5 15 28 3 2 2 2" xfId="37604"/>
    <cellStyle name="Обычный 5 15 28 3 2 3" xfId="37605"/>
    <cellStyle name="Обычный 5 15 28 3 3" xfId="37606"/>
    <cellStyle name="Обычный 5 15 28 3 3 2" xfId="37607"/>
    <cellStyle name="Обычный 5 15 28 3 4" xfId="37608"/>
    <cellStyle name="Обычный 5 15 28 4" xfId="37609"/>
    <cellStyle name="Обычный 5 15 28 4 2" xfId="37610"/>
    <cellStyle name="Обычный 5 15 28 4 2 2" xfId="37611"/>
    <cellStyle name="Обычный 5 15 28 4 2 2 2" xfId="37612"/>
    <cellStyle name="Обычный 5 15 28 4 2 3" xfId="37613"/>
    <cellStyle name="Обычный 5 15 28 4 3" xfId="37614"/>
    <cellStyle name="Обычный 5 15 28 4 3 2" xfId="37615"/>
    <cellStyle name="Обычный 5 15 28 4 4" xfId="37616"/>
    <cellStyle name="Обычный 5 15 28 5" xfId="37617"/>
    <cellStyle name="Обычный 5 15 28 5 2" xfId="37618"/>
    <cellStyle name="Обычный 5 15 28 5 2 2" xfId="37619"/>
    <cellStyle name="Обычный 5 15 28 5 3" xfId="37620"/>
    <cellStyle name="Обычный 5 15 28 6" xfId="37621"/>
    <cellStyle name="Обычный 5 15 28 6 2" xfId="37622"/>
    <cellStyle name="Обычный 5 15 28 7" xfId="37623"/>
    <cellStyle name="Обычный 5 15 28 7 2" xfId="37624"/>
    <cellStyle name="Обычный 5 15 28 8" xfId="37625"/>
    <cellStyle name="Обычный 5 15 29" xfId="37626"/>
    <cellStyle name="Обычный 5 15 29 2" xfId="37627"/>
    <cellStyle name="Обычный 5 15 29 2 2" xfId="37628"/>
    <cellStyle name="Обычный 5 15 29 2 2 2" xfId="37629"/>
    <cellStyle name="Обычный 5 15 29 2 2 2 2" xfId="37630"/>
    <cellStyle name="Обычный 5 15 29 2 2 3" xfId="37631"/>
    <cellStyle name="Обычный 5 15 29 2 3" xfId="37632"/>
    <cellStyle name="Обычный 5 15 29 2 3 2" xfId="37633"/>
    <cellStyle name="Обычный 5 15 29 2 4" xfId="37634"/>
    <cellStyle name="Обычный 5 15 29 3" xfId="37635"/>
    <cellStyle name="Обычный 5 15 29 3 2" xfId="37636"/>
    <cellStyle name="Обычный 5 15 29 3 2 2" xfId="37637"/>
    <cellStyle name="Обычный 5 15 29 3 2 2 2" xfId="37638"/>
    <cellStyle name="Обычный 5 15 29 3 2 3" xfId="37639"/>
    <cellStyle name="Обычный 5 15 29 3 3" xfId="37640"/>
    <cellStyle name="Обычный 5 15 29 3 3 2" xfId="37641"/>
    <cellStyle name="Обычный 5 15 29 3 4" xfId="37642"/>
    <cellStyle name="Обычный 5 15 29 4" xfId="37643"/>
    <cellStyle name="Обычный 5 15 29 4 2" xfId="37644"/>
    <cellStyle name="Обычный 5 15 29 4 2 2" xfId="37645"/>
    <cellStyle name="Обычный 5 15 29 4 2 2 2" xfId="37646"/>
    <cellStyle name="Обычный 5 15 29 4 2 3" xfId="37647"/>
    <cellStyle name="Обычный 5 15 29 4 3" xfId="37648"/>
    <cellStyle name="Обычный 5 15 29 4 3 2" xfId="37649"/>
    <cellStyle name="Обычный 5 15 29 4 4" xfId="37650"/>
    <cellStyle name="Обычный 5 15 29 5" xfId="37651"/>
    <cellStyle name="Обычный 5 15 29 5 2" xfId="37652"/>
    <cellStyle name="Обычный 5 15 29 5 2 2" xfId="37653"/>
    <cellStyle name="Обычный 5 15 29 5 3" xfId="37654"/>
    <cellStyle name="Обычный 5 15 29 6" xfId="37655"/>
    <cellStyle name="Обычный 5 15 29 6 2" xfId="37656"/>
    <cellStyle name="Обычный 5 15 29 7" xfId="37657"/>
    <cellStyle name="Обычный 5 15 29 7 2" xfId="37658"/>
    <cellStyle name="Обычный 5 15 29 8" xfId="37659"/>
    <cellStyle name="Обычный 5 15 3" xfId="37660"/>
    <cellStyle name="Обычный 5 15 3 2" xfId="37661"/>
    <cellStyle name="Обычный 5 15 3 2 2" xfId="37662"/>
    <cellStyle name="Обычный 5 15 3 2 2 2" xfId="37663"/>
    <cellStyle name="Обычный 5 15 3 2 2 2 2" xfId="37664"/>
    <cellStyle name="Обычный 5 15 3 2 2 3" xfId="37665"/>
    <cellStyle name="Обычный 5 15 3 2 3" xfId="37666"/>
    <cellStyle name="Обычный 5 15 3 2 3 2" xfId="37667"/>
    <cellStyle name="Обычный 5 15 3 2 4" xfId="37668"/>
    <cellStyle name="Обычный 5 15 3 3" xfId="37669"/>
    <cellStyle name="Обычный 5 15 3 3 2" xfId="37670"/>
    <cellStyle name="Обычный 5 15 3 3 2 2" xfId="37671"/>
    <cellStyle name="Обычный 5 15 3 3 2 2 2" xfId="37672"/>
    <cellStyle name="Обычный 5 15 3 3 2 3" xfId="37673"/>
    <cellStyle name="Обычный 5 15 3 3 3" xfId="37674"/>
    <cellStyle name="Обычный 5 15 3 3 3 2" xfId="37675"/>
    <cellStyle name="Обычный 5 15 3 3 4" xfId="37676"/>
    <cellStyle name="Обычный 5 15 3 4" xfId="37677"/>
    <cellStyle name="Обычный 5 15 3 4 2" xfId="37678"/>
    <cellStyle name="Обычный 5 15 3 4 2 2" xfId="37679"/>
    <cellStyle name="Обычный 5 15 3 4 2 2 2" xfId="37680"/>
    <cellStyle name="Обычный 5 15 3 4 2 3" xfId="37681"/>
    <cellStyle name="Обычный 5 15 3 4 3" xfId="37682"/>
    <cellStyle name="Обычный 5 15 3 4 3 2" xfId="37683"/>
    <cellStyle name="Обычный 5 15 3 4 4" xfId="37684"/>
    <cellStyle name="Обычный 5 15 3 5" xfId="37685"/>
    <cellStyle name="Обычный 5 15 3 5 2" xfId="37686"/>
    <cellStyle name="Обычный 5 15 3 5 2 2" xfId="37687"/>
    <cellStyle name="Обычный 5 15 3 5 3" xfId="37688"/>
    <cellStyle name="Обычный 5 15 3 6" xfId="37689"/>
    <cellStyle name="Обычный 5 15 3 6 2" xfId="37690"/>
    <cellStyle name="Обычный 5 15 3 7" xfId="37691"/>
    <cellStyle name="Обычный 5 15 3 7 2" xfId="37692"/>
    <cellStyle name="Обычный 5 15 3 8" xfId="37693"/>
    <cellStyle name="Обычный 5 15 30" xfId="37694"/>
    <cellStyle name="Обычный 5 15 30 2" xfId="37695"/>
    <cellStyle name="Обычный 5 15 30 2 2" xfId="37696"/>
    <cellStyle name="Обычный 5 15 30 2 2 2" xfId="37697"/>
    <cellStyle name="Обычный 5 15 30 2 3" xfId="37698"/>
    <cellStyle name="Обычный 5 15 30 3" xfId="37699"/>
    <cellStyle name="Обычный 5 15 30 3 2" xfId="37700"/>
    <cellStyle name="Обычный 5 15 30 4" xfId="37701"/>
    <cellStyle name="Обычный 5 15 31" xfId="37702"/>
    <cellStyle name="Обычный 5 15 31 2" xfId="37703"/>
    <cellStyle name="Обычный 5 15 31 2 2" xfId="37704"/>
    <cellStyle name="Обычный 5 15 31 2 2 2" xfId="37705"/>
    <cellStyle name="Обычный 5 15 31 2 3" xfId="37706"/>
    <cellStyle name="Обычный 5 15 31 3" xfId="37707"/>
    <cellStyle name="Обычный 5 15 31 3 2" xfId="37708"/>
    <cellStyle name="Обычный 5 15 31 4" xfId="37709"/>
    <cellStyle name="Обычный 5 15 32" xfId="37710"/>
    <cellStyle name="Обычный 5 15 32 2" xfId="37711"/>
    <cellStyle name="Обычный 5 15 32 2 2" xfId="37712"/>
    <cellStyle name="Обычный 5 15 32 2 2 2" xfId="37713"/>
    <cellStyle name="Обычный 5 15 32 2 3" xfId="37714"/>
    <cellStyle name="Обычный 5 15 32 3" xfId="37715"/>
    <cellStyle name="Обычный 5 15 32 3 2" xfId="37716"/>
    <cellStyle name="Обычный 5 15 32 4" xfId="37717"/>
    <cellStyle name="Обычный 5 15 33" xfId="37718"/>
    <cellStyle name="Обычный 5 15 33 2" xfId="37719"/>
    <cellStyle name="Обычный 5 15 33 2 2" xfId="37720"/>
    <cellStyle name="Обычный 5 15 33 3" xfId="37721"/>
    <cellStyle name="Обычный 5 15 34" xfId="37722"/>
    <cellStyle name="Обычный 5 15 34 2" xfId="37723"/>
    <cellStyle name="Обычный 5 15 35" xfId="37724"/>
    <cellStyle name="Обычный 5 15 35 2" xfId="37725"/>
    <cellStyle name="Обычный 5 15 36" xfId="37726"/>
    <cellStyle name="Обычный 5 15 4" xfId="37727"/>
    <cellStyle name="Обычный 5 15 4 2" xfId="37728"/>
    <cellStyle name="Обычный 5 15 4 2 2" xfId="37729"/>
    <cellStyle name="Обычный 5 15 4 2 2 2" xfId="37730"/>
    <cellStyle name="Обычный 5 15 4 2 2 2 2" xfId="37731"/>
    <cellStyle name="Обычный 5 15 4 2 2 3" xfId="37732"/>
    <cellStyle name="Обычный 5 15 4 2 3" xfId="37733"/>
    <cellStyle name="Обычный 5 15 4 2 3 2" xfId="37734"/>
    <cellStyle name="Обычный 5 15 4 2 4" xfId="37735"/>
    <cellStyle name="Обычный 5 15 4 3" xfId="37736"/>
    <cellStyle name="Обычный 5 15 4 3 2" xfId="37737"/>
    <cellStyle name="Обычный 5 15 4 3 2 2" xfId="37738"/>
    <cellStyle name="Обычный 5 15 4 3 2 2 2" xfId="37739"/>
    <cellStyle name="Обычный 5 15 4 3 2 3" xfId="37740"/>
    <cellStyle name="Обычный 5 15 4 3 3" xfId="37741"/>
    <cellStyle name="Обычный 5 15 4 3 3 2" xfId="37742"/>
    <cellStyle name="Обычный 5 15 4 3 4" xfId="37743"/>
    <cellStyle name="Обычный 5 15 4 4" xfId="37744"/>
    <cellStyle name="Обычный 5 15 4 4 2" xfId="37745"/>
    <cellStyle name="Обычный 5 15 4 4 2 2" xfId="37746"/>
    <cellStyle name="Обычный 5 15 4 4 2 2 2" xfId="37747"/>
    <cellStyle name="Обычный 5 15 4 4 2 3" xfId="37748"/>
    <cellStyle name="Обычный 5 15 4 4 3" xfId="37749"/>
    <cellStyle name="Обычный 5 15 4 4 3 2" xfId="37750"/>
    <cellStyle name="Обычный 5 15 4 4 4" xfId="37751"/>
    <cellStyle name="Обычный 5 15 4 5" xfId="37752"/>
    <cellStyle name="Обычный 5 15 4 5 2" xfId="37753"/>
    <cellStyle name="Обычный 5 15 4 5 2 2" xfId="37754"/>
    <cellStyle name="Обычный 5 15 4 5 3" xfId="37755"/>
    <cellStyle name="Обычный 5 15 4 6" xfId="37756"/>
    <cellStyle name="Обычный 5 15 4 6 2" xfId="37757"/>
    <cellStyle name="Обычный 5 15 4 7" xfId="37758"/>
    <cellStyle name="Обычный 5 15 4 7 2" xfId="37759"/>
    <cellStyle name="Обычный 5 15 4 8" xfId="37760"/>
    <cellStyle name="Обычный 5 15 5" xfId="37761"/>
    <cellStyle name="Обычный 5 15 5 2" xfId="37762"/>
    <cellStyle name="Обычный 5 15 5 2 2" xfId="37763"/>
    <cellStyle name="Обычный 5 15 5 2 2 2" xfId="37764"/>
    <cellStyle name="Обычный 5 15 5 2 2 2 2" xfId="37765"/>
    <cellStyle name="Обычный 5 15 5 2 2 3" xfId="37766"/>
    <cellStyle name="Обычный 5 15 5 2 3" xfId="37767"/>
    <cellStyle name="Обычный 5 15 5 2 3 2" xfId="37768"/>
    <cellStyle name="Обычный 5 15 5 2 4" xfId="37769"/>
    <cellStyle name="Обычный 5 15 5 3" xfId="37770"/>
    <cellStyle name="Обычный 5 15 5 3 2" xfId="37771"/>
    <cellStyle name="Обычный 5 15 5 3 2 2" xfId="37772"/>
    <cellStyle name="Обычный 5 15 5 3 2 2 2" xfId="37773"/>
    <cellStyle name="Обычный 5 15 5 3 2 3" xfId="37774"/>
    <cellStyle name="Обычный 5 15 5 3 3" xfId="37775"/>
    <cellStyle name="Обычный 5 15 5 3 3 2" xfId="37776"/>
    <cellStyle name="Обычный 5 15 5 3 4" xfId="37777"/>
    <cellStyle name="Обычный 5 15 5 4" xfId="37778"/>
    <cellStyle name="Обычный 5 15 5 4 2" xfId="37779"/>
    <cellStyle name="Обычный 5 15 5 4 2 2" xfId="37780"/>
    <cellStyle name="Обычный 5 15 5 4 2 2 2" xfId="37781"/>
    <cellStyle name="Обычный 5 15 5 4 2 3" xfId="37782"/>
    <cellStyle name="Обычный 5 15 5 4 3" xfId="37783"/>
    <cellStyle name="Обычный 5 15 5 4 3 2" xfId="37784"/>
    <cellStyle name="Обычный 5 15 5 4 4" xfId="37785"/>
    <cellStyle name="Обычный 5 15 5 5" xfId="37786"/>
    <cellStyle name="Обычный 5 15 5 5 2" xfId="37787"/>
    <cellStyle name="Обычный 5 15 5 5 2 2" xfId="37788"/>
    <cellStyle name="Обычный 5 15 5 5 3" xfId="37789"/>
    <cellStyle name="Обычный 5 15 5 6" xfId="37790"/>
    <cellStyle name="Обычный 5 15 5 6 2" xfId="37791"/>
    <cellStyle name="Обычный 5 15 5 7" xfId="37792"/>
    <cellStyle name="Обычный 5 15 5 7 2" xfId="37793"/>
    <cellStyle name="Обычный 5 15 5 8" xfId="37794"/>
    <cellStyle name="Обычный 5 15 6" xfId="37795"/>
    <cellStyle name="Обычный 5 15 6 2" xfId="37796"/>
    <cellStyle name="Обычный 5 15 6 2 2" xfId="37797"/>
    <cellStyle name="Обычный 5 15 6 2 2 2" xfId="37798"/>
    <cellStyle name="Обычный 5 15 6 2 2 2 2" xfId="37799"/>
    <cellStyle name="Обычный 5 15 6 2 2 3" xfId="37800"/>
    <cellStyle name="Обычный 5 15 6 2 3" xfId="37801"/>
    <cellStyle name="Обычный 5 15 6 2 3 2" xfId="37802"/>
    <cellStyle name="Обычный 5 15 6 2 4" xfId="37803"/>
    <cellStyle name="Обычный 5 15 6 3" xfId="37804"/>
    <cellStyle name="Обычный 5 15 6 3 2" xfId="37805"/>
    <cellStyle name="Обычный 5 15 6 3 2 2" xfId="37806"/>
    <cellStyle name="Обычный 5 15 6 3 2 2 2" xfId="37807"/>
    <cellStyle name="Обычный 5 15 6 3 2 3" xfId="37808"/>
    <cellStyle name="Обычный 5 15 6 3 3" xfId="37809"/>
    <cellStyle name="Обычный 5 15 6 3 3 2" xfId="37810"/>
    <cellStyle name="Обычный 5 15 6 3 4" xfId="37811"/>
    <cellStyle name="Обычный 5 15 6 4" xfId="37812"/>
    <cellStyle name="Обычный 5 15 6 4 2" xfId="37813"/>
    <cellStyle name="Обычный 5 15 6 4 2 2" xfId="37814"/>
    <cellStyle name="Обычный 5 15 6 4 2 2 2" xfId="37815"/>
    <cellStyle name="Обычный 5 15 6 4 2 3" xfId="37816"/>
    <cellStyle name="Обычный 5 15 6 4 3" xfId="37817"/>
    <cellStyle name="Обычный 5 15 6 4 3 2" xfId="37818"/>
    <cellStyle name="Обычный 5 15 6 4 4" xfId="37819"/>
    <cellStyle name="Обычный 5 15 6 5" xfId="37820"/>
    <cellStyle name="Обычный 5 15 6 5 2" xfId="37821"/>
    <cellStyle name="Обычный 5 15 6 5 2 2" xfId="37822"/>
    <cellStyle name="Обычный 5 15 6 5 3" xfId="37823"/>
    <cellStyle name="Обычный 5 15 6 6" xfId="37824"/>
    <cellStyle name="Обычный 5 15 6 6 2" xfId="37825"/>
    <cellStyle name="Обычный 5 15 6 7" xfId="37826"/>
    <cellStyle name="Обычный 5 15 6 7 2" xfId="37827"/>
    <cellStyle name="Обычный 5 15 6 8" xfId="37828"/>
    <cellStyle name="Обычный 5 15 7" xfId="37829"/>
    <cellStyle name="Обычный 5 15 7 2" xfId="37830"/>
    <cellStyle name="Обычный 5 15 7 2 2" xfId="37831"/>
    <cellStyle name="Обычный 5 15 7 2 2 2" xfId="37832"/>
    <cellStyle name="Обычный 5 15 7 2 2 2 2" xfId="37833"/>
    <cellStyle name="Обычный 5 15 7 2 2 3" xfId="37834"/>
    <cellStyle name="Обычный 5 15 7 2 3" xfId="37835"/>
    <cellStyle name="Обычный 5 15 7 2 3 2" xfId="37836"/>
    <cellStyle name="Обычный 5 15 7 2 4" xfId="37837"/>
    <cellStyle name="Обычный 5 15 7 3" xfId="37838"/>
    <cellStyle name="Обычный 5 15 7 3 2" xfId="37839"/>
    <cellStyle name="Обычный 5 15 7 3 2 2" xfId="37840"/>
    <cellStyle name="Обычный 5 15 7 3 2 2 2" xfId="37841"/>
    <cellStyle name="Обычный 5 15 7 3 2 3" xfId="37842"/>
    <cellStyle name="Обычный 5 15 7 3 3" xfId="37843"/>
    <cellStyle name="Обычный 5 15 7 3 3 2" xfId="37844"/>
    <cellStyle name="Обычный 5 15 7 3 4" xfId="37845"/>
    <cellStyle name="Обычный 5 15 7 4" xfId="37846"/>
    <cellStyle name="Обычный 5 15 7 4 2" xfId="37847"/>
    <cellStyle name="Обычный 5 15 7 4 2 2" xfId="37848"/>
    <cellStyle name="Обычный 5 15 7 4 2 2 2" xfId="37849"/>
    <cellStyle name="Обычный 5 15 7 4 2 3" xfId="37850"/>
    <cellStyle name="Обычный 5 15 7 4 3" xfId="37851"/>
    <cellStyle name="Обычный 5 15 7 4 3 2" xfId="37852"/>
    <cellStyle name="Обычный 5 15 7 4 4" xfId="37853"/>
    <cellStyle name="Обычный 5 15 7 5" xfId="37854"/>
    <cellStyle name="Обычный 5 15 7 5 2" xfId="37855"/>
    <cellStyle name="Обычный 5 15 7 5 2 2" xfId="37856"/>
    <cellStyle name="Обычный 5 15 7 5 3" xfId="37857"/>
    <cellStyle name="Обычный 5 15 7 6" xfId="37858"/>
    <cellStyle name="Обычный 5 15 7 6 2" xfId="37859"/>
    <cellStyle name="Обычный 5 15 7 7" xfId="37860"/>
    <cellStyle name="Обычный 5 15 7 7 2" xfId="37861"/>
    <cellStyle name="Обычный 5 15 7 8" xfId="37862"/>
    <cellStyle name="Обычный 5 15 8" xfId="37863"/>
    <cellStyle name="Обычный 5 15 8 2" xfId="37864"/>
    <cellStyle name="Обычный 5 15 8 2 2" xfId="37865"/>
    <cellStyle name="Обычный 5 15 8 2 2 2" xfId="37866"/>
    <cellStyle name="Обычный 5 15 8 2 2 2 2" xfId="37867"/>
    <cellStyle name="Обычный 5 15 8 2 2 3" xfId="37868"/>
    <cellStyle name="Обычный 5 15 8 2 3" xfId="37869"/>
    <cellStyle name="Обычный 5 15 8 2 3 2" xfId="37870"/>
    <cellStyle name="Обычный 5 15 8 2 4" xfId="37871"/>
    <cellStyle name="Обычный 5 15 8 3" xfId="37872"/>
    <cellStyle name="Обычный 5 15 8 3 2" xfId="37873"/>
    <cellStyle name="Обычный 5 15 8 3 2 2" xfId="37874"/>
    <cellStyle name="Обычный 5 15 8 3 2 2 2" xfId="37875"/>
    <cellStyle name="Обычный 5 15 8 3 2 3" xfId="37876"/>
    <cellStyle name="Обычный 5 15 8 3 3" xfId="37877"/>
    <cellStyle name="Обычный 5 15 8 3 3 2" xfId="37878"/>
    <cellStyle name="Обычный 5 15 8 3 4" xfId="37879"/>
    <cellStyle name="Обычный 5 15 8 4" xfId="37880"/>
    <cellStyle name="Обычный 5 15 8 4 2" xfId="37881"/>
    <cellStyle name="Обычный 5 15 8 4 2 2" xfId="37882"/>
    <cellStyle name="Обычный 5 15 8 4 2 2 2" xfId="37883"/>
    <cellStyle name="Обычный 5 15 8 4 2 3" xfId="37884"/>
    <cellStyle name="Обычный 5 15 8 4 3" xfId="37885"/>
    <cellStyle name="Обычный 5 15 8 4 3 2" xfId="37886"/>
    <cellStyle name="Обычный 5 15 8 4 4" xfId="37887"/>
    <cellStyle name="Обычный 5 15 8 5" xfId="37888"/>
    <cellStyle name="Обычный 5 15 8 5 2" xfId="37889"/>
    <cellStyle name="Обычный 5 15 8 5 2 2" xfId="37890"/>
    <cellStyle name="Обычный 5 15 8 5 3" xfId="37891"/>
    <cellStyle name="Обычный 5 15 8 6" xfId="37892"/>
    <cellStyle name="Обычный 5 15 8 6 2" xfId="37893"/>
    <cellStyle name="Обычный 5 15 8 7" xfId="37894"/>
    <cellStyle name="Обычный 5 15 8 7 2" xfId="37895"/>
    <cellStyle name="Обычный 5 15 8 8" xfId="37896"/>
    <cellStyle name="Обычный 5 15 9" xfId="37897"/>
    <cellStyle name="Обычный 5 15 9 2" xfId="37898"/>
    <cellStyle name="Обычный 5 15 9 2 2" xfId="37899"/>
    <cellStyle name="Обычный 5 15 9 2 2 2" xfId="37900"/>
    <cellStyle name="Обычный 5 15 9 2 2 2 2" xfId="37901"/>
    <cellStyle name="Обычный 5 15 9 2 2 3" xfId="37902"/>
    <cellStyle name="Обычный 5 15 9 2 3" xfId="37903"/>
    <cellStyle name="Обычный 5 15 9 2 3 2" xfId="37904"/>
    <cellStyle name="Обычный 5 15 9 2 4" xfId="37905"/>
    <cellStyle name="Обычный 5 15 9 3" xfId="37906"/>
    <cellStyle name="Обычный 5 15 9 3 2" xfId="37907"/>
    <cellStyle name="Обычный 5 15 9 3 2 2" xfId="37908"/>
    <cellStyle name="Обычный 5 15 9 3 2 2 2" xfId="37909"/>
    <cellStyle name="Обычный 5 15 9 3 2 3" xfId="37910"/>
    <cellStyle name="Обычный 5 15 9 3 3" xfId="37911"/>
    <cellStyle name="Обычный 5 15 9 3 3 2" xfId="37912"/>
    <cellStyle name="Обычный 5 15 9 3 4" xfId="37913"/>
    <cellStyle name="Обычный 5 15 9 4" xfId="37914"/>
    <cellStyle name="Обычный 5 15 9 4 2" xfId="37915"/>
    <cellStyle name="Обычный 5 15 9 4 2 2" xfId="37916"/>
    <cellStyle name="Обычный 5 15 9 4 2 2 2" xfId="37917"/>
    <cellStyle name="Обычный 5 15 9 4 2 3" xfId="37918"/>
    <cellStyle name="Обычный 5 15 9 4 3" xfId="37919"/>
    <cellStyle name="Обычный 5 15 9 4 3 2" xfId="37920"/>
    <cellStyle name="Обычный 5 15 9 4 4" xfId="37921"/>
    <cellStyle name="Обычный 5 15 9 5" xfId="37922"/>
    <cellStyle name="Обычный 5 15 9 5 2" xfId="37923"/>
    <cellStyle name="Обычный 5 15 9 5 2 2" xfId="37924"/>
    <cellStyle name="Обычный 5 15 9 5 3" xfId="37925"/>
    <cellStyle name="Обычный 5 15 9 6" xfId="37926"/>
    <cellStyle name="Обычный 5 15 9 6 2" xfId="37927"/>
    <cellStyle name="Обычный 5 15 9 7" xfId="37928"/>
    <cellStyle name="Обычный 5 15 9 7 2" xfId="37929"/>
    <cellStyle name="Обычный 5 15 9 8" xfId="37930"/>
    <cellStyle name="Обычный 5 16" xfId="37931"/>
    <cellStyle name="Обычный 5 16 10" xfId="37932"/>
    <cellStyle name="Обычный 5 16 10 2" xfId="37933"/>
    <cellStyle name="Обычный 5 16 10 2 2" xfId="37934"/>
    <cellStyle name="Обычный 5 16 10 2 2 2" xfId="37935"/>
    <cellStyle name="Обычный 5 16 10 2 2 2 2" xfId="37936"/>
    <cellStyle name="Обычный 5 16 10 2 2 3" xfId="37937"/>
    <cellStyle name="Обычный 5 16 10 2 3" xfId="37938"/>
    <cellStyle name="Обычный 5 16 10 2 3 2" xfId="37939"/>
    <cellStyle name="Обычный 5 16 10 2 4" xfId="37940"/>
    <cellStyle name="Обычный 5 16 10 3" xfId="37941"/>
    <cellStyle name="Обычный 5 16 10 3 2" xfId="37942"/>
    <cellStyle name="Обычный 5 16 10 3 2 2" xfId="37943"/>
    <cellStyle name="Обычный 5 16 10 3 2 2 2" xfId="37944"/>
    <cellStyle name="Обычный 5 16 10 3 2 3" xfId="37945"/>
    <cellStyle name="Обычный 5 16 10 3 3" xfId="37946"/>
    <cellStyle name="Обычный 5 16 10 3 3 2" xfId="37947"/>
    <cellStyle name="Обычный 5 16 10 3 4" xfId="37948"/>
    <cellStyle name="Обычный 5 16 10 4" xfId="37949"/>
    <cellStyle name="Обычный 5 16 10 4 2" xfId="37950"/>
    <cellStyle name="Обычный 5 16 10 4 2 2" xfId="37951"/>
    <cellStyle name="Обычный 5 16 10 4 2 2 2" xfId="37952"/>
    <cellStyle name="Обычный 5 16 10 4 2 3" xfId="37953"/>
    <cellStyle name="Обычный 5 16 10 4 3" xfId="37954"/>
    <cellStyle name="Обычный 5 16 10 4 3 2" xfId="37955"/>
    <cellStyle name="Обычный 5 16 10 4 4" xfId="37956"/>
    <cellStyle name="Обычный 5 16 10 5" xfId="37957"/>
    <cellStyle name="Обычный 5 16 10 5 2" xfId="37958"/>
    <cellStyle name="Обычный 5 16 10 5 2 2" xfId="37959"/>
    <cellStyle name="Обычный 5 16 10 5 3" xfId="37960"/>
    <cellStyle name="Обычный 5 16 10 6" xfId="37961"/>
    <cellStyle name="Обычный 5 16 10 6 2" xfId="37962"/>
    <cellStyle name="Обычный 5 16 10 7" xfId="37963"/>
    <cellStyle name="Обычный 5 16 10 7 2" xfId="37964"/>
    <cellStyle name="Обычный 5 16 10 8" xfId="37965"/>
    <cellStyle name="Обычный 5 16 11" xfId="37966"/>
    <cellStyle name="Обычный 5 16 11 2" xfId="37967"/>
    <cellStyle name="Обычный 5 16 11 2 2" xfId="37968"/>
    <cellStyle name="Обычный 5 16 11 2 2 2" xfId="37969"/>
    <cellStyle name="Обычный 5 16 11 2 2 2 2" xfId="37970"/>
    <cellStyle name="Обычный 5 16 11 2 2 3" xfId="37971"/>
    <cellStyle name="Обычный 5 16 11 2 3" xfId="37972"/>
    <cellStyle name="Обычный 5 16 11 2 3 2" xfId="37973"/>
    <cellStyle name="Обычный 5 16 11 2 4" xfId="37974"/>
    <cellStyle name="Обычный 5 16 11 3" xfId="37975"/>
    <cellStyle name="Обычный 5 16 11 3 2" xfId="37976"/>
    <cellStyle name="Обычный 5 16 11 3 2 2" xfId="37977"/>
    <cellStyle name="Обычный 5 16 11 3 2 2 2" xfId="37978"/>
    <cellStyle name="Обычный 5 16 11 3 2 3" xfId="37979"/>
    <cellStyle name="Обычный 5 16 11 3 3" xfId="37980"/>
    <cellStyle name="Обычный 5 16 11 3 3 2" xfId="37981"/>
    <cellStyle name="Обычный 5 16 11 3 4" xfId="37982"/>
    <cellStyle name="Обычный 5 16 11 4" xfId="37983"/>
    <cellStyle name="Обычный 5 16 11 4 2" xfId="37984"/>
    <cellStyle name="Обычный 5 16 11 4 2 2" xfId="37985"/>
    <cellStyle name="Обычный 5 16 11 4 2 2 2" xfId="37986"/>
    <cellStyle name="Обычный 5 16 11 4 2 3" xfId="37987"/>
    <cellStyle name="Обычный 5 16 11 4 3" xfId="37988"/>
    <cellStyle name="Обычный 5 16 11 4 3 2" xfId="37989"/>
    <cellStyle name="Обычный 5 16 11 4 4" xfId="37990"/>
    <cellStyle name="Обычный 5 16 11 5" xfId="37991"/>
    <cellStyle name="Обычный 5 16 11 5 2" xfId="37992"/>
    <cellStyle name="Обычный 5 16 11 5 2 2" xfId="37993"/>
    <cellStyle name="Обычный 5 16 11 5 3" xfId="37994"/>
    <cellStyle name="Обычный 5 16 11 6" xfId="37995"/>
    <cellStyle name="Обычный 5 16 11 6 2" xfId="37996"/>
    <cellStyle name="Обычный 5 16 11 7" xfId="37997"/>
    <cellStyle name="Обычный 5 16 11 7 2" xfId="37998"/>
    <cellStyle name="Обычный 5 16 11 8" xfId="37999"/>
    <cellStyle name="Обычный 5 16 12" xfId="38000"/>
    <cellStyle name="Обычный 5 16 12 2" xfId="38001"/>
    <cellStyle name="Обычный 5 16 12 2 2" xfId="38002"/>
    <cellStyle name="Обычный 5 16 12 2 2 2" xfId="38003"/>
    <cellStyle name="Обычный 5 16 12 2 2 2 2" xfId="38004"/>
    <cellStyle name="Обычный 5 16 12 2 2 3" xfId="38005"/>
    <cellStyle name="Обычный 5 16 12 2 3" xfId="38006"/>
    <cellStyle name="Обычный 5 16 12 2 3 2" xfId="38007"/>
    <cellStyle name="Обычный 5 16 12 2 4" xfId="38008"/>
    <cellStyle name="Обычный 5 16 12 3" xfId="38009"/>
    <cellStyle name="Обычный 5 16 12 3 2" xfId="38010"/>
    <cellStyle name="Обычный 5 16 12 3 2 2" xfId="38011"/>
    <cellStyle name="Обычный 5 16 12 3 2 2 2" xfId="38012"/>
    <cellStyle name="Обычный 5 16 12 3 2 3" xfId="38013"/>
    <cellStyle name="Обычный 5 16 12 3 3" xfId="38014"/>
    <cellStyle name="Обычный 5 16 12 3 3 2" xfId="38015"/>
    <cellStyle name="Обычный 5 16 12 3 4" xfId="38016"/>
    <cellStyle name="Обычный 5 16 12 4" xfId="38017"/>
    <cellStyle name="Обычный 5 16 12 4 2" xfId="38018"/>
    <cellStyle name="Обычный 5 16 12 4 2 2" xfId="38019"/>
    <cellStyle name="Обычный 5 16 12 4 2 2 2" xfId="38020"/>
    <cellStyle name="Обычный 5 16 12 4 2 3" xfId="38021"/>
    <cellStyle name="Обычный 5 16 12 4 3" xfId="38022"/>
    <cellStyle name="Обычный 5 16 12 4 3 2" xfId="38023"/>
    <cellStyle name="Обычный 5 16 12 4 4" xfId="38024"/>
    <cellStyle name="Обычный 5 16 12 5" xfId="38025"/>
    <cellStyle name="Обычный 5 16 12 5 2" xfId="38026"/>
    <cellStyle name="Обычный 5 16 12 5 2 2" xfId="38027"/>
    <cellStyle name="Обычный 5 16 12 5 3" xfId="38028"/>
    <cellStyle name="Обычный 5 16 12 6" xfId="38029"/>
    <cellStyle name="Обычный 5 16 12 6 2" xfId="38030"/>
    <cellStyle name="Обычный 5 16 12 7" xfId="38031"/>
    <cellStyle name="Обычный 5 16 12 7 2" xfId="38032"/>
    <cellStyle name="Обычный 5 16 12 8" xfId="38033"/>
    <cellStyle name="Обычный 5 16 13" xfId="38034"/>
    <cellStyle name="Обычный 5 16 13 2" xfId="38035"/>
    <cellStyle name="Обычный 5 16 13 2 2" xfId="38036"/>
    <cellStyle name="Обычный 5 16 13 2 2 2" xfId="38037"/>
    <cellStyle name="Обычный 5 16 13 2 2 2 2" xfId="38038"/>
    <cellStyle name="Обычный 5 16 13 2 2 3" xfId="38039"/>
    <cellStyle name="Обычный 5 16 13 2 3" xfId="38040"/>
    <cellStyle name="Обычный 5 16 13 2 3 2" xfId="38041"/>
    <cellStyle name="Обычный 5 16 13 2 4" xfId="38042"/>
    <cellStyle name="Обычный 5 16 13 3" xfId="38043"/>
    <cellStyle name="Обычный 5 16 13 3 2" xfId="38044"/>
    <cellStyle name="Обычный 5 16 13 3 2 2" xfId="38045"/>
    <cellStyle name="Обычный 5 16 13 3 2 2 2" xfId="38046"/>
    <cellStyle name="Обычный 5 16 13 3 2 3" xfId="38047"/>
    <cellStyle name="Обычный 5 16 13 3 3" xfId="38048"/>
    <cellStyle name="Обычный 5 16 13 3 3 2" xfId="38049"/>
    <cellStyle name="Обычный 5 16 13 3 4" xfId="38050"/>
    <cellStyle name="Обычный 5 16 13 4" xfId="38051"/>
    <cellStyle name="Обычный 5 16 13 4 2" xfId="38052"/>
    <cellStyle name="Обычный 5 16 13 4 2 2" xfId="38053"/>
    <cellStyle name="Обычный 5 16 13 4 2 2 2" xfId="38054"/>
    <cellStyle name="Обычный 5 16 13 4 2 3" xfId="38055"/>
    <cellStyle name="Обычный 5 16 13 4 3" xfId="38056"/>
    <cellStyle name="Обычный 5 16 13 4 3 2" xfId="38057"/>
    <cellStyle name="Обычный 5 16 13 4 4" xfId="38058"/>
    <cellStyle name="Обычный 5 16 13 5" xfId="38059"/>
    <cellStyle name="Обычный 5 16 13 5 2" xfId="38060"/>
    <cellStyle name="Обычный 5 16 13 5 2 2" xfId="38061"/>
    <cellStyle name="Обычный 5 16 13 5 3" xfId="38062"/>
    <cellStyle name="Обычный 5 16 13 6" xfId="38063"/>
    <cellStyle name="Обычный 5 16 13 6 2" xfId="38064"/>
    <cellStyle name="Обычный 5 16 13 7" xfId="38065"/>
    <cellStyle name="Обычный 5 16 13 7 2" xfId="38066"/>
    <cellStyle name="Обычный 5 16 13 8" xfId="38067"/>
    <cellStyle name="Обычный 5 16 14" xfId="38068"/>
    <cellStyle name="Обычный 5 16 14 2" xfId="38069"/>
    <cellStyle name="Обычный 5 16 14 2 2" xfId="38070"/>
    <cellStyle name="Обычный 5 16 14 2 2 2" xfId="38071"/>
    <cellStyle name="Обычный 5 16 14 2 2 2 2" xfId="38072"/>
    <cellStyle name="Обычный 5 16 14 2 2 3" xfId="38073"/>
    <cellStyle name="Обычный 5 16 14 2 3" xfId="38074"/>
    <cellStyle name="Обычный 5 16 14 2 3 2" xfId="38075"/>
    <cellStyle name="Обычный 5 16 14 2 4" xfId="38076"/>
    <cellStyle name="Обычный 5 16 14 3" xfId="38077"/>
    <cellStyle name="Обычный 5 16 14 3 2" xfId="38078"/>
    <cellStyle name="Обычный 5 16 14 3 2 2" xfId="38079"/>
    <cellStyle name="Обычный 5 16 14 3 2 2 2" xfId="38080"/>
    <cellStyle name="Обычный 5 16 14 3 2 3" xfId="38081"/>
    <cellStyle name="Обычный 5 16 14 3 3" xfId="38082"/>
    <cellStyle name="Обычный 5 16 14 3 3 2" xfId="38083"/>
    <cellStyle name="Обычный 5 16 14 3 4" xfId="38084"/>
    <cellStyle name="Обычный 5 16 14 4" xfId="38085"/>
    <cellStyle name="Обычный 5 16 14 4 2" xfId="38086"/>
    <cellStyle name="Обычный 5 16 14 4 2 2" xfId="38087"/>
    <cellStyle name="Обычный 5 16 14 4 2 2 2" xfId="38088"/>
    <cellStyle name="Обычный 5 16 14 4 2 3" xfId="38089"/>
    <cellStyle name="Обычный 5 16 14 4 3" xfId="38090"/>
    <cellStyle name="Обычный 5 16 14 4 3 2" xfId="38091"/>
    <cellStyle name="Обычный 5 16 14 4 4" xfId="38092"/>
    <cellStyle name="Обычный 5 16 14 5" xfId="38093"/>
    <cellStyle name="Обычный 5 16 14 5 2" xfId="38094"/>
    <cellStyle name="Обычный 5 16 14 5 2 2" xfId="38095"/>
    <cellStyle name="Обычный 5 16 14 5 3" xfId="38096"/>
    <cellStyle name="Обычный 5 16 14 6" xfId="38097"/>
    <cellStyle name="Обычный 5 16 14 6 2" xfId="38098"/>
    <cellStyle name="Обычный 5 16 14 7" xfId="38099"/>
    <cellStyle name="Обычный 5 16 14 7 2" xfId="38100"/>
    <cellStyle name="Обычный 5 16 14 8" xfId="38101"/>
    <cellStyle name="Обычный 5 16 15" xfId="38102"/>
    <cellStyle name="Обычный 5 16 15 2" xfId="38103"/>
    <cellStyle name="Обычный 5 16 15 2 2" xfId="38104"/>
    <cellStyle name="Обычный 5 16 15 2 2 2" xfId="38105"/>
    <cellStyle name="Обычный 5 16 15 2 2 2 2" xfId="38106"/>
    <cellStyle name="Обычный 5 16 15 2 2 3" xfId="38107"/>
    <cellStyle name="Обычный 5 16 15 2 3" xfId="38108"/>
    <cellStyle name="Обычный 5 16 15 2 3 2" xfId="38109"/>
    <cellStyle name="Обычный 5 16 15 2 4" xfId="38110"/>
    <cellStyle name="Обычный 5 16 15 3" xfId="38111"/>
    <cellStyle name="Обычный 5 16 15 3 2" xfId="38112"/>
    <cellStyle name="Обычный 5 16 15 3 2 2" xfId="38113"/>
    <cellStyle name="Обычный 5 16 15 3 2 2 2" xfId="38114"/>
    <cellStyle name="Обычный 5 16 15 3 2 3" xfId="38115"/>
    <cellStyle name="Обычный 5 16 15 3 3" xfId="38116"/>
    <cellStyle name="Обычный 5 16 15 3 3 2" xfId="38117"/>
    <cellStyle name="Обычный 5 16 15 3 4" xfId="38118"/>
    <cellStyle name="Обычный 5 16 15 4" xfId="38119"/>
    <cellStyle name="Обычный 5 16 15 4 2" xfId="38120"/>
    <cellStyle name="Обычный 5 16 15 4 2 2" xfId="38121"/>
    <cellStyle name="Обычный 5 16 15 4 2 2 2" xfId="38122"/>
    <cellStyle name="Обычный 5 16 15 4 2 3" xfId="38123"/>
    <cellStyle name="Обычный 5 16 15 4 3" xfId="38124"/>
    <cellStyle name="Обычный 5 16 15 4 3 2" xfId="38125"/>
    <cellStyle name="Обычный 5 16 15 4 4" xfId="38126"/>
    <cellStyle name="Обычный 5 16 15 5" xfId="38127"/>
    <cellStyle name="Обычный 5 16 15 5 2" xfId="38128"/>
    <cellStyle name="Обычный 5 16 15 5 2 2" xfId="38129"/>
    <cellStyle name="Обычный 5 16 15 5 3" xfId="38130"/>
    <cellStyle name="Обычный 5 16 15 6" xfId="38131"/>
    <cellStyle name="Обычный 5 16 15 6 2" xfId="38132"/>
    <cellStyle name="Обычный 5 16 15 7" xfId="38133"/>
    <cellStyle name="Обычный 5 16 15 7 2" xfId="38134"/>
    <cellStyle name="Обычный 5 16 15 8" xfId="38135"/>
    <cellStyle name="Обычный 5 16 16" xfId="38136"/>
    <cellStyle name="Обычный 5 16 16 2" xfId="38137"/>
    <cellStyle name="Обычный 5 16 16 2 2" xfId="38138"/>
    <cellStyle name="Обычный 5 16 16 2 2 2" xfId="38139"/>
    <cellStyle name="Обычный 5 16 16 2 2 2 2" xfId="38140"/>
    <cellStyle name="Обычный 5 16 16 2 2 3" xfId="38141"/>
    <cellStyle name="Обычный 5 16 16 2 3" xfId="38142"/>
    <cellStyle name="Обычный 5 16 16 2 3 2" xfId="38143"/>
    <cellStyle name="Обычный 5 16 16 2 4" xfId="38144"/>
    <cellStyle name="Обычный 5 16 16 3" xfId="38145"/>
    <cellStyle name="Обычный 5 16 16 3 2" xfId="38146"/>
    <cellStyle name="Обычный 5 16 16 3 2 2" xfId="38147"/>
    <cellStyle name="Обычный 5 16 16 3 2 2 2" xfId="38148"/>
    <cellStyle name="Обычный 5 16 16 3 2 3" xfId="38149"/>
    <cellStyle name="Обычный 5 16 16 3 3" xfId="38150"/>
    <cellStyle name="Обычный 5 16 16 3 3 2" xfId="38151"/>
    <cellStyle name="Обычный 5 16 16 3 4" xfId="38152"/>
    <cellStyle name="Обычный 5 16 16 4" xfId="38153"/>
    <cellStyle name="Обычный 5 16 16 4 2" xfId="38154"/>
    <cellStyle name="Обычный 5 16 16 4 2 2" xfId="38155"/>
    <cellStyle name="Обычный 5 16 16 4 2 2 2" xfId="38156"/>
    <cellStyle name="Обычный 5 16 16 4 2 3" xfId="38157"/>
    <cellStyle name="Обычный 5 16 16 4 3" xfId="38158"/>
    <cellStyle name="Обычный 5 16 16 4 3 2" xfId="38159"/>
    <cellStyle name="Обычный 5 16 16 4 4" xfId="38160"/>
    <cellStyle name="Обычный 5 16 16 5" xfId="38161"/>
    <cellStyle name="Обычный 5 16 16 5 2" xfId="38162"/>
    <cellStyle name="Обычный 5 16 16 5 2 2" xfId="38163"/>
    <cellStyle name="Обычный 5 16 16 5 3" xfId="38164"/>
    <cellStyle name="Обычный 5 16 16 6" xfId="38165"/>
    <cellStyle name="Обычный 5 16 16 6 2" xfId="38166"/>
    <cellStyle name="Обычный 5 16 16 7" xfId="38167"/>
    <cellStyle name="Обычный 5 16 16 7 2" xfId="38168"/>
    <cellStyle name="Обычный 5 16 16 8" xfId="38169"/>
    <cellStyle name="Обычный 5 16 17" xfId="38170"/>
    <cellStyle name="Обычный 5 16 17 2" xfId="38171"/>
    <cellStyle name="Обычный 5 16 17 2 2" xfId="38172"/>
    <cellStyle name="Обычный 5 16 17 2 2 2" xfId="38173"/>
    <cellStyle name="Обычный 5 16 17 2 2 2 2" xfId="38174"/>
    <cellStyle name="Обычный 5 16 17 2 2 3" xfId="38175"/>
    <cellStyle name="Обычный 5 16 17 2 3" xfId="38176"/>
    <cellStyle name="Обычный 5 16 17 2 3 2" xfId="38177"/>
    <cellStyle name="Обычный 5 16 17 2 4" xfId="38178"/>
    <cellStyle name="Обычный 5 16 17 3" xfId="38179"/>
    <cellStyle name="Обычный 5 16 17 3 2" xfId="38180"/>
    <cellStyle name="Обычный 5 16 17 3 2 2" xfId="38181"/>
    <cellStyle name="Обычный 5 16 17 3 2 2 2" xfId="38182"/>
    <cellStyle name="Обычный 5 16 17 3 2 3" xfId="38183"/>
    <cellStyle name="Обычный 5 16 17 3 3" xfId="38184"/>
    <cellStyle name="Обычный 5 16 17 3 3 2" xfId="38185"/>
    <cellStyle name="Обычный 5 16 17 3 4" xfId="38186"/>
    <cellStyle name="Обычный 5 16 17 4" xfId="38187"/>
    <cellStyle name="Обычный 5 16 17 4 2" xfId="38188"/>
    <cellStyle name="Обычный 5 16 17 4 2 2" xfId="38189"/>
    <cellStyle name="Обычный 5 16 17 4 2 2 2" xfId="38190"/>
    <cellStyle name="Обычный 5 16 17 4 2 3" xfId="38191"/>
    <cellStyle name="Обычный 5 16 17 4 3" xfId="38192"/>
    <cellStyle name="Обычный 5 16 17 4 3 2" xfId="38193"/>
    <cellStyle name="Обычный 5 16 17 4 4" xfId="38194"/>
    <cellStyle name="Обычный 5 16 17 5" xfId="38195"/>
    <cellStyle name="Обычный 5 16 17 5 2" xfId="38196"/>
    <cellStyle name="Обычный 5 16 17 5 2 2" xfId="38197"/>
    <cellStyle name="Обычный 5 16 17 5 3" xfId="38198"/>
    <cellStyle name="Обычный 5 16 17 6" xfId="38199"/>
    <cellStyle name="Обычный 5 16 17 6 2" xfId="38200"/>
    <cellStyle name="Обычный 5 16 17 7" xfId="38201"/>
    <cellStyle name="Обычный 5 16 17 7 2" xfId="38202"/>
    <cellStyle name="Обычный 5 16 17 8" xfId="38203"/>
    <cellStyle name="Обычный 5 16 18" xfId="38204"/>
    <cellStyle name="Обычный 5 16 18 2" xfId="38205"/>
    <cellStyle name="Обычный 5 16 18 2 2" xfId="38206"/>
    <cellStyle name="Обычный 5 16 18 2 2 2" xfId="38207"/>
    <cellStyle name="Обычный 5 16 18 2 2 2 2" xfId="38208"/>
    <cellStyle name="Обычный 5 16 18 2 2 3" xfId="38209"/>
    <cellStyle name="Обычный 5 16 18 2 3" xfId="38210"/>
    <cellStyle name="Обычный 5 16 18 2 3 2" xfId="38211"/>
    <cellStyle name="Обычный 5 16 18 2 4" xfId="38212"/>
    <cellStyle name="Обычный 5 16 18 3" xfId="38213"/>
    <cellStyle name="Обычный 5 16 18 3 2" xfId="38214"/>
    <cellStyle name="Обычный 5 16 18 3 2 2" xfId="38215"/>
    <cellStyle name="Обычный 5 16 18 3 2 2 2" xfId="38216"/>
    <cellStyle name="Обычный 5 16 18 3 2 3" xfId="38217"/>
    <cellStyle name="Обычный 5 16 18 3 3" xfId="38218"/>
    <cellStyle name="Обычный 5 16 18 3 3 2" xfId="38219"/>
    <cellStyle name="Обычный 5 16 18 3 4" xfId="38220"/>
    <cellStyle name="Обычный 5 16 18 4" xfId="38221"/>
    <cellStyle name="Обычный 5 16 18 4 2" xfId="38222"/>
    <cellStyle name="Обычный 5 16 18 4 2 2" xfId="38223"/>
    <cellStyle name="Обычный 5 16 18 4 2 2 2" xfId="38224"/>
    <cellStyle name="Обычный 5 16 18 4 2 3" xfId="38225"/>
    <cellStyle name="Обычный 5 16 18 4 3" xfId="38226"/>
    <cellStyle name="Обычный 5 16 18 4 3 2" xfId="38227"/>
    <cellStyle name="Обычный 5 16 18 4 4" xfId="38228"/>
    <cellStyle name="Обычный 5 16 18 5" xfId="38229"/>
    <cellStyle name="Обычный 5 16 18 5 2" xfId="38230"/>
    <cellStyle name="Обычный 5 16 18 5 2 2" xfId="38231"/>
    <cellStyle name="Обычный 5 16 18 5 3" xfId="38232"/>
    <cellStyle name="Обычный 5 16 18 6" xfId="38233"/>
    <cellStyle name="Обычный 5 16 18 6 2" xfId="38234"/>
    <cellStyle name="Обычный 5 16 18 7" xfId="38235"/>
    <cellStyle name="Обычный 5 16 18 7 2" xfId="38236"/>
    <cellStyle name="Обычный 5 16 18 8" xfId="38237"/>
    <cellStyle name="Обычный 5 16 19" xfId="38238"/>
    <cellStyle name="Обычный 5 16 19 2" xfId="38239"/>
    <cellStyle name="Обычный 5 16 19 2 2" xfId="38240"/>
    <cellStyle name="Обычный 5 16 19 2 2 2" xfId="38241"/>
    <cellStyle name="Обычный 5 16 19 2 2 2 2" xfId="38242"/>
    <cellStyle name="Обычный 5 16 19 2 2 3" xfId="38243"/>
    <cellStyle name="Обычный 5 16 19 2 3" xfId="38244"/>
    <cellStyle name="Обычный 5 16 19 2 3 2" xfId="38245"/>
    <cellStyle name="Обычный 5 16 19 2 4" xfId="38246"/>
    <cellStyle name="Обычный 5 16 19 3" xfId="38247"/>
    <cellStyle name="Обычный 5 16 19 3 2" xfId="38248"/>
    <cellStyle name="Обычный 5 16 19 3 2 2" xfId="38249"/>
    <cellStyle name="Обычный 5 16 19 3 2 2 2" xfId="38250"/>
    <cellStyle name="Обычный 5 16 19 3 2 3" xfId="38251"/>
    <cellStyle name="Обычный 5 16 19 3 3" xfId="38252"/>
    <cellStyle name="Обычный 5 16 19 3 3 2" xfId="38253"/>
    <cellStyle name="Обычный 5 16 19 3 4" xfId="38254"/>
    <cellStyle name="Обычный 5 16 19 4" xfId="38255"/>
    <cellStyle name="Обычный 5 16 19 4 2" xfId="38256"/>
    <cellStyle name="Обычный 5 16 19 4 2 2" xfId="38257"/>
    <cellStyle name="Обычный 5 16 19 4 2 2 2" xfId="38258"/>
    <cellStyle name="Обычный 5 16 19 4 2 3" xfId="38259"/>
    <cellStyle name="Обычный 5 16 19 4 3" xfId="38260"/>
    <cellStyle name="Обычный 5 16 19 4 3 2" xfId="38261"/>
    <cellStyle name="Обычный 5 16 19 4 4" xfId="38262"/>
    <cellStyle name="Обычный 5 16 19 5" xfId="38263"/>
    <cellStyle name="Обычный 5 16 19 5 2" xfId="38264"/>
    <cellStyle name="Обычный 5 16 19 5 2 2" xfId="38265"/>
    <cellStyle name="Обычный 5 16 19 5 3" xfId="38266"/>
    <cellStyle name="Обычный 5 16 19 6" xfId="38267"/>
    <cellStyle name="Обычный 5 16 19 6 2" xfId="38268"/>
    <cellStyle name="Обычный 5 16 19 7" xfId="38269"/>
    <cellStyle name="Обычный 5 16 19 7 2" xfId="38270"/>
    <cellStyle name="Обычный 5 16 19 8" xfId="38271"/>
    <cellStyle name="Обычный 5 16 2" xfId="38272"/>
    <cellStyle name="Обычный 5 16 2 2" xfId="38273"/>
    <cellStyle name="Обычный 5 16 2 2 2" xfId="38274"/>
    <cellStyle name="Обычный 5 16 2 2 2 2" xfId="38275"/>
    <cellStyle name="Обычный 5 16 2 2 2 2 2" xfId="38276"/>
    <cellStyle name="Обычный 5 16 2 2 2 3" xfId="38277"/>
    <cellStyle name="Обычный 5 16 2 2 3" xfId="38278"/>
    <cellStyle name="Обычный 5 16 2 2 3 2" xfId="38279"/>
    <cellStyle name="Обычный 5 16 2 2 4" xfId="38280"/>
    <cellStyle name="Обычный 5 16 2 3" xfId="38281"/>
    <cellStyle name="Обычный 5 16 2 3 2" xfId="38282"/>
    <cellStyle name="Обычный 5 16 2 3 2 2" xfId="38283"/>
    <cellStyle name="Обычный 5 16 2 3 2 2 2" xfId="38284"/>
    <cellStyle name="Обычный 5 16 2 3 2 3" xfId="38285"/>
    <cellStyle name="Обычный 5 16 2 3 3" xfId="38286"/>
    <cellStyle name="Обычный 5 16 2 3 3 2" xfId="38287"/>
    <cellStyle name="Обычный 5 16 2 3 4" xfId="38288"/>
    <cellStyle name="Обычный 5 16 2 4" xfId="38289"/>
    <cellStyle name="Обычный 5 16 2 4 2" xfId="38290"/>
    <cellStyle name="Обычный 5 16 2 4 2 2" xfId="38291"/>
    <cellStyle name="Обычный 5 16 2 4 2 2 2" xfId="38292"/>
    <cellStyle name="Обычный 5 16 2 4 2 3" xfId="38293"/>
    <cellStyle name="Обычный 5 16 2 4 3" xfId="38294"/>
    <cellStyle name="Обычный 5 16 2 4 3 2" xfId="38295"/>
    <cellStyle name="Обычный 5 16 2 4 4" xfId="38296"/>
    <cellStyle name="Обычный 5 16 2 5" xfId="38297"/>
    <cellStyle name="Обычный 5 16 2 5 2" xfId="38298"/>
    <cellStyle name="Обычный 5 16 2 5 2 2" xfId="38299"/>
    <cellStyle name="Обычный 5 16 2 5 3" xfId="38300"/>
    <cellStyle name="Обычный 5 16 2 6" xfId="38301"/>
    <cellStyle name="Обычный 5 16 2 6 2" xfId="38302"/>
    <cellStyle name="Обычный 5 16 2 7" xfId="38303"/>
    <cellStyle name="Обычный 5 16 2 7 2" xfId="38304"/>
    <cellStyle name="Обычный 5 16 2 8" xfId="38305"/>
    <cellStyle name="Обычный 5 16 20" xfId="38306"/>
    <cellStyle name="Обычный 5 16 20 2" xfId="38307"/>
    <cellStyle name="Обычный 5 16 20 2 2" xfId="38308"/>
    <cellStyle name="Обычный 5 16 20 2 2 2" xfId="38309"/>
    <cellStyle name="Обычный 5 16 20 2 2 2 2" xfId="38310"/>
    <cellStyle name="Обычный 5 16 20 2 2 3" xfId="38311"/>
    <cellStyle name="Обычный 5 16 20 2 3" xfId="38312"/>
    <cellStyle name="Обычный 5 16 20 2 3 2" xfId="38313"/>
    <cellStyle name="Обычный 5 16 20 2 4" xfId="38314"/>
    <cellStyle name="Обычный 5 16 20 3" xfId="38315"/>
    <cellStyle name="Обычный 5 16 20 3 2" xfId="38316"/>
    <cellStyle name="Обычный 5 16 20 3 2 2" xfId="38317"/>
    <cellStyle name="Обычный 5 16 20 3 2 2 2" xfId="38318"/>
    <cellStyle name="Обычный 5 16 20 3 2 3" xfId="38319"/>
    <cellStyle name="Обычный 5 16 20 3 3" xfId="38320"/>
    <cellStyle name="Обычный 5 16 20 3 3 2" xfId="38321"/>
    <cellStyle name="Обычный 5 16 20 3 4" xfId="38322"/>
    <cellStyle name="Обычный 5 16 20 4" xfId="38323"/>
    <cellStyle name="Обычный 5 16 20 4 2" xfId="38324"/>
    <cellStyle name="Обычный 5 16 20 4 2 2" xfId="38325"/>
    <cellStyle name="Обычный 5 16 20 4 2 2 2" xfId="38326"/>
    <cellStyle name="Обычный 5 16 20 4 2 3" xfId="38327"/>
    <cellStyle name="Обычный 5 16 20 4 3" xfId="38328"/>
    <cellStyle name="Обычный 5 16 20 4 3 2" xfId="38329"/>
    <cellStyle name="Обычный 5 16 20 4 4" xfId="38330"/>
    <cellStyle name="Обычный 5 16 20 5" xfId="38331"/>
    <cellStyle name="Обычный 5 16 20 5 2" xfId="38332"/>
    <cellStyle name="Обычный 5 16 20 5 2 2" xfId="38333"/>
    <cellStyle name="Обычный 5 16 20 5 3" xfId="38334"/>
    <cellStyle name="Обычный 5 16 20 6" xfId="38335"/>
    <cellStyle name="Обычный 5 16 20 6 2" xfId="38336"/>
    <cellStyle name="Обычный 5 16 20 7" xfId="38337"/>
    <cellStyle name="Обычный 5 16 20 7 2" xfId="38338"/>
    <cellStyle name="Обычный 5 16 20 8" xfId="38339"/>
    <cellStyle name="Обычный 5 16 21" xfId="38340"/>
    <cellStyle name="Обычный 5 16 21 2" xfId="38341"/>
    <cellStyle name="Обычный 5 16 21 2 2" xfId="38342"/>
    <cellStyle name="Обычный 5 16 21 2 2 2" xfId="38343"/>
    <cellStyle name="Обычный 5 16 21 2 2 2 2" xfId="38344"/>
    <cellStyle name="Обычный 5 16 21 2 2 3" xfId="38345"/>
    <cellStyle name="Обычный 5 16 21 2 3" xfId="38346"/>
    <cellStyle name="Обычный 5 16 21 2 3 2" xfId="38347"/>
    <cellStyle name="Обычный 5 16 21 2 4" xfId="38348"/>
    <cellStyle name="Обычный 5 16 21 3" xfId="38349"/>
    <cellStyle name="Обычный 5 16 21 3 2" xfId="38350"/>
    <cellStyle name="Обычный 5 16 21 3 2 2" xfId="38351"/>
    <cellStyle name="Обычный 5 16 21 3 2 2 2" xfId="38352"/>
    <cellStyle name="Обычный 5 16 21 3 2 3" xfId="38353"/>
    <cellStyle name="Обычный 5 16 21 3 3" xfId="38354"/>
    <cellStyle name="Обычный 5 16 21 3 3 2" xfId="38355"/>
    <cellStyle name="Обычный 5 16 21 3 4" xfId="38356"/>
    <cellStyle name="Обычный 5 16 21 4" xfId="38357"/>
    <cellStyle name="Обычный 5 16 21 4 2" xfId="38358"/>
    <cellStyle name="Обычный 5 16 21 4 2 2" xfId="38359"/>
    <cellStyle name="Обычный 5 16 21 4 2 2 2" xfId="38360"/>
    <cellStyle name="Обычный 5 16 21 4 2 3" xfId="38361"/>
    <cellStyle name="Обычный 5 16 21 4 3" xfId="38362"/>
    <cellStyle name="Обычный 5 16 21 4 3 2" xfId="38363"/>
    <cellStyle name="Обычный 5 16 21 4 4" xfId="38364"/>
    <cellStyle name="Обычный 5 16 21 5" xfId="38365"/>
    <cellStyle name="Обычный 5 16 21 5 2" xfId="38366"/>
    <cellStyle name="Обычный 5 16 21 5 2 2" xfId="38367"/>
    <cellStyle name="Обычный 5 16 21 5 3" xfId="38368"/>
    <cellStyle name="Обычный 5 16 21 6" xfId="38369"/>
    <cellStyle name="Обычный 5 16 21 6 2" xfId="38370"/>
    <cellStyle name="Обычный 5 16 21 7" xfId="38371"/>
    <cellStyle name="Обычный 5 16 21 7 2" xfId="38372"/>
    <cellStyle name="Обычный 5 16 21 8" xfId="38373"/>
    <cellStyle name="Обычный 5 16 22" xfId="38374"/>
    <cellStyle name="Обычный 5 16 22 2" xfId="38375"/>
    <cellStyle name="Обычный 5 16 22 2 2" xfId="38376"/>
    <cellStyle name="Обычный 5 16 22 2 2 2" xfId="38377"/>
    <cellStyle name="Обычный 5 16 22 2 2 2 2" xfId="38378"/>
    <cellStyle name="Обычный 5 16 22 2 2 3" xfId="38379"/>
    <cellStyle name="Обычный 5 16 22 2 3" xfId="38380"/>
    <cellStyle name="Обычный 5 16 22 2 3 2" xfId="38381"/>
    <cellStyle name="Обычный 5 16 22 2 4" xfId="38382"/>
    <cellStyle name="Обычный 5 16 22 3" xfId="38383"/>
    <cellStyle name="Обычный 5 16 22 3 2" xfId="38384"/>
    <cellStyle name="Обычный 5 16 22 3 2 2" xfId="38385"/>
    <cellStyle name="Обычный 5 16 22 3 2 2 2" xfId="38386"/>
    <cellStyle name="Обычный 5 16 22 3 2 3" xfId="38387"/>
    <cellStyle name="Обычный 5 16 22 3 3" xfId="38388"/>
    <cellStyle name="Обычный 5 16 22 3 3 2" xfId="38389"/>
    <cellStyle name="Обычный 5 16 22 3 4" xfId="38390"/>
    <cellStyle name="Обычный 5 16 22 4" xfId="38391"/>
    <cellStyle name="Обычный 5 16 22 4 2" xfId="38392"/>
    <cellStyle name="Обычный 5 16 22 4 2 2" xfId="38393"/>
    <cellStyle name="Обычный 5 16 22 4 2 2 2" xfId="38394"/>
    <cellStyle name="Обычный 5 16 22 4 2 3" xfId="38395"/>
    <cellStyle name="Обычный 5 16 22 4 3" xfId="38396"/>
    <cellStyle name="Обычный 5 16 22 4 3 2" xfId="38397"/>
    <cellStyle name="Обычный 5 16 22 4 4" xfId="38398"/>
    <cellStyle name="Обычный 5 16 22 5" xfId="38399"/>
    <cellStyle name="Обычный 5 16 22 5 2" xfId="38400"/>
    <cellStyle name="Обычный 5 16 22 5 2 2" xfId="38401"/>
    <cellStyle name="Обычный 5 16 22 5 3" xfId="38402"/>
    <cellStyle name="Обычный 5 16 22 6" xfId="38403"/>
    <cellStyle name="Обычный 5 16 22 6 2" xfId="38404"/>
    <cellStyle name="Обычный 5 16 22 7" xfId="38405"/>
    <cellStyle name="Обычный 5 16 22 7 2" xfId="38406"/>
    <cellStyle name="Обычный 5 16 22 8" xfId="38407"/>
    <cellStyle name="Обычный 5 16 23" xfId="38408"/>
    <cellStyle name="Обычный 5 16 23 2" xfId="38409"/>
    <cellStyle name="Обычный 5 16 23 2 2" xfId="38410"/>
    <cellStyle name="Обычный 5 16 23 2 2 2" xfId="38411"/>
    <cellStyle name="Обычный 5 16 23 2 2 2 2" xfId="38412"/>
    <cellStyle name="Обычный 5 16 23 2 2 3" xfId="38413"/>
    <cellStyle name="Обычный 5 16 23 2 3" xfId="38414"/>
    <cellStyle name="Обычный 5 16 23 2 3 2" xfId="38415"/>
    <cellStyle name="Обычный 5 16 23 2 4" xfId="38416"/>
    <cellStyle name="Обычный 5 16 23 3" xfId="38417"/>
    <cellStyle name="Обычный 5 16 23 3 2" xfId="38418"/>
    <cellStyle name="Обычный 5 16 23 3 2 2" xfId="38419"/>
    <cellStyle name="Обычный 5 16 23 3 2 2 2" xfId="38420"/>
    <cellStyle name="Обычный 5 16 23 3 2 3" xfId="38421"/>
    <cellStyle name="Обычный 5 16 23 3 3" xfId="38422"/>
    <cellStyle name="Обычный 5 16 23 3 3 2" xfId="38423"/>
    <cellStyle name="Обычный 5 16 23 3 4" xfId="38424"/>
    <cellStyle name="Обычный 5 16 23 4" xfId="38425"/>
    <cellStyle name="Обычный 5 16 23 4 2" xfId="38426"/>
    <cellStyle name="Обычный 5 16 23 4 2 2" xfId="38427"/>
    <cellStyle name="Обычный 5 16 23 4 2 2 2" xfId="38428"/>
    <cellStyle name="Обычный 5 16 23 4 2 3" xfId="38429"/>
    <cellStyle name="Обычный 5 16 23 4 3" xfId="38430"/>
    <cellStyle name="Обычный 5 16 23 4 3 2" xfId="38431"/>
    <cellStyle name="Обычный 5 16 23 4 4" xfId="38432"/>
    <cellStyle name="Обычный 5 16 23 5" xfId="38433"/>
    <cellStyle name="Обычный 5 16 23 5 2" xfId="38434"/>
    <cellStyle name="Обычный 5 16 23 5 2 2" xfId="38435"/>
    <cellStyle name="Обычный 5 16 23 5 3" xfId="38436"/>
    <cellStyle name="Обычный 5 16 23 6" xfId="38437"/>
    <cellStyle name="Обычный 5 16 23 6 2" xfId="38438"/>
    <cellStyle name="Обычный 5 16 23 7" xfId="38439"/>
    <cellStyle name="Обычный 5 16 23 7 2" xfId="38440"/>
    <cellStyle name="Обычный 5 16 23 8" xfId="38441"/>
    <cellStyle name="Обычный 5 16 24" xfId="38442"/>
    <cellStyle name="Обычный 5 16 24 2" xfId="38443"/>
    <cellStyle name="Обычный 5 16 24 2 2" xfId="38444"/>
    <cellStyle name="Обычный 5 16 24 2 2 2" xfId="38445"/>
    <cellStyle name="Обычный 5 16 24 2 2 2 2" xfId="38446"/>
    <cellStyle name="Обычный 5 16 24 2 2 3" xfId="38447"/>
    <cellStyle name="Обычный 5 16 24 2 3" xfId="38448"/>
    <cellStyle name="Обычный 5 16 24 2 3 2" xfId="38449"/>
    <cellStyle name="Обычный 5 16 24 2 4" xfId="38450"/>
    <cellStyle name="Обычный 5 16 24 3" xfId="38451"/>
    <cellStyle name="Обычный 5 16 24 3 2" xfId="38452"/>
    <cellStyle name="Обычный 5 16 24 3 2 2" xfId="38453"/>
    <cellStyle name="Обычный 5 16 24 3 2 2 2" xfId="38454"/>
    <cellStyle name="Обычный 5 16 24 3 2 3" xfId="38455"/>
    <cellStyle name="Обычный 5 16 24 3 3" xfId="38456"/>
    <cellStyle name="Обычный 5 16 24 3 3 2" xfId="38457"/>
    <cellStyle name="Обычный 5 16 24 3 4" xfId="38458"/>
    <cellStyle name="Обычный 5 16 24 4" xfId="38459"/>
    <cellStyle name="Обычный 5 16 24 4 2" xfId="38460"/>
    <cellStyle name="Обычный 5 16 24 4 2 2" xfId="38461"/>
    <cellStyle name="Обычный 5 16 24 4 2 2 2" xfId="38462"/>
    <cellStyle name="Обычный 5 16 24 4 2 3" xfId="38463"/>
    <cellStyle name="Обычный 5 16 24 4 3" xfId="38464"/>
    <cellStyle name="Обычный 5 16 24 4 3 2" xfId="38465"/>
    <cellStyle name="Обычный 5 16 24 4 4" xfId="38466"/>
    <cellStyle name="Обычный 5 16 24 5" xfId="38467"/>
    <cellStyle name="Обычный 5 16 24 5 2" xfId="38468"/>
    <cellStyle name="Обычный 5 16 24 5 2 2" xfId="38469"/>
    <cellStyle name="Обычный 5 16 24 5 3" xfId="38470"/>
    <cellStyle name="Обычный 5 16 24 6" xfId="38471"/>
    <cellStyle name="Обычный 5 16 24 6 2" xfId="38472"/>
    <cellStyle name="Обычный 5 16 24 7" xfId="38473"/>
    <cellStyle name="Обычный 5 16 24 7 2" xfId="38474"/>
    <cellStyle name="Обычный 5 16 24 8" xfId="38475"/>
    <cellStyle name="Обычный 5 16 25" xfId="38476"/>
    <cellStyle name="Обычный 5 16 25 2" xfId="38477"/>
    <cellStyle name="Обычный 5 16 25 2 2" xfId="38478"/>
    <cellStyle name="Обычный 5 16 25 2 2 2" xfId="38479"/>
    <cellStyle name="Обычный 5 16 25 2 2 2 2" xfId="38480"/>
    <cellStyle name="Обычный 5 16 25 2 2 3" xfId="38481"/>
    <cellStyle name="Обычный 5 16 25 2 3" xfId="38482"/>
    <cellStyle name="Обычный 5 16 25 2 3 2" xfId="38483"/>
    <cellStyle name="Обычный 5 16 25 2 4" xfId="38484"/>
    <cellStyle name="Обычный 5 16 25 3" xfId="38485"/>
    <cellStyle name="Обычный 5 16 25 3 2" xfId="38486"/>
    <cellStyle name="Обычный 5 16 25 3 2 2" xfId="38487"/>
    <cellStyle name="Обычный 5 16 25 3 2 2 2" xfId="38488"/>
    <cellStyle name="Обычный 5 16 25 3 2 3" xfId="38489"/>
    <cellStyle name="Обычный 5 16 25 3 3" xfId="38490"/>
    <cellStyle name="Обычный 5 16 25 3 3 2" xfId="38491"/>
    <cellStyle name="Обычный 5 16 25 3 4" xfId="38492"/>
    <cellStyle name="Обычный 5 16 25 4" xfId="38493"/>
    <cellStyle name="Обычный 5 16 25 4 2" xfId="38494"/>
    <cellStyle name="Обычный 5 16 25 4 2 2" xfId="38495"/>
    <cellStyle name="Обычный 5 16 25 4 2 2 2" xfId="38496"/>
    <cellStyle name="Обычный 5 16 25 4 2 3" xfId="38497"/>
    <cellStyle name="Обычный 5 16 25 4 3" xfId="38498"/>
    <cellStyle name="Обычный 5 16 25 4 3 2" xfId="38499"/>
    <cellStyle name="Обычный 5 16 25 4 4" xfId="38500"/>
    <cellStyle name="Обычный 5 16 25 5" xfId="38501"/>
    <cellStyle name="Обычный 5 16 25 5 2" xfId="38502"/>
    <cellStyle name="Обычный 5 16 25 5 2 2" xfId="38503"/>
    <cellStyle name="Обычный 5 16 25 5 3" xfId="38504"/>
    <cellStyle name="Обычный 5 16 25 6" xfId="38505"/>
    <cellStyle name="Обычный 5 16 25 6 2" xfId="38506"/>
    <cellStyle name="Обычный 5 16 25 7" xfId="38507"/>
    <cellStyle name="Обычный 5 16 25 7 2" xfId="38508"/>
    <cellStyle name="Обычный 5 16 25 8" xfId="38509"/>
    <cellStyle name="Обычный 5 16 26" xfId="38510"/>
    <cellStyle name="Обычный 5 16 26 2" xfId="38511"/>
    <cellStyle name="Обычный 5 16 26 2 2" xfId="38512"/>
    <cellStyle name="Обычный 5 16 26 2 2 2" xfId="38513"/>
    <cellStyle name="Обычный 5 16 26 2 2 2 2" xfId="38514"/>
    <cellStyle name="Обычный 5 16 26 2 2 3" xfId="38515"/>
    <cellStyle name="Обычный 5 16 26 2 3" xfId="38516"/>
    <cellStyle name="Обычный 5 16 26 2 3 2" xfId="38517"/>
    <cellStyle name="Обычный 5 16 26 2 4" xfId="38518"/>
    <cellStyle name="Обычный 5 16 26 3" xfId="38519"/>
    <cellStyle name="Обычный 5 16 26 3 2" xfId="38520"/>
    <cellStyle name="Обычный 5 16 26 3 2 2" xfId="38521"/>
    <cellStyle name="Обычный 5 16 26 3 2 2 2" xfId="38522"/>
    <cellStyle name="Обычный 5 16 26 3 2 3" xfId="38523"/>
    <cellStyle name="Обычный 5 16 26 3 3" xfId="38524"/>
    <cellStyle name="Обычный 5 16 26 3 3 2" xfId="38525"/>
    <cellStyle name="Обычный 5 16 26 3 4" xfId="38526"/>
    <cellStyle name="Обычный 5 16 26 4" xfId="38527"/>
    <cellStyle name="Обычный 5 16 26 4 2" xfId="38528"/>
    <cellStyle name="Обычный 5 16 26 4 2 2" xfId="38529"/>
    <cellStyle name="Обычный 5 16 26 4 2 2 2" xfId="38530"/>
    <cellStyle name="Обычный 5 16 26 4 2 3" xfId="38531"/>
    <cellStyle name="Обычный 5 16 26 4 3" xfId="38532"/>
    <cellStyle name="Обычный 5 16 26 4 3 2" xfId="38533"/>
    <cellStyle name="Обычный 5 16 26 4 4" xfId="38534"/>
    <cellStyle name="Обычный 5 16 26 5" xfId="38535"/>
    <cellStyle name="Обычный 5 16 26 5 2" xfId="38536"/>
    <cellStyle name="Обычный 5 16 26 5 2 2" xfId="38537"/>
    <cellStyle name="Обычный 5 16 26 5 3" xfId="38538"/>
    <cellStyle name="Обычный 5 16 26 6" xfId="38539"/>
    <cellStyle name="Обычный 5 16 26 6 2" xfId="38540"/>
    <cellStyle name="Обычный 5 16 26 7" xfId="38541"/>
    <cellStyle name="Обычный 5 16 26 7 2" xfId="38542"/>
    <cellStyle name="Обычный 5 16 26 8" xfId="38543"/>
    <cellStyle name="Обычный 5 16 27" xfId="38544"/>
    <cellStyle name="Обычный 5 16 27 2" xfId="38545"/>
    <cellStyle name="Обычный 5 16 27 2 2" xfId="38546"/>
    <cellStyle name="Обычный 5 16 27 2 2 2" xfId="38547"/>
    <cellStyle name="Обычный 5 16 27 2 2 2 2" xfId="38548"/>
    <cellStyle name="Обычный 5 16 27 2 2 3" xfId="38549"/>
    <cellStyle name="Обычный 5 16 27 2 3" xfId="38550"/>
    <cellStyle name="Обычный 5 16 27 2 3 2" xfId="38551"/>
    <cellStyle name="Обычный 5 16 27 2 4" xfId="38552"/>
    <cellStyle name="Обычный 5 16 27 3" xfId="38553"/>
    <cellStyle name="Обычный 5 16 27 3 2" xfId="38554"/>
    <cellStyle name="Обычный 5 16 27 3 2 2" xfId="38555"/>
    <cellStyle name="Обычный 5 16 27 3 2 2 2" xfId="38556"/>
    <cellStyle name="Обычный 5 16 27 3 2 3" xfId="38557"/>
    <cellStyle name="Обычный 5 16 27 3 3" xfId="38558"/>
    <cellStyle name="Обычный 5 16 27 3 3 2" xfId="38559"/>
    <cellStyle name="Обычный 5 16 27 3 4" xfId="38560"/>
    <cellStyle name="Обычный 5 16 27 4" xfId="38561"/>
    <cellStyle name="Обычный 5 16 27 4 2" xfId="38562"/>
    <cellStyle name="Обычный 5 16 27 4 2 2" xfId="38563"/>
    <cellStyle name="Обычный 5 16 27 4 2 2 2" xfId="38564"/>
    <cellStyle name="Обычный 5 16 27 4 2 3" xfId="38565"/>
    <cellStyle name="Обычный 5 16 27 4 3" xfId="38566"/>
    <cellStyle name="Обычный 5 16 27 4 3 2" xfId="38567"/>
    <cellStyle name="Обычный 5 16 27 4 4" xfId="38568"/>
    <cellStyle name="Обычный 5 16 27 5" xfId="38569"/>
    <cellStyle name="Обычный 5 16 27 5 2" xfId="38570"/>
    <cellStyle name="Обычный 5 16 27 5 2 2" xfId="38571"/>
    <cellStyle name="Обычный 5 16 27 5 3" xfId="38572"/>
    <cellStyle name="Обычный 5 16 27 6" xfId="38573"/>
    <cellStyle name="Обычный 5 16 27 6 2" xfId="38574"/>
    <cellStyle name="Обычный 5 16 27 7" xfId="38575"/>
    <cellStyle name="Обычный 5 16 27 7 2" xfId="38576"/>
    <cellStyle name="Обычный 5 16 27 8" xfId="38577"/>
    <cellStyle name="Обычный 5 16 28" xfId="38578"/>
    <cellStyle name="Обычный 5 16 28 2" xfId="38579"/>
    <cellStyle name="Обычный 5 16 28 2 2" xfId="38580"/>
    <cellStyle name="Обычный 5 16 28 2 2 2" xfId="38581"/>
    <cellStyle name="Обычный 5 16 28 2 2 2 2" xfId="38582"/>
    <cellStyle name="Обычный 5 16 28 2 2 3" xfId="38583"/>
    <cellStyle name="Обычный 5 16 28 2 3" xfId="38584"/>
    <cellStyle name="Обычный 5 16 28 2 3 2" xfId="38585"/>
    <cellStyle name="Обычный 5 16 28 2 4" xfId="38586"/>
    <cellStyle name="Обычный 5 16 28 3" xfId="38587"/>
    <cellStyle name="Обычный 5 16 28 3 2" xfId="38588"/>
    <cellStyle name="Обычный 5 16 28 3 2 2" xfId="38589"/>
    <cellStyle name="Обычный 5 16 28 3 2 2 2" xfId="38590"/>
    <cellStyle name="Обычный 5 16 28 3 2 3" xfId="38591"/>
    <cellStyle name="Обычный 5 16 28 3 3" xfId="38592"/>
    <cellStyle name="Обычный 5 16 28 3 3 2" xfId="38593"/>
    <cellStyle name="Обычный 5 16 28 3 4" xfId="38594"/>
    <cellStyle name="Обычный 5 16 28 4" xfId="38595"/>
    <cellStyle name="Обычный 5 16 28 4 2" xfId="38596"/>
    <cellStyle name="Обычный 5 16 28 4 2 2" xfId="38597"/>
    <cellStyle name="Обычный 5 16 28 4 2 2 2" xfId="38598"/>
    <cellStyle name="Обычный 5 16 28 4 2 3" xfId="38599"/>
    <cellStyle name="Обычный 5 16 28 4 3" xfId="38600"/>
    <cellStyle name="Обычный 5 16 28 4 3 2" xfId="38601"/>
    <cellStyle name="Обычный 5 16 28 4 4" xfId="38602"/>
    <cellStyle name="Обычный 5 16 28 5" xfId="38603"/>
    <cellStyle name="Обычный 5 16 28 5 2" xfId="38604"/>
    <cellStyle name="Обычный 5 16 28 5 2 2" xfId="38605"/>
    <cellStyle name="Обычный 5 16 28 5 3" xfId="38606"/>
    <cellStyle name="Обычный 5 16 28 6" xfId="38607"/>
    <cellStyle name="Обычный 5 16 28 6 2" xfId="38608"/>
    <cellStyle name="Обычный 5 16 28 7" xfId="38609"/>
    <cellStyle name="Обычный 5 16 28 7 2" xfId="38610"/>
    <cellStyle name="Обычный 5 16 28 8" xfId="38611"/>
    <cellStyle name="Обычный 5 16 29" xfId="38612"/>
    <cellStyle name="Обычный 5 16 29 2" xfId="38613"/>
    <cellStyle name="Обычный 5 16 29 2 2" xfId="38614"/>
    <cellStyle name="Обычный 5 16 29 2 2 2" xfId="38615"/>
    <cellStyle name="Обычный 5 16 29 2 2 2 2" xfId="38616"/>
    <cellStyle name="Обычный 5 16 29 2 2 3" xfId="38617"/>
    <cellStyle name="Обычный 5 16 29 2 3" xfId="38618"/>
    <cellStyle name="Обычный 5 16 29 2 3 2" xfId="38619"/>
    <cellStyle name="Обычный 5 16 29 2 4" xfId="38620"/>
    <cellStyle name="Обычный 5 16 29 3" xfId="38621"/>
    <cellStyle name="Обычный 5 16 29 3 2" xfId="38622"/>
    <cellStyle name="Обычный 5 16 29 3 2 2" xfId="38623"/>
    <cellStyle name="Обычный 5 16 29 3 2 2 2" xfId="38624"/>
    <cellStyle name="Обычный 5 16 29 3 2 3" xfId="38625"/>
    <cellStyle name="Обычный 5 16 29 3 3" xfId="38626"/>
    <cellStyle name="Обычный 5 16 29 3 3 2" xfId="38627"/>
    <cellStyle name="Обычный 5 16 29 3 4" xfId="38628"/>
    <cellStyle name="Обычный 5 16 29 4" xfId="38629"/>
    <cellStyle name="Обычный 5 16 29 4 2" xfId="38630"/>
    <cellStyle name="Обычный 5 16 29 4 2 2" xfId="38631"/>
    <cellStyle name="Обычный 5 16 29 4 2 2 2" xfId="38632"/>
    <cellStyle name="Обычный 5 16 29 4 2 3" xfId="38633"/>
    <cellStyle name="Обычный 5 16 29 4 3" xfId="38634"/>
    <cellStyle name="Обычный 5 16 29 4 3 2" xfId="38635"/>
    <cellStyle name="Обычный 5 16 29 4 4" xfId="38636"/>
    <cellStyle name="Обычный 5 16 29 5" xfId="38637"/>
    <cellStyle name="Обычный 5 16 29 5 2" xfId="38638"/>
    <cellStyle name="Обычный 5 16 29 5 2 2" xfId="38639"/>
    <cellStyle name="Обычный 5 16 29 5 3" xfId="38640"/>
    <cellStyle name="Обычный 5 16 29 6" xfId="38641"/>
    <cellStyle name="Обычный 5 16 29 6 2" xfId="38642"/>
    <cellStyle name="Обычный 5 16 29 7" xfId="38643"/>
    <cellStyle name="Обычный 5 16 29 7 2" xfId="38644"/>
    <cellStyle name="Обычный 5 16 29 8" xfId="38645"/>
    <cellStyle name="Обычный 5 16 3" xfId="38646"/>
    <cellStyle name="Обычный 5 16 3 2" xfId="38647"/>
    <cellStyle name="Обычный 5 16 3 2 2" xfId="38648"/>
    <cellStyle name="Обычный 5 16 3 2 2 2" xfId="38649"/>
    <cellStyle name="Обычный 5 16 3 2 2 2 2" xfId="38650"/>
    <cellStyle name="Обычный 5 16 3 2 2 3" xfId="38651"/>
    <cellStyle name="Обычный 5 16 3 2 3" xfId="38652"/>
    <cellStyle name="Обычный 5 16 3 2 3 2" xfId="38653"/>
    <cellStyle name="Обычный 5 16 3 2 4" xfId="38654"/>
    <cellStyle name="Обычный 5 16 3 3" xfId="38655"/>
    <cellStyle name="Обычный 5 16 3 3 2" xfId="38656"/>
    <cellStyle name="Обычный 5 16 3 3 2 2" xfId="38657"/>
    <cellStyle name="Обычный 5 16 3 3 2 2 2" xfId="38658"/>
    <cellStyle name="Обычный 5 16 3 3 2 3" xfId="38659"/>
    <cellStyle name="Обычный 5 16 3 3 3" xfId="38660"/>
    <cellStyle name="Обычный 5 16 3 3 3 2" xfId="38661"/>
    <cellStyle name="Обычный 5 16 3 3 4" xfId="38662"/>
    <cellStyle name="Обычный 5 16 3 4" xfId="38663"/>
    <cellStyle name="Обычный 5 16 3 4 2" xfId="38664"/>
    <cellStyle name="Обычный 5 16 3 4 2 2" xfId="38665"/>
    <cellStyle name="Обычный 5 16 3 4 2 2 2" xfId="38666"/>
    <cellStyle name="Обычный 5 16 3 4 2 3" xfId="38667"/>
    <cellStyle name="Обычный 5 16 3 4 3" xfId="38668"/>
    <cellStyle name="Обычный 5 16 3 4 3 2" xfId="38669"/>
    <cellStyle name="Обычный 5 16 3 4 4" xfId="38670"/>
    <cellStyle name="Обычный 5 16 3 5" xfId="38671"/>
    <cellStyle name="Обычный 5 16 3 5 2" xfId="38672"/>
    <cellStyle name="Обычный 5 16 3 5 2 2" xfId="38673"/>
    <cellStyle name="Обычный 5 16 3 5 3" xfId="38674"/>
    <cellStyle name="Обычный 5 16 3 6" xfId="38675"/>
    <cellStyle name="Обычный 5 16 3 6 2" xfId="38676"/>
    <cellStyle name="Обычный 5 16 3 7" xfId="38677"/>
    <cellStyle name="Обычный 5 16 3 7 2" xfId="38678"/>
    <cellStyle name="Обычный 5 16 3 8" xfId="38679"/>
    <cellStyle name="Обычный 5 16 30" xfId="38680"/>
    <cellStyle name="Обычный 5 16 30 2" xfId="38681"/>
    <cellStyle name="Обычный 5 16 30 2 2" xfId="38682"/>
    <cellStyle name="Обычный 5 16 30 2 2 2" xfId="38683"/>
    <cellStyle name="Обычный 5 16 30 2 3" xfId="38684"/>
    <cellStyle name="Обычный 5 16 30 3" xfId="38685"/>
    <cellStyle name="Обычный 5 16 30 3 2" xfId="38686"/>
    <cellStyle name="Обычный 5 16 30 4" xfId="38687"/>
    <cellStyle name="Обычный 5 16 31" xfId="38688"/>
    <cellStyle name="Обычный 5 16 31 2" xfId="38689"/>
    <cellStyle name="Обычный 5 16 31 2 2" xfId="38690"/>
    <cellStyle name="Обычный 5 16 31 2 2 2" xfId="38691"/>
    <cellStyle name="Обычный 5 16 31 2 3" xfId="38692"/>
    <cellStyle name="Обычный 5 16 31 3" xfId="38693"/>
    <cellStyle name="Обычный 5 16 31 3 2" xfId="38694"/>
    <cellStyle name="Обычный 5 16 31 4" xfId="38695"/>
    <cellStyle name="Обычный 5 16 32" xfId="38696"/>
    <cellStyle name="Обычный 5 16 32 2" xfId="38697"/>
    <cellStyle name="Обычный 5 16 32 2 2" xfId="38698"/>
    <cellStyle name="Обычный 5 16 32 2 2 2" xfId="38699"/>
    <cellStyle name="Обычный 5 16 32 2 3" xfId="38700"/>
    <cellStyle name="Обычный 5 16 32 3" xfId="38701"/>
    <cellStyle name="Обычный 5 16 32 3 2" xfId="38702"/>
    <cellStyle name="Обычный 5 16 32 4" xfId="38703"/>
    <cellStyle name="Обычный 5 16 33" xfId="38704"/>
    <cellStyle name="Обычный 5 16 33 2" xfId="38705"/>
    <cellStyle name="Обычный 5 16 33 2 2" xfId="38706"/>
    <cellStyle name="Обычный 5 16 33 3" xfId="38707"/>
    <cellStyle name="Обычный 5 16 34" xfId="38708"/>
    <cellStyle name="Обычный 5 16 34 2" xfId="38709"/>
    <cellStyle name="Обычный 5 16 35" xfId="38710"/>
    <cellStyle name="Обычный 5 16 35 2" xfId="38711"/>
    <cellStyle name="Обычный 5 16 36" xfId="38712"/>
    <cellStyle name="Обычный 5 16 4" xfId="38713"/>
    <cellStyle name="Обычный 5 16 4 2" xfId="38714"/>
    <cellStyle name="Обычный 5 16 4 2 2" xfId="38715"/>
    <cellStyle name="Обычный 5 16 4 2 2 2" xfId="38716"/>
    <cellStyle name="Обычный 5 16 4 2 2 2 2" xfId="38717"/>
    <cellStyle name="Обычный 5 16 4 2 2 3" xfId="38718"/>
    <cellStyle name="Обычный 5 16 4 2 3" xfId="38719"/>
    <cellStyle name="Обычный 5 16 4 2 3 2" xfId="38720"/>
    <cellStyle name="Обычный 5 16 4 2 4" xfId="38721"/>
    <cellStyle name="Обычный 5 16 4 3" xfId="38722"/>
    <cellStyle name="Обычный 5 16 4 3 2" xfId="38723"/>
    <cellStyle name="Обычный 5 16 4 3 2 2" xfId="38724"/>
    <cellStyle name="Обычный 5 16 4 3 2 2 2" xfId="38725"/>
    <cellStyle name="Обычный 5 16 4 3 2 3" xfId="38726"/>
    <cellStyle name="Обычный 5 16 4 3 3" xfId="38727"/>
    <cellStyle name="Обычный 5 16 4 3 3 2" xfId="38728"/>
    <cellStyle name="Обычный 5 16 4 3 4" xfId="38729"/>
    <cellStyle name="Обычный 5 16 4 4" xfId="38730"/>
    <cellStyle name="Обычный 5 16 4 4 2" xfId="38731"/>
    <cellStyle name="Обычный 5 16 4 4 2 2" xfId="38732"/>
    <cellStyle name="Обычный 5 16 4 4 2 2 2" xfId="38733"/>
    <cellStyle name="Обычный 5 16 4 4 2 3" xfId="38734"/>
    <cellStyle name="Обычный 5 16 4 4 3" xfId="38735"/>
    <cellStyle name="Обычный 5 16 4 4 3 2" xfId="38736"/>
    <cellStyle name="Обычный 5 16 4 4 4" xfId="38737"/>
    <cellStyle name="Обычный 5 16 4 5" xfId="38738"/>
    <cellStyle name="Обычный 5 16 4 5 2" xfId="38739"/>
    <cellStyle name="Обычный 5 16 4 5 2 2" xfId="38740"/>
    <cellStyle name="Обычный 5 16 4 5 3" xfId="38741"/>
    <cellStyle name="Обычный 5 16 4 6" xfId="38742"/>
    <cellStyle name="Обычный 5 16 4 6 2" xfId="38743"/>
    <cellStyle name="Обычный 5 16 4 7" xfId="38744"/>
    <cellStyle name="Обычный 5 16 4 7 2" xfId="38745"/>
    <cellStyle name="Обычный 5 16 4 8" xfId="38746"/>
    <cellStyle name="Обычный 5 16 5" xfId="38747"/>
    <cellStyle name="Обычный 5 16 5 2" xfId="38748"/>
    <cellStyle name="Обычный 5 16 5 2 2" xfId="38749"/>
    <cellStyle name="Обычный 5 16 5 2 2 2" xfId="38750"/>
    <cellStyle name="Обычный 5 16 5 2 2 2 2" xfId="38751"/>
    <cellStyle name="Обычный 5 16 5 2 2 3" xfId="38752"/>
    <cellStyle name="Обычный 5 16 5 2 3" xfId="38753"/>
    <cellStyle name="Обычный 5 16 5 2 3 2" xfId="38754"/>
    <cellStyle name="Обычный 5 16 5 2 4" xfId="38755"/>
    <cellStyle name="Обычный 5 16 5 3" xfId="38756"/>
    <cellStyle name="Обычный 5 16 5 3 2" xfId="38757"/>
    <cellStyle name="Обычный 5 16 5 3 2 2" xfId="38758"/>
    <cellStyle name="Обычный 5 16 5 3 2 2 2" xfId="38759"/>
    <cellStyle name="Обычный 5 16 5 3 2 3" xfId="38760"/>
    <cellStyle name="Обычный 5 16 5 3 3" xfId="38761"/>
    <cellStyle name="Обычный 5 16 5 3 3 2" xfId="38762"/>
    <cellStyle name="Обычный 5 16 5 3 4" xfId="38763"/>
    <cellStyle name="Обычный 5 16 5 4" xfId="38764"/>
    <cellStyle name="Обычный 5 16 5 4 2" xfId="38765"/>
    <cellStyle name="Обычный 5 16 5 4 2 2" xfId="38766"/>
    <cellStyle name="Обычный 5 16 5 4 2 2 2" xfId="38767"/>
    <cellStyle name="Обычный 5 16 5 4 2 3" xfId="38768"/>
    <cellStyle name="Обычный 5 16 5 4 3" xfId="38769"/>
    <cellStyle name="Обычный 5 16 5 4 3 2" xfId="38770"/>
    <cellStyle name="Обычный 5 16 5 4 4" xfId="38771"/>
    <cellStyle name="Обычный 5 16 5 5" xfId="38772"/>
    <cellStyle name="Обычный 5 16 5 5 2" xfId="38773"/>
    <cellStyle name="Обычный 5 16 5 5 2 2" xfId="38774"/>
    <cellStyle name="Обычный 5 16 5 5 3" xfId="38775"/>
    <cellStyle name="Обычный 5 16 5 6" xfId="38776"/>
    <cellStyle name="Обычный 5 16 5 6 2" xfId="38777"/>
    <cellStyle name="Обычный 5 16 5 7" xfId="38778"/>
    <cellStyle name="Обычный 5 16 5 7 2" xfId="38779"/>
    <cellStyle name="Обычный 5 16 5 8" xfId="38780"/>
    <cellStyle name="Обычный 5 16 6" xfId="38781"/>
    <cellStyle name="Обычный 5 16 6 2" xfId="38782"/>
    <cellStyle name="Обычный 5 16 6 2 2" xfId="38783"/>
    <cellStyle name="Обычный 5 16 6 2 2 2" xfId="38784"/>
    <cellStyle name="Обычный 5 16 6 2 2 2 2" xfId="38785"/>
    <cellStyle name="Обычный 5 16 6 2 2 3" xfId="38786"/>
    <cellStyle name="Обычный 5 16 6 2 3" xfId="38787"/>
    <cellStyle name="Обычный 5 16 6 2 3 2" xfId="38788"/>
    <cellStyle name="Обычный 5 16 6 2 4" xfId="38789"/>
    <cellStyle name="Обычный 5 16 6 3" xfId="38790"/>
    <cellStyle name="Обычный 5 16 6 3 2" xfId="38791"/>
    <cellStyle name="Обычный 5 16 6 3 2 2" xfId="38792"/>
    <cellStyle name="Обычный 5 16 6 3 2 2 2" xfId="38793"/>
    <cellStyle name="Обычный 5 16 6 3 2 3" xfId="38794"/>
    <cellStyle name="Обычный 5 16 6 3 3" xfId="38795"/>
    <cellStyle name="Обычный 5 16 6 3 3 2" xfId="38796"/>
    <cellStyle name="Обычный 5 16 6 3 4" xfId="38797"/>
    <cellStyle name="Обычный 5 16 6 4" xfId="38798"/>
    <cellStyle name="Обычный 5 16 6 4 2" xfId="38799"/>
    <cellStyle name="Обычный 5 16 6 4 2 2" xfId="38800"/>
    <cellStyle name="Обычный 5 16 6 4 2 2 2" xfId="38801"/>
    <cellStyle name="Обычный 5 16 6 4 2 3" xfId="38802"/>
    <cellStyle name="Обычный 5 16 6 4 3" xfId="38803"/>
    <cellStyle name="Обычный 5 16 6 4 3 2" xfId="38804"/>
    <cellStyle name="Обычный 5 16 6 4 4" xfId="38805"/>
    <cellStyle name="Обычный 5 16 6 5" xfId="38806"/>
    <cellStyle name="Обычный 5 16 6 5 2" xfId="38807"/>
    <cellStyle name="Обычный 5 16 6 5 2 2" xfId="38808"/>
    <cellStyle name="Обычный 5 16 6 5 3" xfId="38809"/>
    <cellStyle name="Обычный 5 16 6 6" xfId="38810"/>
    <cellStyle name="Обычный 5 16 6 6 2" xfId="38811"/>
    <cellStyle name="Обычный 5 16 6 7" xfId="38812"/>
    <cellStyle name="Обычный 5 16 6 7 2" xfId="38813"/>
    <cellStyle name="Обычный 5 16 6 8" xfId="38814"/>
    <cellStyle name="Обычный 5 16 7" xfId="38815"/>
    <cellStyle name="Обычный 5 16 7 2" xfId="38816"/>
    <cellStyle name="Обычный 5 16 7 2 2" xfId="38817"/>
    <cellStyle name="Обычный 5 16 7 2 2 2" xfId="38818"/>
    <cellStyle name="Обычный 5 16 7 2 2 2 2" xfId="38819"/>
    <cellStyle name="Обычный 5 16 7 2 2 3" xfId="38820"/>
    <cellStyle name="Обычный 5 16 7 2 3" xfId="38821"/>
    <cellStyle name="Обычный 5 16 7 2 3 2" xfId="38822"/>
    <cellStyle name="Обычный 5 16 7 2 4" xfId="38823"/>
    <cellStyle name="Обычный 5 16 7 3" xfId="38824"/>
    <cellStyle name="Обычный 5 16 7 3 2" xfId="38825"/>
    <cellStyle name="Обычный 5 16 7 3 2 2" xfId="38826"/>
    <cellStyle name="Обычный 5 16 7 3 2 2 2" xfId="38827"/>
    <cellStyle name="Обычный 5 16 7 3 2 3" xfId="38828"/>
    <cellStyle name="Обычный 5 16 7 3 3" xfId="38829"/>
    <cellStyle name="Обычный 5 16 7 3 3 2" xfId="38830"/>
    <cellStyle name="Обычный 5 16 7 3 4" xfId="38831"/>
    <cellStyle name="Обычный 5 16 7 4" xfId="38832"/>
    <cellStyle name="Обычный 5 16 7 4 2" xfId="38833"/>
    <cellStyle name="Обычный 5 16 7 4 2 2" xfId="38834"/>
    <cellStyle name="Обычный 5 16 7 4 2 2 2" xfId="38835"/>
    <cellStyle name="Обычный 5 16 7 4 2 3" xfId="38836"/>
    <cellStyle name="Обычный 5 16 7 4 3" xfId="38837"/>
    <cellStyle name="Обычный 5 16 7 4 3 2" xfId="38838"/>
    <cellStyle name="Обычный 5 16 7 4 4" xfId="38839"/>
    <cellStyle name="Обычный 5 16 7 5" xfId="38840"/>
    <cellStyle name="Обычный 5 16 7 5 2" xfId="38841"/>
    <cellStyle name="Обычный 5 16 7 5 2 2" xfId="38842"/>
    <cellStyle name="Обычный 5 16 7 5 3" xfId="38843"/>
    <cellStyle name="Обычный 5 16 7 6" xfId="38844"/>
    <cellStyle name="Обычный 5 16 7 6 2" xfId="38845"/>
    <cellStyle name="Обычный 5 16 7 7" xfId="38846"/>
    <cellStyle name="Обычный 5 16 7 7 2" xfId="38847"/>
    <cellStyle name="Обычный 5 16 7 8" xfId="38848"/>
    <cellStyle name="Обычный 5 16 8" xfId="38849"/>
    <cellStyle name="Обычный 5 16 8 2" xfId="38850"/>
    <cellStyle name="Обычный 5 16 8 2 2" xfId="38851"/>
    <cellStyle name="Обычный 5 16 8 2 2 2" xfId="38852"/>
    <cellStyle name="Обычный 5 16 8 2 2 2 2" xfId="38853"/>
    <cellStyle name="Обычный 5 16 8 2 2 3" xfId="38854"/>
    <cellStyle name="Обычный 5 16 8 2 3" xfId="38855"/>
    <cellStyle name="Обычный 5 16 8 2 3 2" xfId="38856"/>
    <cellStyle name="Обычный 5 16 8 2 4" xfId="38857"/>
    <cellStyle name="Обычный 5 16 8 3" xfId="38858"/>
    <cellStyle name="Обычный 5 16 8 3 2" xfId="38859"/>
    <cellStyle name="Обычный 5 16 8 3 2 2" xfId="38860"/>
    <cellStyle name="Обычный 5 16 8 3 2 2 2" xfId="38861"/>
    <cellStyle name="Обычный 5 16 8 3 2 3" xfId="38862"/>
    <cellStyle name="Обычный 5 16 8 3 3" xfId="38863"/>
    <cellStyle name="Обычный 5 16 8 3 3 2" xfId="38864"/>
    <cellStyle name="Обычный 5 16 8 3 4" xfId="38865"/>
    <cellStyle name="Обычный 5 16 8 4" xfId="38866"/>
    <cellStyle name="Обычный 5 16 8 4 2" xfId="38867"/>
    <cellStyle name="Обычный 5 16 8 4 2 2" xfId="38868"/>
    <cellStyle name="Обычный 5 16 8 4 2 2 2" xfId="38869"/>
    <cellStyle name="Обычный 5 16 8 4 2 3" xfId="38870"/>
    <cellStyle name="Обычный 5 16 8 4 3" xfId="38871"/>
    <cellStyle name="Обычный 5 16 8 4 3 2" xfId="38872"/>
    <cellStyle name="Обычный 5 16 8 4 4" xfId="38873"/>
    <cellStyle name="Обычный 5 16 8 5" xfId="38874"/>
    <cellStyle name="Обычный 5 16 8 5 2" xfId="38875"/>
    <cellStyle name="Обычный 5 16 8 5 2 2" xfId="38876"/>
    <cellStyle name="Обычный 5 16 8 5 3" xfId="38877"/>
    <cellStyle name="Обычный 5 16 8 6" xfId="38878"/>
    <cellStyle name="Обычный 5 16 8 6 2" xfId="38879"/>
    <cellStyle name="Обычный 5 16 8 7" xfId="38880"/>
    <cellStyle name="Обычный 5 16 8 7 2" xfId="38881"/>
    <cellStyle name="Обычный 5 16 8 8" xfId="38882"/>
    <cellStyle name="Обычный 5 16 9" xfId="38883"/>
    <cellStyle name="Обычный 5 16 9 2" xfId="38884"/>
    <cellStyle name="Обычный 5 16 9 2 2" xfId="38885"/>
    <cellStyle name="Обычный 5 16 9 2 2 2" xfId="38886"/>
    <cellStyle name="Обычный 5 16 9 2 2 2 2" xfId="38887"/>
    <cellStyle name="Обычный 5 16 9 2 2 3" xfId="38888"/>
    <cellStyle name="Обычный 5 16 9 2 3" xfId="38889"/>
    <cellStyle name="Обычный 5 16 9 2 3 2" xfId="38890"/>
    <cellStyle name="Обычный 5 16 9 2 4" xfId="38891"/>
    <cellStyle name="Обычный 5 16 9 3" xfId="38892"/>
    <cellStyle name="Обычный 5 16 9 3 2" xfId="38893"/>
    <cellStyle name="Обычный 5 16 9 3 2 2" xfId="38894"/>
    <cellStyle name="Обычный 5 16 9 3 2 2 2" xfId="38895"/>
    <cellStyle name="Обычный 5 16 9 3 2 3" xfId="38896"/>
    <cellStyle name="Обычный 5 16 9 3 3" xfId="38897"/>
    <cellStyle name="Обычный 5 16 9 3 3 2" xfId="38898"/>
    <cellStyle name="Обычный 5 16 9 3 4" xfId="38899"/>
    <cellStyle name="Обычный 5 16 9 4" xfId="38900"/>
    <cellStyle name="Обычный 5 16 9 4 2" xfId="38901"/>
    <cellStyle name="Обычный 5 16 9 4 2 2" xfId="38902"/>
    <cellStyle name="Обычный 5 16 9 4 2 2 2" xfId="38903"/>
    <cellStyle name="Обычный 5 16 9 4 2 3" xfId="38904"/>
    <cellStyle name="Обычный 5 16 9 4 3" xfId="38905"/>
    <cellStyle name="Обычный 5 16 9 4 3 2" xfId="38906"/>
    <cellStyle name="Обычный 5 16 9 4 4" xfId="38907"/>
    <cellStyle name="Обычный 5 16 9 5" xfId="38908"/>
    <cellStyle name="Обычный 5 16 9 5 2" xfId="38909"/>
    <cellStyle name="Обычный 5 16 9 5 2 2" xfId="38910"/>
    <cellStyle name="Обычный 5 16 9 5 3" xfId="38911"/>
    <cellStyle name="Обычный 5 16 9 6" xfId="38912"/>
    <cellStyle name="Обычный 5 16 9 6 2" xfId="38913"/>
    <cellStyle name="Обычный 5 16 9 7" xfId="38914"/>
    <cellStyle name="Обычный 5 16 9 7 2" xfId="38915"/>
    <cellStyle name="Обычный 5 16 9 8" xfId="38916"/>
    <cellStyle name="Обычный 5 17" xfId="38917"/>
    <cellStyle name="Обычный 5 17 10" xfId="38918"/>
    <cellStyle name="Обычный 5 17 10 2" xfId="38919"/>
    <cellStyle name="Обычный 5 17 10 2 2" xfId="38920"/>
    <cellStyle name="Обычный 5 17 10 2 2 2" xfId="38921"/>
    <cellStyle name="Обычный 5 17 10 2 2 2 2" xfId="38922"/>
    <cellStyle name="Обычный 5 17 10 2 2 3" xfId="38923"/>
    <cellStyle name="Обычный 5 17 10 2 3" xfId="38924"/>
    <cellStyle name="Обычный 5 17 10 2 3 2" xfId="38925"/>
    <cellStyle name="Обычный 5 17 10 2 4" xfId="38926"/>
    <cellStyle name="Обычный 5 17 10 3" xfId="38927"/>
    <cellStyle name="Обычный 5 17 10 3 2" xfId="38928"/>
    <cellStyle name="Обычный 5 17 10 3 2 2" xfId="38929"/>
    <cellStyle name="Обычный 5 17 10 3 2 2 2" xfId="38930"/>
    <cellStyle name="Обычный 5 17 10 3 2 3" xfId="38931"/>
    <cellStyle name="Обычный 5 17 10 3 3" xfId="38932"/>
    <cellStyle name="Обычный 5 17 10 3 3 2" xfId="38933"/>
    <cellStyle name="Обычный 5 17 10 3 4" xfId="38934"/>
    <cellStyle name="Обычный 5 17 10 4" xfId="38935"/>
    <cellStyle name="Обычный 5 17 10 4 2" xfId="38936"/>
    <cellStyle name="Обычный 5 17 10 4 2 2" xfId="38937"/>
    <cellStyle name="Обычный 5 17 10 4 2 2 2" xfId="38938"/>
    <cellStyle name="Обычный 5 17 10 4 2 3" xfId="38939"/>
    <cellStyle name="Обычный 5 17 10 4 3" xfId="38940"/>
    <cellStyle name="Обычный 5 17 10 4 3 2" xfId="38941"/>
    <cellStyle name="Обычный 5 17 10 4 4" xfId="38942"/>
    <cellStyle name="Обычный 5 17 10 5" xfId="38943"/>
    <cellStyle name="Обычный 5 17 10 5 2" xfId="38944"/>
    <cellStyle name="Обычный 5 17 10 5 2 2" xfId="38945"/>
    <cellStyle name="Обычный 5 17 10 5 3" xfId="38946"/>
    <cellStyle name="Обычный 5 17 10 6" xfId="38947"/>
    <cellStyle name="Обычный 5 17 10 6 2" xfId="38948"/>
    <cellStyle name="Обычный 5 17 10 7" xfId="38949"/>
    <cellStyle name="Обычный 5 17 10 7 2" xfId="38950"/>
    <cellStyle name="Обычный 5 17 10 8" xfId="38951"/>
    <cellStyle name="Обычный 5 17 11" xfId="38952"/>
    <cellStyle name="Обычный 5 17 11 2" xfId="38953"/>
    <cellStyle name="Обычный 5 17 11 2 2" xfId="38954"/>
    <cellStyle name="Обычный 5 17 11 2 2 2" xfId="38955"/>
    <cellStyle name="Обычный 5 17 11 2 2 2 2" xfId="38956"/>
    <cellStyle name="Обычный 5 17 11 2 2 3" xfId="38957"/>
    <cellStyle name="Обычный 5 17 11 2 3" xfId="38958"/>
    <cellStyle name="Обычный 5 17 11 2 3 2" xfId="38959"/>
    <cellStyle name="Обычный 5 17 11 2 4" xfId="38960"/>
    <cellStyle name="Обычный 5 17 11 3" xfId="38961"/>
    <cellStyle name="Обычный 5 17 11 3 2" xfId="38962"/>
    <cellStyle name="Обычный 5 17 11 3 2 2" xfId="38963"/>
    <cellStyle name="Обычный 5 17 11 3 2 2 2" xfId="38964"/>
    <cellStyle name="Обычный 5 17 11 3 2 3" xfId="38965"/>
    <cellStyle name="Обычный 5 17 11 3 3" xfId="38966"/>
    <cellStyle name="Обычный 5 17 11 3 3 2" xfId="38967"/>
    <cellStyle name="Обычный 5 17 11 3 4" xfId="38968"/>
    <cellStyle name="Обычный 5 17 11 4" xfId="38969"/>
    <cellStyle name="Обычный 5 17 11 4 2" xfId="38970"/>
    <cellStyle name="Обычный 5 17 11 4 2 2" xfId="38971"/>
    <cellStyle name="Обычный 5 17 11 4 2 2 2" xfId="38972"/>
    <cellStyle name="Обычный 5 17 11 4 2 3" xfId="38973"/>
    <cellStyle name="Обычный 5 17 11 4 3" xfId="38974"/>
    <cellStyle name="Обычный 5 17 11 4 3 2" xfId="38975"/>
    <cellStyle name="Обычный 5 17 11 4 4" xfId="38976"/>
    <cellStyle name="Обычный 5 17 11 5" xfId="38977"/>
    <cellStyle name="Обычный 5 17 11 5 2" xfId="38978"/>
    <cellStyle name="Обычный 5 17 11 5 2 2" xfId="38979"/>
    <cellStyle name="Обычный 5 17 11 5 3" xfId="38980"/>
    <cellStyle name="Обычный 5 17 11 6" xfId="38981"/>
    <cellStyle name="Обычный 5 17 11 6 2" xfId="38982"/>
    <cellStyle name="Обычный 5 17 11 7" xfId="38983"/>
    <cellStyle name="Обычный 5 17 11 7 2" xfId="38984"/>
    <cellStyle name="Обычный 5 17 11 8" xfId="38985"/>
    <cellStyle name="Обычный 5 17 12" xfId="38986"/>
    <cellStyle name="Обычный 5 17 12 2" xfId="38987"/>
    <cellStyle name="Обычный 5 17 12 2 2" xfId="38988"/>
    <cellStyle name="Обычный 5 17 12 2 2 2" xfId="38989"/>
    <cellStyle name="Обычный 5 17 12 2 2 2 2" xfId="38990"/>
    <cellStyle name="Обычный 5 17 12 2 2 3" xfId="38991"/>
    <cellStyle name="Обычный 5 17 12 2 3" xfId="38992"/>
    <cellStyle name="Обычный 5 17 12 2 3 2" xfId="38993"/>
    <cellStyle name="Обычный 5 17 12 2 4" xfId="38994"/>
    <cellStyle name="Обычный 5 17 12 3" xfId="38995"/>
    <cellStyle name="Обычный 5 17 12 3 2" xfId="38996"/>
    <cellStyle name="Обычный 5 17 12 3 2 2" xfId="38997"/>
    <cellStyle name="Обычный 5 17 12 3 2 2 2" xfId="38998"/>
    <cellStyle name="Обычный 5 17 12 3 2 3" xfId="38999"/>
    <cellStyle name="Обычный 5 17 12 3 3" xfId="39000"/>
    <cellStyle name="Обычный 5 17 12 3 3 2" xfId="39001"/>
    <cellStyle name="Обычный 5 17 12 3 4" xfId="39002"/>
    <cellStyle name="Обычный 5 17 12 4" xfId="39003"/>
    <cellStyle name="Обычный 5 17 12 4 2" xfId="39004"/>
    <cellStyle name="Обычный 5 17 12 4 2 2" xfId="39005"/>
    <cellStyle name="Обычный 5 17 12 4 2 2 2" xfId="39006"/>
    <cellStyle name="Обычный 5 17 12 4 2 3" xfId="39007"/>
    <cellStyle name="Обычный 5 17 12 4 3" xfId="39008"/>
    <cellStyle name="Обычный 5 17 12 4 3 2" xfId="39009"/>
    <cellStyle name="Обычный 5 17 12 4 4" xfId="39010"/>
    <cellStyle name="Обычный 5 17 12 5" xfId="39011"/>
    <cellStyle name="Обычный 5 17 12 5 2" xfId="39012"/>
    <cellStyle name="Обычный 5 17 12 5 2 2" xfId="39013"/>
    <cellStyle name="Обычный 5 17 12 5 3" xfId="39014"/>
    <cellStyle name="Обычный 5 17 12 6" xfId="39015"/>
    <cellStyle name="Обычный 5 17 12 6 2" xfId="39016"/>
    <cellStyle name="Обычный 5 17 12 7" xfId="39017"/>
    <cellStyle name="Обычный 5 17 12 7 2" xfId="39018"/>
    <cellStyle name="Обычный 5 17 12 8" xfId="39019"/>
    <cellStyle name="Обычный 5 17 13" xfId="39020"/>
    <cellStyle name="Обычный 5 17 13 2" xfId="39021"/>
    <cellStyle name="Обычный 5 17 13 2 2" xfId="39022"/>
    <cellStyle name="Обычный 5 17 13 2 2 2" xfId="39023"/>
    <cellStyle name="Обычный 5 17 13 2 2 2 2" xfId="39024"/>
    <cellStyle name="Обычный 5 17 13 2 2 3" xfId="39025"/>
    <cellStyle name="Обычный 5 17 13 2 3" xfId="39026"/>
    <cellStyle name="Обычный 5 17 13 2 3 2" xfId="39027"/>
    <cellStyle name="Обычный 5 17 13 2 4" xfId="39028"/>
    <cellStyle name="Обычный 5 17 13 3" xfId="39029"/>
    <cellStyle name="Обычный 5 17 13 3 2" xfId="39030"/>
    <cellStyle name="Обычный 5 17 13 3 2 2" xfId="39031"/>
    <cellStyle name="Обычный 5 17 13 3 2 2 2" xfId="39032"/>
    <cellStyle name="Обычный 5 17 13 3 2 3" xfId="39033"/>
    <cellStyle name="Обычный 5 17 13 3 3" xfId="39034"/>
    <cellStyle name="Обычный 5 17 13 3 3 2" xfId="39035"/>
    <cellStyle name="Обычный 5 17 13 3 4" xfId="39036"/>
    <cellStyle name="Обычный 5 17 13 4" xfId="39037"/>
    <cellStyle name="Обычный 5 17 13 4 2" xfId="39038"/>
    <cellStyle name="Обычный 5 17 13 4 2 2" xfId="39039"/>
    <cellStyle name="Обычный 5 17 13 4 2 2 2" xfId="39040"/>
    <cellStyle name="Обычный 5 17 13 4 2 3" xfId="39041"/>
    <cellStyle name="Обычный 5 17 13 4 3" xfId="39042"/>
    <cellStyle name="Обычный 5 17 13 4 3 2" xfId="39043"/>
    <cellStyle name="Обычный 5 17 13 4 4" xfId="39044"/>
    <cellStyle name="Обычный 5 17 13 5" xfId="39045"/>
    <cellStyle name="Обычный 5 17 13 5 2" xfId="39046"/>
    <cellStyle name="Обычный 5 17 13 5 2 2" xfId="39047"/>
    <cellStyle name="Обычный 5 17 13 5 3" xfId="39048"/>
    <cellStyle name="Обычный 5 17 13 6" xfId="39049"/>
    <cellStyle name="Обычный 5 17 13 6 2" xfId="39050"/>
    <cellStyle name="Обычный 5 17 13 7" xfId="39051"/>
    <cellStyle name="Обычный 5 17 13 7 2" xfId="39052"/>
    <cellStyle name="Обычный 5 17 13 8" xfId="39053"/>
    <cellStyle name="Обычный 5 17 14" xfId="39054"/>
    <cellStyle name="Обычный 5 17 14 2" xfId="39055"/>
    <cellStyle name="Обычный 5 17 14 2 2" xfId="39056"/>
    <cellStyle name="Обычный 5 17 14 2 2 2" xfId="39057"/>
    <cellStyle name="Обычный 5 17 14 2 2 2 2" xfId="39058"/>
    <cellStyle name="Обычный 5 17 14 2 2 3" xfId="39059"/>
    <cellStyle name="Обычный 5 17 14 2 3" xfId="39060"/>
    <cellStyle name="Обычный 5 17 14 2 3 2" xfId="39061"/>
    <cellStyle name="Обычный 5 17 14 2 4" xfId="39062"/>
    <cellStyle name="Обычный 5 17 14 3" xfId="39063"/>
    <cellStyle name="Обычный 5 17 14 3 2" xfId="39064"/>
    <cellStyle name="Обычный 5 17 14 3 2 2" xfId="39065"/>
    <cellStyle name="Обычный 5 17 14 3 2 2 2" xfId="39066"/>
    <cellStyle name="Обычный 5 17 14 3 2 3" xfId="39067"/>
    <cellStyle name="Обычный 5 17 14 3 3" xfId="39068"/>
    <cellStyle name="Обычный 5 17 14 3 3 2" xfId="39069"/>
    <cellStyle name="Обычный 5 17 14 3 4" xfId="39070"/>
    <cellStyle name="Обычный 5 17 14 4" xfId="39071"/>
    <cellStyle name="Обычный 5 17 14 4 2" xfId="39072"/>
    <cellStyle name="Обычный 5 17 14 4 2 2" xfId="39073"/>
    <cellStyle name="Обычный 5 17 14 4 2 2 2" xfId="39074"/>
    <cellStyle name="Обычный 5 17 14 4 2 3" xfId="39075"/>
    <cellStyle name="Обычный 5 17 14 4 3" xfId="39076"/>
    <cellStyle name="Обычный 5 17 14 4 3 2" xfId="39077"/>
    <cellStyle name="Обычный 5 17 14 4 4" xfId="39078"/>
    <cellStyle name="Обычный 5 17 14 5" xfId="39079"/>
    <cellStyle name="Обычный 5 17 14 5 2" xfId="39080"/>
    <cellStyle name="Обычный 5 17 14 5 2 2" xfId="39081"/>
    <cellStyle name="Обычный 5 17 14 5 3" xfId="39082"/>
    <cellStyle name="Обычный 5 17 14 6" xfId="39083"/>
    <cellStyle name="Обычный 5 17 14 6 2" xfId="39084"/>
    <cellStyle name="Обычный 5 17 14 7" xfId="39085"/>
    <cellStyle name="Обычный 5 17 14 7 2" xfId="39086"/>
    <cellStyle name="Обычный 5 17 14 8" xfId="39087"/>
    <cellStyle name="Обычный 5 17 15" xfId="39088"/>
    <cellStyle name="Обычный 5 17 15 2" xfId="39089"/>
    <cellStyle name="Обычный 5 17 15 2 2" xfId="39090"/>
    <cellStyle name="Обычный 5 17 15 2 2 2" xfId="39091"/>
    <cellStyle name="Обычный 5 17 15 2 2 2 2" xfId="39092"/>
    <cellStyle name="Обычный 5 17 15 2 2 3" xfId="39093"/>
    <cellStyle name="Обычный 5 17 15 2 3" xfId="39094"/>
    <cellStyle name="Обычный 5 17 15 2 3 2" xfId="39095"/>
    <cellStyle name="Обычный 5 17 15 2 4" xfId="39096"/>
    <cellStyle name="Обычный 5 17 15 3" xfId="39097"/>
    <cellStyle name="Обычный 5 17 15 3 2" xfId="39098"/>
    <cellStyle name="Обычный 5 17 15 3 2 2" xfId="39099"/>
    <cellStyle name="Обычный 5 17 15 3 2 2 2" xfId="39100"/>
    <cellStyle name="Обычный 5 17 15 3 2 3" xfId="39101"/>
    <cellStyle name="Обычный 5 17 15 3 3" xfId="39102"/>
    <cellStyle name="Обычный 5 17 15 3 3 2" xfId="39103"/>
    <cellStyle name="Обычный 5 17 15 3 4" xfId="39104"/>
    <cellStyle name="Обычный 5 17 15 4" xfId="39105"/>
    <cellStyle name="Обычный 5 17 15 4 2" xfId="39106"/>
    <cellStyle name="Обычный 5 17 15 4 2 2" xfId="39107"/>
    <cellStyle name="Обычный 5 17 15 4 2 2 2" xfId="39108"/>
    <cellStyle name="Обычный 5 17 15 4 2 3" xfId="39109"/>
    <cellStyle name="Обычный 5 17 15 4 3" xfId="39110"/>
    <cellStyle name="Обычный 5 17 15 4 3 2" xfId="39111"/>
    <cellStyle name="Обычный 5 17 15 4 4" xfId="39112"/>
    <cellStyle name="Обычный 5 17 15 5" xfId="39113"/>
    <cellStyle name="Обычный 5 17 15 5 2" xfId="39114"/>
    <cellStyle name="Обычный 5 17 15 5 2 2" xfId="39115"/>
    <cellStyle name="Обычный 5 17 15 5 3" xfId="39116"/>
    <cellStyle name="Обычный 5 17 15 6" xfId="39117"/>
    <cellStyle name="Обычный 5 17 15 6 2" xfId="39118"/>
    <cellStyle name="Обычный 5 17 15 7" xfId="39119"/>
    <cellStyle name="Обычный 5 17 15 7 2" xfId="39120"/>
    <cellStyle name="Обычный 5 17 15 8" xfId="39121"/>
    <cellStyle name="Обычный 5 17 16" xfId="39122"/>
    <cellStyle name="Обычный 5 17 16 2" xfId="39123"/>
    <cellStyle name="Обычный 5 17 16 2 2" xfId="39124"/>
    <cellStyle name="Обычный 5 17 16 2 2 2" xfId="39125"/>
    <cellStyle name="Обычный 5 17 16 2 2 2 2" xfId="39126"/>
    <cellStyle name="Обычный 5 17 16 2 2 3" xfId="39127"/>
    <cellStyle name="Обычный 5 17 16 2 3" xfId="39128"/>
    <cellStyle name="Обычный 5 17 16 2 3 2" xfId="39129"/>
    <cellStyle name="Обычный 5 17 16 2 4" xfId="39130"/>
    <cellStyle name="Обычный 5 17 16 3" xfId="39131"/>
    <cellStyle name="Обычный 5 17 16 3 2" xfId="39132"/>
    <cellStyle name="Обычный 5 17 16 3 2 2" xfId="39133"/>
    <cellStyle name="Обычный 5 17 16 3 2 2 2" xfId="39134"/>
    <cellStyle name="Обычный 5 17 16 3 2 3" xfId="39135"/>
    <cellStyle name="Обычный 5 17 16 3 3" xfId="39136"/>
    <cellStyle name="Обычный 5 17 16 3 3 2" xfId="39137"/>
    <cellStyle name="Обычный 5 17 16 3 4" xfId="39138"/>
    <cellStyle name="Обычный 5 17 16 4" xfId="39139"/>
    <cellStyle name="Обычный 5 17 16 4 2" xfId="39140"/>
    <cellStyle name="Обычный 5 17 16 4 2 2" xfId="39141"/>
    <cellStyle name="Обычный 5 17 16 4 2 2 2" xfId="39142"/>
    <cellStyle name="Обычный 5 17 16 4 2 3" xfId="39143"/>
    <cellStyle name="Обычный 5 17 16 4 3" xfId="39144"/>
    <cellStyle name="Обычный 5 17 16 4 3 2" xfId="39145"/>
    <cellStyle name="Обычный 5 17 16 4 4" xfId="39146"/>
    <cellStyle name="Обычный 5 17 16 5" xfId="39147"/>
    <cellStyle name="Обычный 5 17 16 5 2" xfId="39148"/>
    <cellStyle name="Обычный 5 17 16 5 2 2" xfId="39149"/>
    <cellStyle name="Обычный 5 17 16 5 3" xfId="39150"/>
    <cellStyle name="Обычный 5 17 16 6" xfId="39151"/>
    <cellStyle name="Обычный 5 17 16 6 2" xfId="39152"/>
    <cellStyle name="Обычный 5 17 16 7" xfId="39153"/>
    <cellStyle name="Обычный 5 17 16 7 2" xfId="39154"/>
    <cellStyle name="Обычный 5 17 16 8" xfId="39155"/>
    <cellStyle name="Обычный 5 17 17" xfId="39156"/>
    <cellStyle name="Обычный 5 17 17 2" xfId="39157"/>
    <cellStyle name="Обычный 5 17 17 2 2" xfId="39158"/>
    <cellStyle name="Обычный 5 17 17 2 2 2" xfId="39159"/>
    <cellStyle name="Обычный 5 17 17 2 2 2 2" xfId="39160"/>
    <cellStyle name="Обычный 5 17 17 2 2 3" xfId="39161"/>
    <cellStyle name="Обычный 5 17 17 2 3" xfId="39162"/>
    <cellStyle name="Обычный 5 17 17 2 3 2" xfId="39163"/>
    <cellStyle name="Обычный 5 17 17 2 4" xfId="39164"/>
    <cellStyle name="Обычный 5 17 17 3" xfId="39165"/>
    <cellStyle name="Обычный 5 17 17 3 2" xfId="39166"/>
    <cellStyle name="Обычный 5 17 17 3 2 2" xfId="39167"/>
    <cellStyle name="Обычный 5 17 17 3 2 2 2" xfId="39168"/>
    <cellStyle name="Обычный 5 17 17 3 2 3" xfId="39169"/>
    <cellStyle name="Обычный 5 17 17 3 3" xfId="39170"/>
    <cellStyle name="Обычный 5 17 17 3 3 2" xfId="39171"/>
    <cellStyle name="Обычный 5 17 17 3 4" xfId="39172"/>
    <cellStyle name="Обычный 5 17 17 4" xfId="39173"/>
    <cellStyle name="Обычный 5 17 17 4 2" xfId="39174"/>
    <cellStyle name="Обычный 5 17 17 4 2 2" xfId="39175"/>
    <cellStyle name="Обычный 5 17 17 4 2 2 2" xfId="39176"/>
    <cellStyle name="Обычный 5 17 17 4 2 3" xfId="39177"/>
    <cellStyle name="Обычный 5 17 17 4 3" xfId="39178"/>
    <cellStyle name="Обычный 5 17 17 4 3 2" xfId="39179"/>
    <cellStyle name="Обычный 5 17 17 4 4" xfId="39180"/>
    <cellStyle name="Обычный 5 17 17 5" xfId="39181"/>
    <cellStyle name="Обычный 5 17 17 5 2" xfId="39182"/>
    <cellStyle name="Обычный 5 17 17 5 2 2" xfId="39183"/>
    <cellStyle name="Обычный 5 17 17 5 3" xfId="39184"/>
    <cellStyle name="Обычный 5 17 17 6" xfId="39185"/>
    <cellStyle name="Обычный 5 17 17 6 2" xfId="39186"/>
    <cellStyle name="Обычный 5 17 17 7" xfId="39187"/>
    <cellStyle name="Обычный 5 17 17 7 2" xfId="39188"/>
    <cellStyle name="Обычный 5 17 17 8" xfId="39189"/>
    <cellStyle name="Обычный 5 17 18" xfId="39190"/>
    <cellStyle name="Обычный 5 17 18 2" xfId="39191"/>
    <cellStyle name="Обычный 5 17 18 2 2" xfId="39192"/>
    <cellStyle name="Обычный 5 17 18 2 2 2" xfId="39193"/>
    <cellStyle name="Обычный 5 17 18 2 2 2 2" xfId="39194"/>
    <cellStyle name="Обычный 5 17 18 2 2 3" xfId="39195"/>
    <cellStyle name="Обычный 5 17 18 2 3" xfId="39196"/>
    <cellStyle name="Обычный 5 17 18 2 3 2" xfId="39197"/>
    <cellStyle name="Обычный 5 17 18 2 4" xfId="39198"/>
    <cellStyle name="Обычный 5 17 18 3" xfId="39199"/>
    <cellStyle name="Обычный 5 17 18 3 2" xfId="39200"/>
    <cellStyle name="Обычный 5 17 18 3 2 2" xfId="39201"/>
    <cellStyle name="Обычный 5 17 18 3 2 2 2" xfId="39202"/>
    <cellStyle name="Обычный 5 17 18 3 2 3" xfId="39203"/>
    <cellStyle name="Обычный 5 17 18 3 3" xfId="39204"/>
    <cellStyle name="Обычный 5 17 18 3 3 2" xfId="39205"/>
    <cellStyle name="Обычный 5 17 18 3 4" xfId="39206"/>
    <cellStyle name="Обычный 5 17 18 4" xfId="39207"/>
    <cellStyle name="Обычный 5 17 18 4 2" xfId="39208"/>
    <cellStyle name="Обычный 5 17 18 4 2 2" xfId="39209"/>
    <cellStyle name="Обычный 5 17 18 4 2 2 2" xfId="39210"/>
    <cellStyle name="Обычный 5 17 18 4 2 3" xfId="39211"/>
    <cellStyle name="Обычный 5 17 18 4 3" xfId="39212"/>
    <cellStyle name="Обычный 5 17 18 4 3 2" xfId="39213"/>
    <cellStyle name="Обычный 5 17 18 4 4" xfId="39214"/>
    <cellStyle name="Обычный 5 17 18 5" xfId="39215"/>
    <cellStyle name="Обычный 5 17 18 5 2" xfId="39216"/>
    <cellStyle name="Обычный 5 17 18 5 2 2" xfId="39217"/>
    <cellStyle name="Обычный 5 17 18 5 3" xfId="39218"/>
    <cellStyle name="Обычный 5 17 18 6" xfId="39219"/>
    <cellStyle name="Обычный 5 17 18 6 2" xfId="39220"/>
    <cellStyle name="Обычный 5 17 18 7" xfId="39221"/>
    <cellStyle name="Обычный 5 17 18 7 2" xfId="39222"/>
    <cellStyle name="Обычный 5 17 18 8" xfId="39223"/>
    <cellStyle name="Обычный 5 17 19" xfId="39224"/>
    <cellStyle name="Обычный 5 17 19 2" xfId="39225"/>
    <cellStyle name="Обычный 5 17 19 2 2" xfId="39226"/>
    <cellStyle name="Обычный 5 17 19 2 2 2" xfId="39227"/>
    <cellStyle name="Обычный 5 17 19 2 2 2 2" xfId="39228"/>
    <cellStyle name="Обычный 5 17 19 2 2 3" xfId="39229"/>
    <cellStyle name="Обычный 5 17 19 2 3" xfId="39230"/>
    <cellStyle name="Обычный 5 17 19 2 3 2" xfId="39231"/>
    <cellStyle name="Обычный 5 17 19 2 4" xfId="39232"/>
    <cellStyle name="Обычный 5 17 19 3" xfId="39233"/>
    <cellStyle name="Обычный 5 17 19 3 2" xfId="39234"/>
    <cellStyle name="Обычный 5 17 19 3 2 2" xfId="39235"/>
    <cellStyle name="Обычный 5 17 19 3 2 2 2" xfId="39236"/>
    <cellStyle name="Обычный 5 17 19 3 2 3" xfId="39237"/>
    <cellStyle name="Обычный 5 17 19 3 3" xfId="39238"/>
    <cellStyle name="Обычный 5 17 19 3 3 2" xfId="39239"/>
    <cellStyle name="Обычный 5 17 19 3 4" xfId="39240"/>
    <cellStyle name="Обычный 5 17 19 4" xfId="39241"/>
    <cellStyle name="Обычный 5 17 19 4 2" xfId="39242"/>
    <cellStyle name="Обычный 5 17 19 4 2 2" xfId="39243"/>
    <cellStyle name="Обычный 5 17 19 4 2 2 2" xfId="39244"/>
    <cellStyle name="Обычный 5 17 19 4 2 3" xfId="39245"/>
    <cellStyle name="Обычный 5 17 19 4 3" xfId="39246"/>
    <cellStyle name="Обычный 5 17 19 4 3 2" xfId="39247"/>
    <cellStyle name="Обычный 5 17 19 4 4" xfId="39248"/>
    <cellStyle name="Обычный 5 17 19 5" xfId="39249"/>
    <cellStyle name="Обычный 5 17 19 5 2" xfId="39250"/>
    <cellStyle name="Обычный 5 17 19 5 2 2" xfId="39251"/>
    <cellStyle name="Обычный 5 17 19 5 3" xfId="39252"/>
    <cellStyle name="Обычный 5 17 19 6" xfId="39253"/>
    <cellStyle name="Обычный 5 17 19 6 2" xfId="39254"/>
    <cellStyle name="Обычный 5 17 19 7" xfId="39255"/>
    <cellStyle name="Обычный 5 17 19 7 2" xfId="39256"/>
    <cellStyle name="Обычный 5 17 19 8" xfId="39257"/>
    <cellStyle name="Обычный 5 17 2" xfId="39258"/>
    <cellStyle name="Обычный 5 17 2 2" xfId="39259"/>
    <cellStyle name="Обычный 5 17 2 2 2" xfId="39260"/>
    <cellStyle name="Обычный 5 17 2 2 2 2" xfId="39261"/>
    <cellStyle name="Обычный 5 17 2 2 2 2 2" xfId="39262"/>
    <cellStyle name="Обычный 5 17 2 2 2 3" xfId="39263"/>
    <cellStyle name="Обычный 5 17 2 2 3" xfId="39264"/>
    <cellStyle name="Обычный 5 17 2 2 3 2" xfId="39265"/>
    <cellStyle name="Обычный 5 17 2 2 4" xfId="39266"/>
    <cellStyle name="Обычный 5 17 2 3" xfId="39267"/>
    <cellStyle name="Обычный 5 17 2 3 2" xfId="39268"/>
    <cellStyle name="Обычный 5 17 2 3 2 2" xfId="39269"/>
    <cellStyle name="Обычный 5 17 2 3 2 2 2" xfId="39270"/>
    <cellStyle name="Обычный 5 17 2 3 2 3" xfId="39271"/>
    <cellStyle name="Обычный 5 17 2 3 3" xfId="39272"/>
    <cellStyle name="Обычный 5 17 2 3 3 2" xfId="39273"/>
    <cellStyle name="Обычный 5 17 2 3 4" xfId="39274"/>
    <cellStyle name="Обычный 5 17 2 4" xfId="39275"/>
    <cellStyle name="Обычный 5 17 2 4 2" xfId="39276"/>
    <cellStyle name="Обычный 5 17 2 4 2 2" xfId="39277"/>
    <cellStyle name="Обычный 5 17 2 4 2 2 2" xfId="39278"/>
    <cellStyle name="Обычный 5 17 2 4 2 3" xfId="39279"/>
    <cellStyle name="Обычный 5 17 2 4 3" xfId="39280"/>
    <cellStyle name="Обычный 5 17 2 4 3 2" xfId="39281"/>
    <cellStyle name="Обычный 5 17 2 4 4" xfId="39282"/>
    <cellStyle name="Обычный 5 17 2 5" xfId="39283"/>
    <cellStyle name="Обычный 5 17 2 5 2" xfId="39284"/>
    <cellStyle name="Обычный 5 17 2 5 2 2" xfId="39285"/>
    <cellStyle name="Обычный 5 17 2 5 3" xfId="39286"/>
    <cellStyle name="Обычный 5 17 2 6" xfId="39287"/>
    <cellStyle name="Обычный 5 17 2 6 2" xfId="39288"/>
    <cellStyle name="Обычный 5 17 2 7" xfId="39289"/>
    <cellStyle name="Обычный 5 17 2 7 2" xfId="39290"/>
    <cellStyle name="Обычный 5 17 2 8" xfId="39291"/>
    <cellStyle name="Обычный 5 17 20" xfId="39292"/>
    <cellStyle name="Обычный 5 17 20 2" xfId="39293"/>
    <cellStyle name="Обычный 5 17 20 2 2" xfId="39294"/>
    <cellStyle name="Обычный 5 17 20 2 2 2" xfId="39295"/>
    <cellStyle name="Обычный 5 17 20 2 2 2 2" xfId="39296"/>
    <cellStyle name="Обычный 5 17 20 2 2 3" xfId="39297"/>
    <cellStyle name="Обычный 5 17 20 2 3" xfId="39298"/>
    <cellStyle name="Обычный 5 17 20 2 3 2" xfId="39299"/>
    <cellStyle name="Обычный 5 17 20 2 4" xfId="39300"/>
    <cellStyle name="Обычный 5 17 20 3" xfId="39301"/>
    <cellStyle name="Обычный 5 17 20 3 2" xfId="39302"/>
    <cellStyle name="Обычный 5 17 20 3 2 2" xfId="39303"/>
    <cellStyle name="Обычный 5 17 20 3 2 2 2" xfId="39304"/>
    <cellStyle name="Обычный 5 17 20 3 2 3" xfId="39305"/>
    <cellStyle name="Обычный 5 17 20 3 3" xfId="39306"/>
    <cellStyle name="Обычный 5 17 20 3 3 2" xfId="39307"/>
    <cellStyle name="Обычный 5 17 20 3 4" xfId="39308"/>
    <cellStyle name="Обычный 5 17 20 4" xfId="39309"/>
    <cellStyle name="Обычный 5 17 20 4 2" xfId="39310"/>
    <cellStyle name="Обычный 5 17 20 4 2 2" xfId="39311"/>
    <cellStyle name="Обычный 5 17 20 4 2 2 2" xfId="39312"/>
    <cellStyle name="Обычный 5 17 20 4 2 3" xfId="39313"/>
    <cellStyle name="Обычный 5 17 20 4 3" xfId="39314"/>
    <cellStyle name="Обычный 5 17 20 4 3 2" xfId="39315"/>
    <cellStyle name="Обычный 5 17 20 4 4" xfId="39316"/>
    <cellStyle name="Обычный 5 17 20 5" xfId="39317"/>
    <cellStyle name="Обычный 5 17 20 5 2" xfId="39318"/>
    <cellStyle name="Обычный 5 17 20 5 2 2" xfId="39319"/>
    <cellStyle name="Обычный 5 17 20 5 3" xfId="39320"/>
    <cellStyle name="Обычный 5 17 20 6" xfId="39321"/>
    <cellStyle name="Обычный 5 17 20 6 2" xfId="39322"/>
    <cellStyle name="Обычный 5 17 20 7" xfId="39323"/>
    <cellStyle name="Обычный 5 17 20 7 2" xfId="39324"/>
    <cellStyle name="Обычный 5 17 20 8" xfId="39325"/>
    <cellStyle name="Обычный 5 17 21" xfId="39326"/>
    <cellStyle name="Обычный 5 17 21 2" xfId="39327"/>
    <cellStyle name="Обычный 5 17 21 2 2" xfId="39328"/>
    <cellStyle name="Обычный 5 17 21 2 2 2" xfId="39329"/>
    <cellStyle name="Обычный 5 17 21 2 2 2 2" xfId="39330"/>
    <cellStyle name="Обычный 5 17 21 2 2 3" xfId="39331"/>
    <cellStyle name="Обычный 5 17 21 2 3" xfId="39332"/>
    <cellStyle name="Обычный 5 17 21 2 3 2" xfId="39333"/>
    <cellStyle name="Обычный 5 17 21 2 4" xfId="39334"/>
    <cellStyle name="Обычный 5 17 21 3" xfId="39335"/>
    <cellStyle name="Обычный 5 17 21 3 2" xfId="39336"/>
    <cellStyle name="Обычный 5 17 21 3 2 2" xfId="39337"/>
    <cellStyle name="Обычный 5 17 21 3 2 2 2" xfId="39338"/>
    <cellStyle name="Обычный 5 17 21 3 2 3" xfId="39339"/>
    <cellStyle name="Обычный 5 17 21 3 3" xfId="39340"/>
    <cellStyle name="Обычный 5 17 21 3 3 2" xfId="39341"/>
    <cellStyle name="Обычный 5 17 21 3 4" xfId="39342"/>
    <cellStyle name="Обычный 5 17 21 4" xfId="39343"/>
    <cellStyle name="Обычный 5 17 21 4 2" xfId="39344"/>
    <cellStyle name="Обычный 5 17 21 4 2 2" xfId="39345"/>
    <cellStyle name="Обычный 5 17 21 4 2 2 2" xfId="39346"/>
    <cellStyle name="Обычный 5 17 21 4 2 3" xfId="39347"/>
    <cellStyle name="Обычный 5 17 21 4 3" xfId="39348"/>
    <cellStyle name="Обычный 5 17 21 4 3 2" xfId="39349"/>
    <cellStyle name="Обычный 5 17 21 4 4" xfId="39350"/>
    <cellStyle name="Обычный 5 17 21 5" xfId="39351"/>
    <cellStyle name="Обычный 5 17 21 5 2" xfId="39352"/>
    <cellStyle name="Обычный 5 17 21 5 2 2" xfId="39353"/>
    <cellStyle name="Обычный 5 17 21 5 3" xfId="39354"/>
    <cellStyle name="Обычный 5 17 21 6" xfId="39355"/>
    <cellStyle name="Обычный 5 17 21 6 2" xfId="39356"/>
    <cellStyle name="Обычный 5 17 21 7" xfId="39357"/>
    <cellStyle name="Обычный 5 17 21 7 2" xfId="39358"/>
    <cellStyle name="Обычный 5 17 21 8" xfId="39359"/>
    <cellStyle name="Обычный 5 17 22" xfId="39360"/>
    <cellStyle name="Обычный 5 17 22 2" xfId="39361"/>
    <cellStyle name="Обычный 5 17 22 2 2" xfId="39362"/>
    <cellStyle name="Обычный 5 17 22 2 2 2" xfId="39363"/>
    <cellStyle name="Обычный 5 17 22 2 2 2 2" xfId="39364"/>
    <cellStyle name="Обычный 5 17 22 2 2 3" xfId="39365"/>
    <cellStyle name="Обычный 5 17 22 2 3" xfId="39366"/>
    <cellStyle name="Обычный 5 17 22 2 3 2" xfId="39367"/>
    <cellStyle name="Обычный 5 17 22 2 4" xfId="39368"/>
    <cellStyle name="Обычный 5 17 22 3" xfId="39369"/>
    <cellStyle name="Обычный 5 17 22 3 2" xfId="39370"/>
    <cellStyle name="Обычный 5 17 22 3 2 2" xfId="39371"/>
    <cellStyle name="Обычный 5 17 22 3 2 2 2" xfId="39372"/>
    <cellStyle name="Обычный 5 17 22 3 2 3" xfId="39373"/>
    <cellStyle name="Обычный 5 17 22 3 3" xfId="39374"/>
    <cellStyle name="Обычный 5 17 22 3 3 2" xfId="39375"/>
    <cellStyle name="Обычный 5 17 22 3 4" xfId="39376"/>
    <cellStyle name="Обычный 5 17 22 4" xfId="39377"/>
    <cellStyle name="Обычный 5 17 22 4 2" xfId="39378"/>
    <cellStyle name="Обычный 5 17 22 4 2 2" xfId="39379"/>
    <cellStyle name="Обычный 5 17 22 4 2 2 2" xfId="39380"/>
    <cellStyle name="Обычный 5 17 22 4 2 3" xfId="39381"/>
    <cellStyle name="Обычный 5 17 22 4 3" xfId="39382"/>
    <cellStyle name="Обычный 5 17 22 4 3 2" xfId="39383"/>
    <cellStyle name="Обычный 5 17 22 4 4" xfId="39384"/>
    <cellStyle name="Обычный 5 17 22 5" xfId="39385"/>
    <cellStyle name="Обычный 5 17 22 5 2" xfId="39386"/>
    <cellStyle name="Обычный 5 17 22 5 2 2" xfId="39387"/>
    <cellStyle name="Обычный 5 17 22 5 3" xfId="39388"/>
    <cellStyle name="Обычный 5 17 22 6" xfId="39389"/>
    <cellStyle name="Обычный 5 17 22 6 2" xfId="39390"/>
    <cellStyle name="Обычный 5 17 22 7" xfId="39391"/>
    <cellStyle name="Обычный 5 17 22 7 2" xfId="39392"/>
    <cellStyle name="Обычный 5 17 22 8" xfId="39393"/>
    <cellStyle name="Обычный 5 17 23" xfId="39394"/>
    <cellStyle name="Обычный 5 17 23 2" xfId="39395"/>
    <cellStyle name="Обычный 5 17 23 2 2" xfId="39396"/>
    <cellStyle name="Обычный 5 17 23 2 2 2" xfId="39397"/>
    <cellStyle name="Обычный 5 17 23 2 2 2 2" xfId="39398"/>
    <cellStyle name="Обычный 5 17 23 2 2 3" xfId="39399"/>
    <cellStyle name="Обычный 5 17 23 2 3" xfId="39400"/>
    <cellStyle name="Обычный 5 17 23 2 3 2" xfId="39401"/>
    <cellStyle name="Обычный 5 17 23 2 4" xfId="39402"/>
    <cellStyle name="Обычный 5 17 23 3" xfId="39403"/>
    <cellStyle name="Обычный 5 17 23 3 2" xfId="39404"/>
    <cellStyle name="Обычный 5 17 23 3 2 2" xfId="39405"/>
    <cellStyle name="Обычный 5 17 23 3 2 2 2" xfId="39406"/>
    <cellStyle name="Обычный 5 17 23 3 2 3" xfId="39407"/>
    <cellStyle name="Обычный 5 17 23 3 3" xfId="39408"/>
    <cellStyle name="Обычный 5 17 23 3 3 2" xfId="39409"/>
    <cellStyle name="Обычный 5 17 23 3 4" xfId="39410"/>
    <cellStyle name="Обычный 5 17 23 4" xfId="39411"/>
    <cellStyle name="Обычный 5 17 23 4 2" xfId="39412"/>
    <cellStyle name="Обычный 5 17 23 4 2 2" xfId="39413"/>
    <cellStyle name="Обычный 5 17 23 4 2 2 2" xfId="39414"/>
    <cellStyle name="Обычный 5 17 23 4 2 3" xfId="39415"/>
    <cellStyle name="Обычный 5 17 23 4 3" xfId="39416"/>
    <cellStyle name="Обычный 5 17 23 4 3 2" xfId="39417"/>
    <cellStyle name="Обычный 5 17 23 4 4" xfId="39418"/>
    <cellStyle name="Обычный 5 17 23 5" xfId="39419"/>
    <cellStyle name="Обычный 5 17 23 5 2" xfId="39420"/>
    <cellStyle name="Обычный 5 17 23 5 2 2" xfId="39421"/>
    <cellStyle name="Обычный 5 17 23 5 3" xfId="39422"/>
    <cellStyle name="Обычный 5 17 23 6" xfId="39423"/>
    <cellStyle name="Обычный 5 17 23 6 2" xfId="39424"/>
    <cellStyle name="Обычный 5 17 23 7" xfId="39425"/>
    <cellStyle name="Обычный 5 17 23 7 2" xfId="39426"/>
    <cellStyle name="Обычный 5 17 23 8" xfId="39427"/>
    <cellStyle name="Обычный 5 17 24" xfId="39428"/>
    <cellStyle name="Обычный 5 17 24 2" xfId="39429"/>
    <cellStyle name="Обычный 5 17 24 2 2" xfId="39430"/>
    <cellStyle name="Обычный 5 17 24 2 2 2" xfId="39431"/>
    <cellStyle name="Обычный 5 17 24 2 2 2 2" xfId="39432"/>
    <cellStyle name="Обычный 5 17 24 2 2 3" xfId="39433"/>
    <cellStyle name="Обычный 5 17 24 2 3" xfId="39434"/>
    <cellStyle name="Обычный 5 17 24 2 3 2" xfId="39435"/>
    <cellStyle name="Обычный 5 17 24 2 4" xfId="39436"/>
    <cellStyle name="Обычный 5 17 24 3" xfId="39437"/>
    <cellStyle name="Обычный 5 17 24 3 2" xfId="39438"/>
    <cellStyle name="Обычный 5 17 24 3 2 2" xfId="39439"/>
    <cellStyle name="Обычный 5 17 24 3 2 2 2" xfId="39440"/>
    <cellStyle name="Обычный 5 17 24 3 2 3" xfId="39441"/>
    <cellStyle name="Обычный 5 17 24 3 3" xfId="39442"/>
    <cellStyle name="Обычный 5 17 24 3 3 2" xfId="39443"/>
    <cellStyle name="Обычный 5 17 24 3 4" xfId="39444"/>
    <cellStyle name="Обычный 5 17 24 4" xfId="39445"/>
    <cellStyle name="Обычный 5 17 24 4 2" xfId="39446"/>
    <cellStyle name="Обычный 5 17 24 4 2 2" xfId="39447"/>
    <cellStyle name="Обычный 5 17 24 4 2 2 2" xfId="39448"/>
    <cellStyle name="Обычный 5 17 24 4 2 3" xfId="39449"/>
    <cellStyle name="Обычный 5 17 24 4 3" xfId="39450"/>
    <cellStyle name="Обычный 5 17 24 4 3 2" xfId="39451"/>
    <cellStyle name="Обычный 5 17 24 4 4" xfId="39452"/>
    <cellStyle name="Обычный 5 17 24 5" xfId="39453"/>
    <cellStyle name="Обычный 5 17 24 5 2" xfId="39454"/>
    <cellStyle name="Обычный 5 17 24 5 2 2" xfId="39455"/>
    <cellStyle name="Обычный 5 17 24 5 3" xfId="39456"/>
    <cellStyle name="Обычный 5 17 24 6" xfId="39457"/>
    <cellStyle name="Обычный 5 17 24 6 2" xfId="39458"/>
    <cellStyle name="Обычный 5 17 24 7" xfId="39459"/>
    <cellStyle name="Обычный 5 17 24 7 2" xfId="39460"/>
    <cellStyle name="Обычный 5 17 24 8" xfId="39461"/>
    <cellStyle name="Обычный 5 17 25" xfId="39462"/>
    <cellStyle name="Обычный 5 17 25 2" xfId="39463"/>
    <cellStyle name="Обычный 5 17 25 2 2" xfId="39464"/>
    <cellStyle name="Обычный 5 17 25 2 2 2" xfId="39465"/>
    <cellStyle name="Обычный 5 17 25 2 2 2 2" xfId="39466"/>
    <cellStyle name="Обычный 5 17 25 2 2 3" xfId="39467"/>
    <cellStyle name="Обычный 5 17 25 2 3" xfId="39468"/>
    <cellStyle name="Обычный 5 17 25 2 3 2" xfId="39469"/>
    <cellStyle name="Обычный 5 17 25 2 4" xfId="39470"/>
    <cellStyle name="Обычный 5 17 25 3" xfId="39471"/>
    <cellStyle name="Обычный 5 17 25 3 2" xfId="39472"/>
    <cellStyle name="Обычный 5 17 25 3 2 2" xfId="39473"/>
    <cellStyle name="Обычный 5 17 25 3 2 2 2" xfId="39474"/>
    <cellStyle name="Обычный 5 17 25 3 2 3" xfId="39475"/>
    <cellStyle name="Обычный 5 17 25 3 3" xfId="39476"/>
    <cellStyle name="Обычный 5 17 25 3 3 2" xfId="39477"/>
    <cellStyle name="Обычный 5 17 25 3 4" xfId="39478"/>
    <cellStyle name="Обычный 5 17 25 4" xfId="39479"/>
    <cellStyle name="Обычный 5 17 25 4 2" xfId="39480"/>
    <cellStyle name="Обычный 5 17 25 4 2 2" xfId="39481"/>
    <cellStyle name="Обычный 5 17 25 4 2 2 2" xfId="39482"/>
    <cellStyle name="Обычный 5 17 25 4 2 3" xfId="39483"/>
    <cellStyle name="Обычный 5 17 25 4 3" xfId="39484"/>
    <cellStyle name="Обычный 5 17 25 4 3 2" xfId="39485"/>
    <cellStyle name="Обычный 5 17 25 4 4" xfId="39486"/>
    <cellStyle name="Обычный 5 17 25 5" xfId="39487"/>
    <cellStyle name="Обычный 5 17 25 5 2" xfId="39488"/>
    <cellStyle name="Обычный 5 17 25 5 2 2" xfId="39489"/>
    <cellStyle name="Обычный 5 17 25 5 3" xfId="39490"/>
    <cellStyle name="Обычный 5 17 25 6" xfId="39491"/>
    <cellStyle name="Обычный 5 17 25 6 2" xfId="39492"/>
    <cellStyle name="Обычный 5 17 25 7" xfId="39493"/>
    <cellStyle name="Обычный 5 17 25 7 2" xfId="39494"/>
    <cellStyle name="Обычный 5 17 25 8" xfId="39495"/>
    <cellStyle name="Обычный 5 17 26" xfId="39496"/>
    <cellStyle name="Обычный 5 17 26 2" xfId="39497"/>
    <cellStyle name="Обычный 5 17 26 2 2" xfId="39498"/>
    <cellStyle name="Обычный 5 17 26 2 2 2" xfId="39499"/>
    <cellStyle name="Обычный 5 17 26 2 2 2 2" xfId="39500"/>
    <cellStyle name="Обычный 5 17 26 2 2 3" xfId="39501"/>
    <cellStyle name="Обычный 5 17 26 2 3" xfId="39502"/>
    <cellStyle name="Обычный 5 17 26 2 3 2" xfId="39503"/>
    <cellStyle name="Обычный 5 17 26 2 4" xfId="39504"/>
    <cellStyle name="Обычный 5 17 26 3" xfId="39505"/>
    <cellStyle name="Обычный 5 17 26 3 2" xfId="39506"/>
    <cellStyle name="Обычный 5 17 26 3 2 2" xfId="39507"/>
    <cellStyle name="Обычный 5 17 26 3 2 2 2" xfId="39508"/>
    <cellStyle name="Обычный 5 17 26 3 2 3" xfId="39509"/>
    <cellStyle name="Обычный 5 17 26 3 3" xfId="39510"/>
    <cellStyle name="Обычный 5 17 26 3 3 2" xfId="39511"/>
    <cellStyle name="Обычный 5 17 26 3 4" xfId="39512"/>
    <cellStyle name="Обычный 5 17 26 4" xfId="39513"/>
    <cellStyle name="Обычный 5 17 26 4 2" xfId="39514"/>
    <cellStyle name="Обычный 5 17 26 4 2 2" xfId="39515"/>
    <cellStyle name="Обычный 5 17 26 4 2 2 2" xfId="39516"/>
    <cellStyle name="Обычный 5 17 26 4 2 3" xfId="39517"/>
    <cellStyle name="Обычный 5 17 26 4 3" xfId="39518"/>
    <cellStyle name="Обычный 5 17 26 4 3 2" xfId="39519"/>
    <cellStyle name="Обычный 5 17 26 4 4" xfId="39520"/>
    <cellStyle name="Обычный 5 17 26 5" xfId="39521"/>
    <cellStyle name="Обычный 5 17 26 5 2" xfId="39522"/>
    <cellStyle name="Обычный 5 17 26 5 2 2" xfId="39523"/>
    <cellStyle name="Обычный 5 17 26 5 3" xfId="39524"/>
    <cellStyle name="Обычный 5 17 26 6" xfId="39525"/>
    <cellStyle name="Обычный 5 17 26 6 2" xfId="39526"/>
    <cellStyle name="Обычный 5 17 26 7" xfId="39527"/>
    <cellStyle name="Обычный 5 17 26 7 2" xfId="39528"/>
    <cellStyle name="Обычный 5 17 26 8" xfId="39529"/>
    <cellStyle name="Обычный 5 17 27" xfId="39530"/>
    <cellStyle name="Обычный 5 17 27 2" xfId="39531"/>
    <cellStyle name="Обычный 5 17 27 2 2" xfId="39532"/>
    <cellStyle name="Обычный 5 17 27 2 2 2" xfId="39533"/>
    <cellStyle name="Обычный 5 17 27 2 2 2 2" xfId="39534"/>
    <cellStyle name="Обычный 5 17 27 2 2 3" xfId="39535"/>
    <cellStyle name="Обычный 5 17 27 2 3" xfId="39536"/>
    <cellStyle name="Обычный 5 17 27 2 3 2" xfId="39537"/>
    <cellStyle name="Обычный 5 17 27 2 4" xfId="39538"/>
    <cellStyle name="Обычный 5 17 27 3" xfId="39539"/>
    <cellStyle name="Обычный 5 17 27 3 2" xfId="39540"/>
    <cellStyle name="Обычный 5 17 27 3 2 2" xfId="39541"/>
    <cellStyle name="Обычный 5 17 27 3 2 2 2" xfId="39542"/>
    <cellStyle name="Обычный 5 17 27 3 2 3" xfId="39543"/>
    <cellStyle name="Обычный 5 17 27 3 3" xfId="39544"/>
    <cellStyle name="Обычный 5 17 27 3 3 2" xfId="39545"/>
    <cellStyle name="Обычный 5 17 27 3 4" xfId="39546"/>
    <cellStyle name="Обычный 5 17 27 4" xfId="39547"/>
    <cellStyle name="Обычный 5 17 27 4 2" xfId="39548"/>
    <cellStyle name="Обычный 5 17 27 4 2 2" xfId="39549"/>
    <cellStyle name="Обычный 5 17 27 4 2 2 2" xfId="39550"/>
    <cellStyle name="Обычный 5 17 27 4 2 3" xfId="39551"/>
    <cellStyle name="Обычный 5 17 27 4 3" xfId="39552"/>
    <cellStyle name="Обычный 5 17 27 4 3 2" xfId="39553"/>
    <cellStyle name="Обычный 5 17 27 4 4" xfId="39554"/>
    <cellStyle name="Обычный 5 17 27 5" xfId="39555"/>
    <cellStyle name="Обычный 5 17 27 5 2" xfId="39556"/>
    <cellStyle name="Обычный 5 17 27 5 2 2" xfId="39557"/>
    <cellStyle name="Обычный 5 17 27 5 3" xfId="39558"/>
    <cellStyle name="Обычный 5 17 27 6" xfId="39559"/>
    <cellStyle name="Обычный 5 17 27 6 2" xfId="39560"/>
    <cellStyle name="Обычный 5 17 27 7" xfId="39561"/>
    <cellStyle name="Обычный 5 17 27 7 2" xfId="39562"/>
    <cellStyle name="Обычный 5 17 27 8" xfId="39563"/>
    <cellStyle name="Обычный 5 17 28" xfId="39564"/>
    <cellStyle name="Обычный 5 17 28 2" xfId="39565"/>
    <cellStyle name="Обычный 5 17 28 2 2" xfId="39566"/>
    <cellStyle name="Обычный 5 17 28 2 2 2" xfId="39567"/>
    <cellStyle name="Обычный 5 17 28 2 2 2 2" xfId="39568"/>
    <cellStyle name="Обычный 5 17 28 2 2 3" xfId="39569"/>
    <cellStyle name="Обычный 5 17 28 2 3" xfId="39570"/>
    <cellStyle name="Обычный 5 17 28 2 3 2" xfId="39571"/>
    <cellStyle name="Обычный 5 17 28 2 4" xfId="39572"/>
    <cellStyle name="Обычный 5 17 28 3" xfId="39573"/>
    <cellStyle name="Обычный 5 17 28 3 2" xfId="39574"/>
    <cellStyle name="Обычный 5 17 28 3 2 2" xfId="39575"/>
    <cellStyle name="Обычный 5 17 28 3 2 2 2" xfId="39576"/>
    <cellStyle name="Обычный 5 17 28 3 2 3" xfId="39577"/>
    <cellStyle name="Обычный 5 17 28 3 3" xfId="39578"/>
    <cellStyle name="Обычный 5 17 28 3 3 2" xfId="39579"/>
    <cellStyle name="Обычный 5 17 28 3 4" xfId="39580"/>
    <cellStyle name="Обычный 5 17 28 4" xfId="39581"/>
    <cellStyle name="Обычный 5 17 28 4 2" xfId="39582"/>
    <cellStyle name="Обычный 5 17 28 4 2 2" xfId="39583"/>
    <cellStyle name="Обычный 5 17 28 4 2 2 2" xfId="39584"/>
    <cellStyle name="Обычный 5 17 28 4 2 3" xfId="39585"/>
    <cellStyle name="Обычный 5 17 28 4 3" xfId="39586"/>
    <cellStyle name="Обычный 5 17 28 4 3 2" xfId="39587"/>
    <cellStyle name="Обычный 5 17 28 4 4" xfId="39588"/>
    <cellStyle name="Обычный 5 17 28 5" xfId="39589"/>
    <cellStyle name="Обычный 5 17 28 5 2" xfId="39590"/>
    <cellStyle name="Обычный 5 17 28 5 2 2" xfId="39591"/>
    <cellStyle name="Обычный 5 17 28 5 3" xfId="39592"/>
    <cellStyle name="Обычный 5 17 28 6" xfId="39593"/>
    <cellStyle name="Обычный 5 17 28 6 2" xfId="39594"/>
    <cellStyle name="Обычный 5 17 28 7" xfId="39595"/>
    <cellStyle name="Обычный 5 17 28 7 2" xfId="39596"/>
    <cellStyle name="Обычный 5 17 28 8" xfId="39597"/>
    <cellStyle name="Обычный 5 17 29" xfId="39598"/>
    <cellStyle name="Обычный 5 17 29 2" xfId="39599"/>
    <cellStyle name="Обычный 5 17 29 2 2" xfId="39600"/>
    <cellStyle name="Обычный 5 17 29 2 2 2" xfId="39601"/>
    <cellStyle name="Обычный 5 17 29 2 2 2 2" xfId="39602"/>
    <cellStyle name="Обычный 5 17 29 2 2 3" xfId="39603"/>
    <cellStyle name="Обычный 5 17 29 2 3" xfId="39604"/>
    <cellStyle name="Обычный 5 17 29 2 3 2" xfId="39605"/>
    <cellStyle name="Обычный 5 17 29 2 4" xfId="39606"/>
    <cellStyle name="Обычный 5 17 29 3" xfId="39607"/>
    <cellStyle name="Обычный 5 17 29 3 2" xfId="39608"/>
    <cellStyle name="Обычный 5 17 29 3 2 2" xfId="39609"/>
    <cellStyle name="Обычный 5 17 29 3 2 2 2" xfId="39610"/>
    <cellStyle name="Обычный 5 17 29 3 2 3" xfId="39611"/>
    <cellStyle name="Обычный 5 17 29 3 3" xfId="39612"/>
    <cellStyle name="Обычный 5 17 29 3 3 2" xfId="39613"/>
    <cellStyle name="Обычный 5 17 29 3 4" xfId="39614"/>
    <cellStyle name="Обычный 5 17 29 4" xfId="39615"/>
    <cellStyle name="Обычный 5 17 29 4 2" xfId="39616"/>
    <cellStyle name="Обычный 5 17 29 4 2 2" xfId="39617"/>
    <cellStyle name="Обычный 5 17 29 4 2 2 2" xfId="39618"/>
    <cellStyle name="Обычный 5 17 29 4 2 3" xfId="39619"/>
    <cellStyle name="Обычный 5 17 29 4 3" xfId="39620"/>
    <cellStyle name="Обычный 5 17 29 4 3 2" xfId="39621"/>
    <cellStyle name="Обычный 5 17 29 4 4" xfId="39622"/>
    <cellStyle name="Обычный 5 17 29 5" xfId="39623"/>
    <cellStyle name="Обычный 5 17 29 5 2" xfId="39624"/>
    <cellStyle name="Обычный 5 17 29 5 2 2" xfId="39625"/>
    <cellStyle name="Обычный 5 17 29 5 3" xfId="39626"/>
    <cellStyle name="Обычный 5 17 29 6" xfId="39627"/>
    <cellStyle name="Обычный 5 17 29 6 2" xfId="39628"/>
    <cellStyle name="Обычный 5 17 29 7" xfId="39629"/>
    <cellStyle name="Обычный 5 17 29 7 2" xfId="39630"/>
    <cellStyle name="Обычный 5 17 29 8" xfId="39631"/>
    <cellStyle name="Обычный 5 17 3" xfId="39632"/>
    <cellStyle name="Обычный 5 17 3 2" xfId="39633"/>
    <cellStyle name="Обычный 5 17 3 2 2" xfId="39634"/>
    <cellStyle name="Обычный 5 17 3 2 2 2" xfId="39635"/>
    <cellStyle name="Обычный 5 17 3 2 2 2 2" xfId="39636"/>
    <cellStyle name="Обычный 5 17 3 2 2 3" xfId="39637"/>
    <cellStyle name="Обычный 5 17 3 2 3" xfId="39638"/>
    <cellStyle name="Обычный 5 17 3 2 3 2" xfId="39639"/>
    <cellStyle name="Обычный 5 17 3 2 4" xfId="39640"/>
    <cellStyle name="Обычный 5 17 3 3" xfId="39641"/>
    <cellStyle name="Обычный 5 17 3 3 2" xfId="39642"/>
    <cellStyle name="Обычный 5 17 3 3 2 2" xfId="39643"/>
    <cellStyle name="Обычный 5 17 3 3 2 2 2" xfId="39644"/>
    <cellStyle name="Обычный 5 17 3 3 2 3" xfId="39645"/>
    <cellStyle name="Обычный 5 17 3 3 3" xfId="39646"/>
    <cellStyle name="Обычный 5 17 3 3 3 2" xfId="39647"/>
    <cellStyle name="Обычный 5 17 3 3 4" xfId="39648"/>
    <cellStyle name="Обычный 5 17 3 4" xfId="39649"/>
    <cellStyle name="Обычный 5 17 3 4 2" xfId="39650"/>
    <cellStyle name="Обычный 5 17 3 4 2 2" xfId="39651"/>
    <cellStyle name="Обычный 5 17 3 4 2 2 2" xfId="39652"/>
    <cellStyle name="Обычный 5 17 3 4 2 3" xfId="39653"/>
    <cellStyle name="Обычный 5 17 3 4 3" xfId="39654"/>
    <cellStyle name="Обычный 5 17 3 4 3 2" xfId="39655"/>
    <cellStyle name="Обычный 5 17 3 4 4" xfId="39656"/>
    <cellStyle name="Обычный 5 17 3 5" xfId="39657"/>
    <cellStyle name="Обычный 5 17 3 5 2" xfId="39658"/>
    <cellStyle name="Обычный 5 17 3 5 2 2" xfId="39659"/>
    <cellStyle name="Обычный 5 17 3 5 3" xfId="39660"/>
    <cellStyle name="Обычный 5 17 3 6" xfId="39661"/>
    <cellStyle name="Обычный 5 17 3 6 2" xfId="39662"/>
    <cellStyle name="Обычный 5 17 3 7" xfId="39663"/>
    <cellStyle name="Обычный 5 17 3 7 2" xfId="39664"/>
    <cellStyle name="Обычный 5 17 3 8" xfId="39665"/>
    <cellStyle name="Обычный 5 17 30" xfId="39666"/>
    <cellStyle name="Обычный 5 17 30 2" xfId="39667"/>
    <cellStyle name="Обычный 5 17 30 2 2" xfId="39668"/>
    <cellStyle name="Обычный 5 17 30 2 2 2" xfId="39669"/>
    <cellStyle name="Обычный 5 17 30 2 3" xfId="39670"/>
    <cellStyle name="Обычный 5 17 30 3" xfId="39671"/>
    <cellStyle name="Обычный 5 17 30 3 2" xfId="39672"/>
    <cellStyle name="Обычный 5 17 30 4" xfId="39673"/>
    <cellStyle name="Обычный 5 17 31" xfId="39674"/>
    <cellStyle name="Обычный 5 17 31 2" xfId="39675"/>
    <cellStyle name="Обычный 5 17 31 2 2" xfId="39676"/>
    <cellStyle name="Обычный 5 17 31 2 2 2" xfId="39677"/>
    <cellStyle name="Обычный 5 17 31 2 3" xfId="39678"/>
    <cellStyle name="Обычный 5 17 31 3" xfId="39679"/>
    <cellStyle name="Обычный 5 17 31 3 2" xfId="39680"/>
    <cellStyle name="Обычный 5 17 31 4" xfId="39681"/>
    <cellStyle name="Обычный 5 17 32" xfId="39682"/>
    <cellStyle name="Обычный 5 17 32 2" xfId="39683"/>
    <cellStyle name="Обычный 5 17 32 2 2" xfId="39684"/>
    <cellStyle name="Обычный 5 17 32 2 2 2" xfId="39685"/>
    <cellStyle name="Обычный 5 17 32 2 3" xfId="39686"/>
    <cellStyle name="Обычный 5 17 32 3" xfId="39687"/>
    <cellStyle name="Обычный 5 17 32 3 2" xfId="39688"/>
    <cellStyle name="Обычный 5 17 32 4" xfId="39689"/>
    <cellStyle name="Обычный 5 17 33" xfId="39690"/>
    <cellStyle name="Обычный 5 17 33 2" xfId="39691"/>
    <cellStyle name="Обычный 5 17 33 2 2" xfId="39692"/>
    <cellStyle name="Обычный 5 17 33 3" xfId="39693"/>
    <cellStyle name="Обычный 5 17 34" xfId="39694"/>
    <cellStyle name="Обычный 5 17 34 2" xfId="39695"/>
    <cellStyle name="Обычный 5 17 35" xfId="39696"/>
    <cellStyle name="Обычный 5 17 35 2" xfId="39697"/>
    <cellStyle name="Обычный 5 17 36" xfId="39698"/>
    <cellStyle name="Обычный 5 17 4" xfId="39699"/>
    <cellStyle name="Обычный 5 17 4 2" xfId="39700"/>
    <cellStyle name="Обычный 5 17 4 2 2" xfId="39701"/>
    <cellStyle name="Обычный 5 17 4 2 2 2" xfId="39702"/>
    <cellStyle name="Обычный 5 17 4 2 2 2 2" xfId="39703"/>
    <cellStyle name="Обычный 5 17 4 2 2 3" xfId="39704"/>
    <cellStyle name="Обычный 5 17 4 2 3" xfId="39705"/>
    <cellStyle name="Обычный 5 17 4 2 3 2" xfId="39706"/>
    <cellStyle name="Обычный 5 17 4 2 4" xfId="39707"/>
    <cellStyle name="Обычный 5 17 4 3" xfId="39708"/>
    <cellStyle name="Обычный 5 17 4 3 2" xfId="39709"/>
    <cellStyle name="Обычный 5 17 4 3 2 2" xfId="39710"/>
    <cellStyle name="Обычный 5 17 4 3 2 2 2" xfId="39711"/>
    <cellStyle name="Обычный 5 17 4 3 2 3" xfId="39712"/>
    <cellStyle name="Обычный 5 17 4 3 3" xfId="39713"/>
    <cellStyle name="Обычный 5 17 4 3 3 2" xfId="39714"/>
    <cellStyle name="Обычный 5 17 4 3 4" xfId="39715"/>
    <cellStyle name="Обычный 5 17 4 4" xfId="39716"/>
    <cellStyle name="Обычный 5 17 4 4 2" xfId="39717"/>
    <cellStyle name="Обычный 5 17 4 4 2 2" xfId="39718"/>
    <cellStyle name="Обычный 5 17 4 4 2 2 2" xfId="39719"/>
    <cellStyle name="Обычный 5 17 4 4 2 3" xfId="39720"/>
    <cellStyle name="Обычный 5 17 4 4 3" xfId="39721"/>
    <cellStyle name="Обычный 5 17 4 4 3 2" xfId="39722"/>
    <cellStyle name="Обычный 5 17 4 4 4" xfId="39723"/>
    <cellStyle name="Обычный 5 17 4 5" xfId="39724"/>
    <cellStyle name="Обычный 5 17 4 5 2" xfId="39725"/>
    <cellStyle name="Обычный 5 17 4 5 2 2" xfId="39726"/>
    <cellStyle name="Обычный 5 17 4 5 3" xfId="39727"/>
    <cellStyle name="Обычный 5 17 4 6" xfId="39728"/>
    <cellStyle name="Обычный 5 17 4 6 2" xfId="39729"/>
    <cellStyle name="Обычный 5 17 4 7" xfId="39730"/>
    <cellStyle name="Обычный 5 17 4 7 2" xfId="39731"/>
    <cellStyle name="Обычный 5 17 4 8" xfId="39732"/>
    <cellStyle name="Обычный 5 17 5" xfId="39733"/>
    <cellStyle name="Обычный 5 17 5 2" xfId="39734"/>
    <cellStyle name="Обычный 5 17 5 2 2" xfId="39735"/>
    <cellStyle name="Обычный 5 17 5 2 2 2" xfId="39736"/>
    <cellStyle name="Обычный 5 17 5 2 2 2 2" xfId="39737"/>
    <cellStyle name="Обычный 5 17 5 2 2 3" xfId="39738"/>
    <cellStyle name="Обычный 5 17 5 2 3" xfId="39739"/>
    <cellStyle name="Обычный 5 17 5 2 3 2" xfId="39740"/>
    <cellStyle name="Обычный 5 17 5 2 4" xfId="39741"/>
    <cellStyle name="Обычный 5 17 5 3" xfId="39742"/>
    <cellStyle name="Обычный 5 17 5 3 2" xfId="39743"/>
    <cellStyle name="Обычный 5 17 5 3 2 2" xfId="39744"/>
    <cellStyle name="Обычный 5 17 5 3 2 2 2" xfId="39745"/>
    <cellStyle name="Обычный 5 17 5 3 2 3" xfId="39746"/>
    <cellStyle name="Обычный 5 17 5 3 3" xfId="39747"/>
    <cellStyle name="Обычный 5 17 5 3 3 2" xfId="39748"/>
    <cellStyle name="Обычный 5 17 5 3 4" xfId="39749"/>
    <cellStyle name="Обычный 5 17 5 4" xfId="39750"/>
    <cellStyle name="Обычный 5 17 5 4 2" xfId="39751"/>
    <cellStyle name="Обычный 5 17 5 4 2 2" xfId="39752"/>
    <cellStyle name="Обычный 5 17 5 4 2 2 2" xfId="39753"/>
    <cellStyle name="Обычный 5 17 5 4 2 3" xfId="39754"/>
    <cellStyle name="Обычный 5 17 5 4 3" xfId="39755"/>
    <cellStyle name="Обычный 5 17 5 4 3 2" xfId="39756"/>
    <cellStyle name="Обычный 5 17 5 4 4" xfId="39757"/>
    <cellStyle name="Обычный 5 17 5 5" xfId="39758"/>
    <cellStyle name="Обычный 5 17 5 5 2" xfId="39759"/>
    <cellStyle name="Обычный 5 17 5 5 2 2" xfId="39760"/>
    <cellStyle name="Обычный 5 17 5 5 3" xfId="39761"/>
    <cellStyle name="Обычный 5 17 5 6" xfId="39762"/>
    <cellStyle name="Обычный 5 17 5 6 2" xfId="39763"/>
    <cellStyle name="Обычный 5 17 5 7" xfId="39764"/>
    <cellStyle name="Обычный 5 17 5 7 2" xfId="39765"/>
    <cellStyle name="Обычный 5 17 5 8" xfId="39766"/>
    <cellStyle name="Обычный 5 17 6" xfId="39767"/>
    <cellStyle name="Обычный 5 17 6 2" xfId="39768"/>
    <cellStyle name="Обычный 5 17 6 2 2" xfId="39769"/>
    <cellStyle name="Обычный 5 17 6 2 2 2" xfId="39770"/>
    <cellStyle name="Обычный 5 17 6 2 2 2 2" xfId="39771"/>
    <cellStyle name="Обычный 5 17 6 2 2 3" xfId="39772"/>
    <cellStyle name="Обычный 5 17 6 2 3" xfId="39773"/>
    <cellStyle name="Обычный 5 17 6 2 3 2" xfId="39774"/>
    <cellStyle name="Обычный 5 17 6 2 4" xfId="39775"/>
    <cellStyle name="Обычный 5 17 6 3" xfId="39776"/>
    <cellStyle name="Обычный 5 17 6 3 2" xfId="39777"/>
    <cellStyle name="Обычный 5 17 6 3 2 2" xfId="39778"/>
    <cellStyle name="Обычный 5 17 6 3 2 2 2" xfId="39779"/>
    <cellStyle name="Обычный 5 17 6 3 2 3" xfId="39780"/>
    <cellStyle name="Обычный 5 17 6 3 3" xfId="39781"/>
    <cellStyle name="Обычный 5 17 6 3 3 2" xfId="39782"/>
    <cellStyle name="Обычный 5 17 6 3 4" xfId="39783"/>
    <cellStyle name="Обычный 5 17 6 4" xfId="39784"/>
    <cellStyle name="Обычный 5 17 6 4 2" xfId="39785"/>
    <cellStyle name="Обычный 5 17 6 4 2 2" xfId="39786"/>
    <cellStyle name="Обычный 5 17 6 4 2 2 2" xfId="39787"/>
    <cellStyle name="Обычный 5 17 6 4 2 3" xfId="39788"/>
    <cellStyle name="Обычный 5 17 6 4 3" xfId="39789"/>
    <cellStyle name="Обычный 5 17 6 4 3 2" xfId="39790"/>
    <cellStyle name="Обычный 5 17 6 4 4" xfId="39791"/>
    <cellStyle name="Обычный 5 17 6 5" xfId="39792"/>
    <cellStyle name="Обычный 5 17 6 5 2" xfId="39793"/>
    <cellStyle name="Обычный 5 17 6 5 2 2" xfId="39794"/>
    <cellStyle name="Обычный 5 17 6 5 3" xfId="39795"/>
    <cellStyle name="Обычный 5 17 6 6" xfId="39796"/>
    <cellStyle name="Обычный 5 17 6 6 2" xfId="39797"/>
    <cellStyle name="Обычный 5 17 6 7" xfId="39798"/>
    <cellStyle name="Обычный 5 17 6 7 2" xfId="39799"/>
    <cellStyle name="Обычный 5 17 6 8" xfId="39800"/>
    <cellStyle name="Обычный 5 17 7" xfId="39801"/>
    <cellStyle name="Обычный 5 17 7 2" xfId="39802"/>
    <cellStyle name="Обычный 5 17 7 2 2" xfId="39803"/>
    <cellStyle name="Обычный 5 17 7 2 2 2" xfId="39804"/>
    <cellStyle name="Обычный 5 17 7 2 2 2 2" xfId="39805"/>
    <cellStyle name="Обычный 5 17 7 2 2 3" xfId="39806"/>
    <cellStyle name="Обычный 5 17 7 2 3" xfId="39807"/>
    <cellStyle name="Обычный 5 17 7 2 3 2" xfId="39808"/>
    <cellStyle name="Обычный 5 17 7 2 4" xfId="39809"/>
    <cellStyle name="Обычный 5 17 7 3" xfId="39810"/>
    <cellStyle name="Обычный 5 17 7 3 2" xfId="39811"/>
    <cellStyle name="Обычный 5 17 7 3 2 2" xfId="39812"/>
    <cellStyle name="Обычный 5 17 7 3 2 2 2" xfId="39813"/>
    <cellStyle name="Обычный 5 17 7 3 2 3" xfId="39814"/>
    <cellStyle name="Обычный 5 17 7 3 3" xfId="39815"/>
    <cellStyle name="Обычный 5 17 7 3 3 2" xfId="39816"/>
    <cellStyle name="Обычный 5 17 7 3 4" xfId="39817"/>
    <cellStyle name="Обычный 5 17 7 4" xfId="39818"/>
    <cellStyle name="Обычный 5 17 7 4 2" xfId="39819"/>
    <cellStyle name="Обычный 5 17 7 4 2 2" xfId="39820"/>
    <cellStyle name="Обычный 5 17 7 4 2 2 2" xfId="39821"/>
    <cellStyle name="Обычный 5 17 7 4 2 3" xfId="39822"/>
    <cellStyle name="Обычный 5 17 7 4 3" xfId="39823"/>
    <cellStyle name="Обычный 5 17 7 4 3 2" xfId="39824"/>
    <cellStyle name="Обычный 5 17 7 4 4" xfId="39825"/>
    <cellStyle name="Обычный 5 17 7 5" xfId="39826"/>
    <cellStyle name="Обычный 5 17 7 5 2" xfId="39827"/>
    <cellStyle name="Обычный 5 17 7 5 2 2" xfId="39828"/>
    <cellStyle name="Обычный 5 17 7 5 3" xfId="39829"/>
    <cellStyle name="Обычный 5 17 7 6" xfId="39830"/>
    <cellStyle name="Обычный 5 17 7 6 2" xfId="39831"/>
    <cellStyle name="Обычный 5 17 7 7" xfId="39832"/>
    <cellStyle name="Обычный 5 17 7 7 2" xfId="39833"/>
    <cellStyle name="Обычный 5 17 7 8" xfId="39834"/>
    <cellStyle name="Обычный 5 17 8" xfId="39835"/>
    <cellStyle name="Обычный 5 17 8 2" xfId="39836"/>
    <cellStyle name="Обычный 5 17 8 2 2" xfId="39837"/>
    <cellStyle name="Обычный 5 17 8 2 2 2" xfId="39838"/>
    <cellStyle name="Обычный 5 17 8 2 2 2 2" xfId="39839"/>
    <cellStyle name="Обычный 5 17 8 2 2 3" xfId="39840"/>
    <cellStyle name="Обычный 5 17 8 2 3" xfId="39841"/>
    <cellStyle name="Обычный 5 17 8 2 3 2" xfId="39842"/>
    <cellStyle name="Обычный 5 17 8 2 4" xfId="39843"/>
    <cellStyle name="Обычный 5 17 8 3" xfId="39844"/>
    <cellStyle name="Обычный 5 17 8 3 2" xfId="39845"/>
    <cellStyle name="Обычный 5 17 8 3 2 2" xfId="39846"/>
    <cellStyle name="Обычный 5 17 8 3 2 2 2" xfId="39847"/>
    <cellStyle name="Обычный 5 17 8 3 2 3" xfId="39848"/>
    <cellStyle name="Обычный 5 17 8 3 3" xfId="39849"/>
    <cellStyle name="Обычный 5 17 8 3 3 2" xfId="39850"/>
    <cellStyle name="Обычный 5 17 8 3 4" xfId="39851"/>
    <cellStyle name="Обычный 5 17 8 4" xfId="39852"/>
    <cellStyle name="Обычный 5 17 8 4 2" xfId="39853"/>
    <cellStyle name="Обычный 5 17 8 4 2 2" xfId="39854"/>
    <cellStyle name="Обычный 5 17 8 4 2 2 2" xfId="39855"/>
    <cellStyle name="Обычный 5 17 8 4 2 3" xfId="39856"/>
    <cellStyle name="Обычный 5 17 8 4 3" xfId="39857"/>
    <cellStyle name="Обычный 5 17 8 4 3 2" xfId="39858"/>
    <cellStyle name="Обычный 5 17 8 4 4" xfId="39859"/>
    <cellStyle name="Обычный 5 17 8 5" xfId="39860"/>
    <cellStyle name="Обычный 5 17 8 5 2" xfId="39861"/>
    <cellStyle name="Обычный 5 17 8 5 2 2" xfId="39862"/>
    <cellStyle name="Обычный 5 17 8 5 3" xfId="39863"/>
    <cellStyle name="Обычный 5 17 8 6" xfId="39864"/>
    <cellStyle name="Обычный 5 17 8 6 2" xfId="39865"/>
    <cellStyle name="Обычный 5 17 8 7" xfId="39866"/>
    <cellStyle name="Обычный 5 17 8 7 2" xfId="39867"/>
    <cellStyle name="Обычный 5 17 8 8" xfId="39868"/>
    <cellStyle name="Обычный 5 17 9" xfId="39869"/>
    <cellStyle name="Обычный 5 17 9 2" xfId="39870"/>
    <cellStyle name="Обычный 5 17 9 2 2" xfId="39871"/>
    <cellStyle name="Обычный 5 17 9 2 2 2" xfId="39872"/>
    <cellStyle name="Обычный 5 17 9 2 2 2 2" xfId="39873"/>
    <cellStyle name="Обычный 5 17 9 2 2 3" xfId="39874"/>
    <cellStyle name="Обычный 5 17 9 2 3" xfId="39875"/>
    <cellStyle name="Обычный 5 17 9 2 3 2" xfId="39876"/>
    <cellStyle name="Обычный 5 17 9 2 4" xfId="39877"/>
    <cellStyle name="Обычный 5 17 9 3" xfId="39878"/>
    <cellStyle name="Обычный 5 17 9 3 2" xfId="39879"/>
    <cellStyle name="Обычный 5 17 9 3 2 2" xfId="39880"/>
    <cellStyle name="Обычный 5 17 9 3 2 2 2" xfId="39881"/>
    <cellStyle name="Обычный 5 17 9 3 2 3" xfId="39882"/>
    <cellStyle name="Обычный 5 17 9 3 3" xfId="39883"/>
    <cellStyle name="Обычный 5 17 9 3 3 2" xfId="39884"/>
    <cellStyle name="Обычный 5 17 9 3 4" xfId="39885"/>
    <cellStyle name="Обычный 5 17 9 4" xfId="39886"/>
    <cellStyle name="Обычный 5 17 9 4 2" xfId="39887"/>
    <cellStyle name="Обычный 5 17 9 4 2 2" xfId="39888"/>
    <cellStyle name="Обычный 5 17 9 4 2 2 2" xfId="39889"/>
    <cellStyle name="Обычный 5 17 9 4 2 3" xfId="39890"/>
    <cellStyle name="Обычный 5 17 9 4 3" xfId="39891"/>
    <cellStyle name="Обычный 5 17 9 4 3 2" xfId="39892"/>
    <cellStyle name="Обычный 5 17 9 4 4" xfId="39893"/>
    <cellStyle name="Обычный 5 17 9 5" xfId="39894"/>
    <cellStyle name="Обычный 5 17 9 5 2" xfId="39895"/>
    <cellStyle name="Обычный 5 17 9 5 2 2" xfId="39896"/>
    <cellStyle name="Обычный 5 17 9 5 3" xfId="39897"/>
    <cellStyle name="Обычный 5 17 9 6" xfId="39898"/>
    <cellStyle name="Обычный 5 17 9 6 2" xfId="39899"/>
    <cellStyle name="Обычный 5 17 9 7" xfId="39900"/>
    <cellStyle name="Обычный 5 17 9 7 2" xfId="39901"/>
    <cellStyle name="Обычный 5 17 9 8" xfId="39902"/>
    <cellStyle name="Обычный 5 18" xfId="39903"/>
    <cellStyle name="Обычный 5 18 10" xfId="39904"/>
    <cellStyle name="Обычный 5 18 10 2" xfId="39905"/>
    <cellStyle name="Обычный 5 18 10 2 2" xfId="39906"/>
    <cellStyle name="Обычный 5 18 10 2 2 2" xfId="39907"/>
    <cellStyle name="Обычный 5 18 10 2 2 2 2" xfId="39908"/>
    <cellStyle name="Обычный 5 18 10 2 2 3" xfId="39909"/>
    <cellStyle name="Обычный 5 18 10 2 3" xfId="39910"/>
    <cellStyle name="Обычный 5 18 10 2 3 2" xfId="39911"/>
    <cellStyle name="Обычный 5 18 10 2 4" xfId="39912"/>
    <cellStyle name="Обычный 5 18 10 3" xfId="39913"/>
    <cellStyle name="Обычный 5 18 10 3 2" xfId="39914"/>
    <cellStyle name="Обычный 5 18 10 3 2 2" xfId="39915"/>
    <cellStyle name="Обычный 5 18 10 3 2 2 2" xfId="39916"/>
    <cellStyle name="Обычный 5 18 10 3 2 3" xfId="39917"/>
    <cellStyle name="Обычный 5 18 10 3 3" xfId="39918"/>
    <cellStyle name="Обычный 5 18 10 3 3 2" xfId="39919"/>
    <cellStyle name="Обычный 5 18 10 3 4" xfId="39920"/>
    <cellStyle name="Обычный 5 18 10 4" xfId="39921"/>
    <cellStyle name="Обычный 5 18 10 4 2" xfId="39922"/>
    <cellStyle name="Обычный 5 18 10 4 2 2" xfId="39923"/>
    <cellStyle name="Обычный 5 18 10 4 2 2 2" xfId="39924"/>
    <cellStyle name="Обычный 5 18 10 4 2 3" xfId="39925"/>
    <cellStyle name="Обычный 5 18 10 4 3" xfId="39926"/>
    <cellStyle name="Обычный 5 18 10 4 3 2" xfId="39927"/>
    <cellStyle name="Обычный 5 18 10 4 4" xfId="39928"/>
    <cellStyle name="Обычный 5 18 10 5" xfId="39929"/>
    <cellStyle name="Обычный 5 18 10 5 2" xfId="39930"/>
    <cellStyle name="Обычный 5 18 10 5 2 2" xfId="39931"/>
    <cellStyle name="Обычный 5 18 10 5 3" xfId="39932"/>
    <cellStyle name="Обычный 5 18 10 6" xfId="39933"/>
    <cellStyle name="Обычный 5 18 10 6 2" xfId="39934"/>
    <cellStyle name="Обычный 5 18 10 7" xfId="39935"/>
    <cellStyle name="Обычный 5 18 10 7 2" xfId="39936"/>
    <cellStyle name="Обычный 5 18 10 8" xfId="39937"/>
    <cellStyle name="Обычный 5 18 11" xfId="39938"/>
    <cellStyle name="Обычный 5 18 11 2" xfId="39939"/>
    <cellStyle name="Обычный 5 18 11 2 2" xfId="39940"/>
    <cellStyle name="Обычный 5 18 11 2 2 2" xfId="39941"/>
    <cellStyle name="Обычный 5 18 11 2 2 2 2" xfId="39942"/>
    <cellStyle name="Обычный 5 18 11 2 2 3" xfId="39943"/>
    <cellStyle name="Обычный 5 18 11 2 3" xfId="39944"/>
    <cellStyle name="Обычный 5 18 11 2 3 2" xfId="39945"/>
    <cellStyle name="Обычный 5 18 11 2 4" xfId="39946"/>
    <cellStyle name="Обычный 5 18 11 3" xfId="39947"/>
    <cellStyle name="Обычный 5 18 11 3 2" xfId="39948"/>
    <cellStyle name="Обычный 5 18 11 3 2 2" xfId="39949"/>
    <cellStyle name="Обычный 5 18 11 3 2 2 2" xfId="39950"/>
    <cellStyle name="Обычный 5 18 11 3 2 3" xfId="39951"/>
    <cellStyle name="Обычный 5 18 11 3 3" xfId="39952"/>
    <cellStyle name="Обычный 5 18 11 3 3 2" xfId="39953"/>
    <cellStyle name="Обычный 5 18 11 3 4" xfId="39954"/>
    <cellStyle name="Обычный 5 18 11 4" xfId="39955"/>
    <cellStyle name="Обычный 5 18 11 4 2" xfId="39956"/>
    <cellStyle name="Обычный 5 18 11 4 2 2" xfId="39957"/>
    <cellStyle name="Обычный 5 18 11 4 2 2 2" xfId="39958"/>
    <cellStyle name="Обычный 5 18 11 4 2 3" xfId="39959"/>
    <cellStyle name="Обычный 5 18 11 4 3" xfId="39960"/>
    <cellStyle name="Обычный 5 18 11 4 3 2" xfId="39961"/>
    <cellStyle name="Обычный 5 18 11 4 4" xfId="39962"/>
    <cellStyle name="Обычный 5 18 11 5" xfId="39963"/>
    <cellStyle name="Обычный 5 18 11 5 2" xfId="39964"/>
    <cellStyle name="Обычный 5 18 11 5 2 2" xfId="39965"/>
    <cellStyle name="Обычный 5 18 11 5 3" xfId="39966"/>
    <cellStyle name="Обычный 5 18 11 6" xfId="39967"/>
    <cellStyle name="Обычный 5 18 11 6 2" xfId="39968"/>
    <cellStyle name="Обычный 5 18 11 7" xfId="39969"/>
    <cellStyle name="Обычный 5 18 11 7 2" xfId="39970"/>
    <cellStyle name="Обычный 5 18 11 8" xfId="39971"/>
    <cellStyle name="Обычный 5 18 12" xfId="39972"/>
    <cellStyle name="Обычный 5 18 12 2" xfId="39973"/>
    <cellStyle name="Обычный 5 18 12 2 2" xfId="39974"/>
    <cellStyle name="Обычный 5 18 12 2 2 2" xfId="39975"/>
    <cellStyle name="Обычный 5 18 12 2 2 2 2" xfId="39976"/>
    <cellStyle name="Обычный 5 18 12 2 2 3" xfId="39977"/>
    <cellStyle name="Обычный 5 18 12 2 3" xfId="39978"/>
    <cellStyle name="Обычный 5 18 12 2 3 2" xfId="39979"/>
    <cellStyle name="Обычный 5 18 12 2 4" xfId="39980"/>
    <cellStyle name="Обычный 5 18 12 3" xfId="39981"/>
    <cellStyle name="Обычный 5 18 12 3 2" xfId="39982"/>
    <cellStyle name="Обычный 5 18 12 3 2 2" xfId="39983"/>
    <cellStyle name="Обычный 5 18 12 3 2 2 2" xfId="39984"/>
    <cellStyle name="Обычный 5 18 12 3 2 3" xfId="39985"/>
    <cellStyle name="Обычный 5 18 12 3 3" xfId="39986"/>
    <cellStyle name="Обычный 5 18 12 3 3 2" xfId="39987"/>
    <cellStyle name="Обычный 5 18 12 3 4" xfId="39988"/>
    <cellStyle name="Обычный 5 18 12 4" xfId="39989"/>
    <cellStyle name="Обычный 5 18 12 4 2" xfId="39990"/>
    <cellStyle name="Обычный 5 18 12 4 2 2" xfId="39991"/>
    <cellStyle name="Обычный 5 18 12 4 2 2 2" xfId="39992"/>
    <cellStyle name="Обычный 5 18 12 4 2 3" xfId="39993"/>
    <cellStyle name="Обычный 5 18 12 4 3" xfId="39994"/>
    <cellStyle name="Обычный 5 18 12 4 3 2" xfId="39995"/>
    <cellStyle name="Обычный 5 18 12 4 4" xfId="39996"/>
    <cellStyle name="Обычный 5 18 12 5" xfId="39997"/>
    <cellStyle name="Обычный 5 18 12 5 2" xfId="39998"/>
    <cellStyle name="Обычный 5 18 12 5 2 2" xfId="39999"/>
    <cellStyle name="Обычный 5 18 12 5 3" xfId="40000"/>
    <cellStyle name="Обычный 5 18 12 6" xfId="40001"/>
    <cellStyle name="Обычный 5 18 12 6 2" xfId="40002"/>
    <cellStyle name="Обычный 5 18 12 7" xfId="40003"/>
    <cellStyle name="Обычный 5 18 12 7 2" xfId="40004"/>
    <cellStyle name="Обычный 5 18 12 8" xfId="40005"/>
    <cellStyle name="Обычный 5 18 13" xfId="40006"/>
    <cellStyle name="Обычный 5 18 13 2" xfId="40007"/>
    <cellStyle name="Обычный 5 18 13 2 2" xfId="40008"/>
    <cellStyle name="Обычный 5 18 13 2 2 2" xfId="40009"/>
    <cellStyle name="Обычный 5 18 13 2 2 2 2" xfId="40010"/>
    <cellStyle name="Обычный 5 18 13 2 2 3" xfId="40011"/>
    <cellStyle name="Обычный 5 18 13 2 3" xfId="40012"/>
    <cellStyle name="Обычный 5 18 13 2 3 2" xfId="40013"/>
    <cellStyle name="Обычный 5 18 13 2 4" xfId="40014"/>
    <cellStyle name="Обычный 5 18 13 3" xfId="40015"/>
    <cellStyle name="Обычный 5 18 13 3 2" xfId="40016"/>
    <cellStyle name="Обычный 5 18 13 3 2 2" xfId="40017"/>
    <cellStyle name="Обычный 5 18 13 3 2 2 2" xfId="40018"/>
    <cellStyle name="Обычный 5 18 13 3 2 3" xfId="40019"/>
    <cellStyle name="Обычный 5 18 13 3 3" xfId="40020"/>
    <cellStyle name="Обычный 5 18 13 3 3 2" xfId="40021"/>
    <cellStyle name="Обычный 5 18 13 3 4" xfId="40022"/>
    <cellStyle name="Обычный 5 18 13 4" xfId="40023"/>
    <cellStyle name="Обычный 5 18 13 4 2" xfId="40024"/>
    <cellStyle name="Обычный 5 18 13 4 2 2" xfId="40025"/>
    <cellStyle name="Обычный 5 18 13 4 2 2 2" xfId="40026"/>
    <cellStyle name="Обычный 5 18 13 4 2 3" xfId="40027"/>
    <cellStyle name="Обычный 5 18 13 4 3" xfId="40028"/>
    <cellStyle name="Обычный 5 18 13 4 3 2" xfId="40029"/>
    <cellStyle name="Обычный 5 18 13 4 4" xfId="40030"/>
    <cellStyle name="Обычный 5 18 13 5" xfId="40031"/>
    <cellStyle name="Обычный 5 18 13 5 2" xfId="40032"/>
    <cellStyle name="Обычный 5 18 13 5 2 2" xfId="40033"/>
    <cellStyle name="Обычный 5 18 13 5 3" xfId="40034"/>
    <cellStyle name="Обычный 5 18 13 6" xfId="40035"/>
    <cellStyle name="Обычный 5 18 13 6 2" xfId="40036"/>
    <cellStyle name="Обычный 5 18 13 7" xfId="40037"/>
    <cellStyle name="Обычный 5 18 13 7 2" xfId="40038"/>
    <cellStyle name="Обычный 5 18 13 8" xfId="40039"/>
    <cellStyle name="Обычный 5 18 14" xfId="40040"/>
    <cellStyle name="Обычный 5 18 14 2" xfId="40041"/>
    <cellStyle name="Обычный 5 18 14 2 2" xfId="40042"/>
    <cellStyle name="Обычный 5 18 14 2 2 2" xfId="40043"/>
    <cellStyle name="Обычный 5 18 14 2 2 2 2" xfId="40044"/>
    <cellStyle name="Обычный 5 18 14 2 2 3" xfId="40045"/>
    <cellStyle name="Обычный 5 18 14 2 3" xfId="40046"/>
    <cellStyle name="Обычный 5 18 14 2 3 2" xfId="40047"/>
    <cellStyle name="Обычный 5 18 14 2 4" xfId="40048"/>
    <cellStyle name="Обычный 5 18 14 3" xfId="40049"/>
    <cellStyle name="Обычный 5 18 14 3 2" xfId="40050"/>
    <cellStyle name="Обычный 5 18 14 3 2 2" xfId="40051"/>
    <cellStyle name="Обычный 5 18 14 3 2 2 2" xfId="40052"/>
    <cellStyle name="Обычный 5 18 14 3 2 3" xfId="40053"/>
    <cellStyle name="Обычный 5 18 14 3 3" xfId="40054"/>
    <cellStyle name="Обычный 5 18 14 3 3 2" xfId="40055"/>
    <cellStyle name="Обычный 5 18 14 3 4" xfId="40056"/>
    <cellStyle name="Обычный 5 18 14 4" xfId="40057"/>
    <cellStyle name="Обычный 5 18 14 4 2" xfId="40058"/>
    <cellStyle name="Обычный 5 18 14 4 2 2" xfId="40059"/>
    <cellStyle name="Обычный 5 18 14 4 2 2 2" xfId="40060"/>
    <cellStyle name="Обычный 5 18 14 4 2 3" xfId="40061"/>
    <cellStyle name="Обычный 5 18 14 4 3" xfId="40062"/>
    <cellStyle name="Обычный 5 18 14 4 3 2" xfId="40063"/>
    <cellStyle name="Обычный 5 18 14 4 4" xfId="40064"/>
    <cellStyle name="Обычный 5 18 14 5" xfId="40065"/>
    <cellStyle name="Обычный 5 18 14 5 2" xfId="40066"/>
    <cellStyle name="Обычный 5 18 14 5 2 2" xfId="40067"/>
    <cellStyle name="Обычный 5 18 14 5 3" xfId="40068"/>
    <cellStyle name="Обычный 5 18 14 6" xfId="40069"/>
    <cellStyle name="Обычный 5 18 14 6 2" xfId="40070"/>
    <cellStyle name="Обычный 5 18 14 7" xfId="40071"/>
    <cellStyle name="Обычный 5 18 14 7 2" xfId="40072"/>
    <cellStyle name="Обычный 5 18 14 8" xfId="40073"/>
    <cellStyle name="Обычный 5 18 15" xfId="40074"/>
    <cellStyle name="Обычный 5 18 15 2" xfId="40075"/>
    <cellStyle name="Обычный 5 18 15 2 2" xfId="40076"/>
    <cellStyle name="Обычный 5 18 15 2 2 2" xfId="40077"/>
    <cellStyle name="Обычный 5 18 15 2 2 2 2" xfId="40078"/>
    <cellStyle name="Обычный 5 18 15 2 2 3" xfId="40079"/>
    <cellStyle name="Обычный 5 18 15 2 3" xfId="40080"/>
    <cellStyle name="Обычный 5 18 15 2 3 2" xfId="40081"/>
    <cellStyle name="Обычный 5 18 15 2 4" xfId="40082"/>
    <cellStyle name="Обычный 5 18 15 3" xfId="40083"/>
    <cellStyle name="Обычный 5 18 15 3 2" xfId="40084"/>
    <cellStyle name="Обычный 5 18 15 3 2 2" xfId="40085"/>
    <cellStyle name="Обычный 5 18 15 3 2 2 2" xfId="40086"/>
    <cellStyle name="Обычный 5 18 15 3 2 3" xfId="40087"/>
    <cellStyle name="Обычный 5 18 15 3 3" xfId="40088"/>
    <cellStyle name="Обычный 5 18 15 3 3 2" xfId="40089"/>
    <cellStyle name="Обычный 5 18 15 3 4" xfId="40090"/>
    <cellStyle name="Обычный 5 18 15 4" xfId="40091"/>
    <cellStyle name="Обычный 5 18 15 4 2" xfId="40092"/>
    <cellStyle name="Обычный 5 18 15 4 2 2" xfId="40093"/>
    <cellStyle name="Обычный 5 18 15 4 2 2 2" xfId="40094"/>
    <cellStyle name="Обычный 5 18 15 4 2 3" xfId="40095"/>
    <cellStyle name="Обычный 5 18 15 4 3" xfId="40096"/>
    <cellStyle name="Обычный 5 18 15 4 3 2" xfId="40097"/>
    <cellStyle name="Обычный 5 18 15 4 4" xfId="40098"/>
    <cellStyle name="Обычный 5 18 15 5" xfId="40099"/>
    <cellStyle name="Обычный 5 18 15 5 2" xfId="40100"/>
    <cellStyle name="Обычный 5 18 15 5 2 2" xfId="40101"/>
    <cellStyle name="Обычный 5 18 15 5 3" xfId="40102"/>
    <cellStyle name="Обычный 5 18 15 6" xfId="40103"/>
    <cellStyle name="Обычный 5 18 15 6 2" xfId="40104"/>
    <cellStyle name="Обычный 5 18 15 7" xfId="40105"/>
    <cellStyle name="Обычный 5 18 15 7 2" xfId="40106"/>
    <cellStyle name="Обычный 5 18 15 8" xfId="40107"/>
    <cellStyle name="Обычный 5 18 16" xfId="40108"/>
    <cellStyle name="Обычный 5 18 16 2" xfId="40109"/>
    <cellStyle name="Обычный 5 18 16 2 2" xfId="40110"/>
    <cellStyle name="Обычный 5 18 16 2 2 2" xfId="40111"/>
    <cellStyle name="Обычный 5 18 16 2 2 2 2" xfId="40112"/>
    <cellStyle name="Обычный 5 18 16 2 2 3" xfId="40113"/>
    <cellStyle name="Обычный 5 18 16 2 3" xfId="40114"/>
    <cellStyle name="Обычный 5 18 16 2 3 2" xfId="40115"/>
    <cellStyle name="Обычный 5 18 16 2 4" xfId="40116"/>
    <cellStyle name="Обычный 5 18 16 3" xfId="40117"/>
    <cellStyle name="Обычный 5 18 16 3 2" xfId="40118"/>
    <cellStyle name="Обычный 5 18 16 3 2 2" xfId="40119"/>
    <cellStyle name="Обычный 5 18 16 3 2 2 2" xfId="40120"/>
    <cellStyle name="Обычный 5 18 16 3 2 3" xfId="40121"/>
    <cellStyle name="Обычный 5 18 16 3 3" xfId="40122"/>
    <cellStyle name="Обычный 5 18 16 3 3 2" xfId="40123"/>
    <cellStyle name="Обычный 5 18 16 3 4" xfId="40124"/>
    <cellStyle name="Обычный 5 18 16 4" xfId="40125"/>
    <cellStyle name="Обычный 5 18 16 4 2" xfId="40126"/>
    <cellStyle name="Обычный 5 18 16 4 2 2" xfId="40127"/>
    <cellStyle name="Обычный 5 18 16 4 2 2 2" xfId="40128"/>
    <cellStyle name="Обычный 5 18 16 4 2 3" xfId="40129"/>
    <cellStyle name="Обычный 5 18 16 4 3" xfId="40130"/>
    <cellStyle name="Обычный 5 18 16 4 3 2" xfId="40131"/>
    <cellStyle name="Обычный 5 18 16 4 4" xfId="40132"/>
    <cellStyle name="Обычный 5 18 16 5" xfId="40133"/>
    <cellStyle name="Обычный 5 18 16 5 2" xfId="40134"/>
    <cellStyle name="Обычный 5 18 16 5 2 2" xfId="40135"/>
    <cellStyle name="Обычный 5 18 16 5 3" xfId="40136"/>
    <cellStyle name="Обычный 5 18 16 6" xfId="40137"/>
    <cellStyle name="Обычный 5 18 16 6 2" xfId="40138"/>
    <cellStyle name="Обычный 5 18 16 7" xfId="40139"/>
    <cellStyle name="Обычный 5 18 16 7 2" xfId="40140"/>
    <cellStyle name="Обычный 5 18 16 8" xfId="40141"/>
    <cellStyle name="Обычный 5 18 17" xfId="40142"/>
    <cellStyle name="Обычный 5 18 17 2" xfId="40143"/>
    <cellStyle name="Обычный 5 18 17 2 2" xfId="40144"/>
    <cellStyle name="Обычный 5 18 17 2 2 2" xfId="40145"/>
    <cellStyle name="Обычный 5 18 17 2 2 2 2" xfId="40146"/>
    <cellStyle name="Обычный 5 18 17 2 2 3" xfId="40147"/>
    <cellStyle name="Обычный 5 18 17 2 3" xfId="40148"/>
    <cellStyle name="Обычный 5 18 17 2 3 2" xfId="40149"/>
    <cellStyle name="Обычный 5 18 17 2 4" xfId="40150"/>
    <cellStyle name="Обычный 5 18 17 3" xfId="40151"/>
    <cellStyle name="Обычный 5 18 17 3 2" xfId="40152"/>
    <cellStyle name="Обычный 5 18 17 3 2 2" xfId="40153"/>
    <cellStyle name="Обычный 5 18 17 3 2 2 2" xfId="40154"/>
    <cellStyle name="Обычный 5 18 17 3 2 3" xfId="40155"/>
    <cellStyle name="Обычный 5 18 17 3 3" xfId="40156"/>
    <cellStyle name="Обычный 5 18 17 3 3 2" xfId="40157"/>
    <cellStyle name="Обычный 5 18 17 3 4" xfId="40158"/>
    <cellStyle name="Обычный 5 18 17 4" xfId="40159"/>
    <cellStyle name="Обычный 5 18 17 4 2" xfId="40160"/>
    <cellStyle name="Обычный 5 18 17 4 2 2" xfId="40161"/>
    <cellStyle name="Обычный 5 18 17 4 2 2 2" xfId="40162"/>
    <cellStyle name="Обычный 5 18 17 4 2 3" xfId="40163"/>
    <cellStyle name="Обычный 5 18 17 4 3" xfId="40164"/>
    <cellStyle name="Обычный 5 18 17 4 3 2" xfId="40165"/>
    <cellStyle name="Обычный 5 18 17 4 4" xfId="40166"/>
    <cellStyle name="Обычный 5 18 17 5" xfId="40167"/>
    <cellStyle name="Обычный 5 18 17 5 2" xfId="40168"/>
    <cellStyle name="Обычный 5 18 17 5 2 2" xfId="40169"/>
    <cellStyle name="Обычный 5 18 17 5 3" xfId="40170"/>
    <cellStyle name="Обычный 5 18 17 6" xfId="40171"/>
    <cellStyle name="Обычный 5 18 17 6 2" xfId="40172"/>
    <cellStyle name="Обычный 5 18 17 7" xfId="40173"/>
    <cellStyle name="Обычный 5 18 17 7 2" xfId="40174"/>
    <cellStyle name="Обычный 5 18 17 8" xfId="40175"/>
    <cellStyle name="Обычный 5 18 18" xfId="40176"/>
    <cellStyle name="Обычный 5 18 18 2" xfId="40177"/>
    <cellStyle name="Обычный 5 18 18 2 2" xfId="40178"/>
    <cellStyle name="Обычный 5 18 18 2 2 2" xfId="40179"/>
    <cellStyle name="Обычный 5 18 18 2 2 2 2" xfId="40180"/>
    <cellStyle name="Обычный 5 18 18 2 2 3" xfId="40181"/>
    <cellStyle name="Обычный 5 18 18 2 3" xfId="40182"/>
    <cellStyle name="Обычный 5 18 18 2 3 2" xfId="40183"/>
    <cellStyle name="Обычный 5 18 18 2 4" xfId="40184"/>
    <cellStyle name="Обычный 5 18 18 3" xfId="40185"/>
    <cellStyle name="Обычный 5 18 18 3 2" xfId="40186"/>
    <cellStyle name="Обычный 5 18 18 3 2 2" xfId="40187"/>
    <cellStyle name="Обычный 5 18 18 3 2 2 2" xfId="40188"/>
    <cellStyle name="Обычный 5 18 18 3 2 3" xfId="40189"/>
    <cellStyle name="Обычный 5 18 18 3 3" xfId="40190"/>
    <cellStyle name="Обычный 5 18 18 3 3 2" xfId="40191"/>
    <cellStyle name="Обычный 5 18 18 3 4" xfId="40192"/>
    <cellStyle name="Обычный 5 18 18 4" xfId="40193"/>
    <cellStyle name="Обычный 5 18 18 4 2" xfId="40194"/>
    <cellStyle name="Обычный 5 18 18 4 2 2" xfId="40195"/>
    <cellStyle name="Обычный 5 18 18 4 2 2 2" xfId="40196"/>
    <cellStyle name="Обычный 5 18 18 4 2 3" xfId="40197"/>
    <cellStyle name="Обычный 5 18 18 4 3" xfId="40198"/>
    <cellStyle name="Обычный 5 18 18 4 3 2" xfId="40199"/>
    <cellStyle name="Обычный 5 18 18 4 4" xfId="40200"/>
    <cellStyle name="Обычный 5 18 18 5" xfId="40201"/>
    <cellStyle name="Обычный 5 18 18 5 2" xfId="40202"/>
    <cellStyle name="Обычный 5 18 18 5 2 2" xfId="40203"/>
    <cellStyle name="Обычный 5 18 18 5 3" xfId="40204"/>
    <cellStyle name="Обычный 5 18 18 6" xfId="40205"/>
    <cellStyle name="Обычный 5 18 18 6 2" xfId="40206"/>
    <cellStyle name="Обычный 5 18 18 7" xfId="40207"/>
    <cellStyle name="Обычный 5 18 18 7 2" xfId="40208"/>
    <cellStyle name="Обычный 5 18 18 8" xfId="40209"/>
    <cellStyle name="Обычный 5 18 19" xfId="40210"/>
    <cellStyle name="Обычный 5 18 19 2" xfId="40211"/>
    <cellStyle name="Обычный 5 18 19 2 2" xfId="40212"/>
    <cellStyle name="Обычный 5 18 19 2 2 2" xfId="40213"/>
    <cellStyle name="Обычный 5 18 19 2 2 2 2" xfId="40214"/>
    <cellStyle name="Обычный 5 18 19 2 2 3" xfId="40215"/>
    <cellStyle name="Обычный 5 18 19 2 3" xfId="40216"/>
    <cellStyle name="Обычный 5 18 19 2 3 2" xfId="40217"/>
    <cellStyle name="Обычный 5 18 19 2 4" xfId="40218"/>
    <cellStyle name="Обычный 5 18 19 3" xfId="40219"/>
    <cellStyle name="Обычный 5 18 19 3 2" xfId="40220"/>
    <cellStyle name="Обычный 5 18 19 3 2 2" xfId="40221"/>
    <cellStyle name="Обычный 5 18 19 3 2 2 2" xfId="40222"/>
    <cellStyle name="Обычный 5 18 19 3 2 3" xfId="40223"/>
    <cellStyle name="Обычный 5 18 19 3 3" xfId="40224"/>
    <cellStyle name="Обычный 5 18 19 3 3 2" xfId="40225"/>
    <cellStyle name="Обычный 5 18 19 3 4" xfId="40226"/>
    <cellStyle name="Обычный 5 18 19 4" xfId="40227"/>
    <cellStyle name="Обычный 5 18 19 4 2" xfId="40228"/>
    <cellStyle name="Обычный 5 18 19 4 2 2" xfId="40229"/>
    <cellStyle name="Обычный 5 18 19 4 2 2 2" xfId="40230"/>
    <cellStyle name="Обычный 5 18 19 4 2 3" xfId="40231"/>
    <cellStyle name="Обычный 5 18 19 4 3" xfId="40232"/>
    <cellStyle name="Обычный 5 18 19 4 3 2" xfId="40233"/>
    <cellStyle name="Обычный 5 18 19 4 4" xfId="40234"/>
    <cellStyle name="Обычный 5 18 19 5" xfId="40235"/>
    <cellStyle name="Обычный 5 18 19 5 2" xfId="40236"/>
    <cellStyle name="Обычный 5 18 19 5 2 2" xfId="40237"/>
    <cellStyle name="Обычный 5 18 19 5 3" xfId="40238"/>
    <cellStyle name="Обычный 5 18 19 6" xfId="40239"/>
    <cellStyle name="Обычный 5 18 19 6 2" xfId="40240"/>
    <cellStyle name="Обычный 5 18 19 7" xfId="40241"/>
    <cellStyle name="Обычный 5 18 19 7 2" xfId="40242"/>
    <cellStyle name="Обычный 5 18 19 8" xfId="40243"/>
    <cellStyle name="Обычный 5 18 2" xfId="40244"/>
    <cellStyle name="Обычный 5 18 2 2" xfId="40245"/>
    <cellStyle name="Обычный 5 18 2 2 2" xfId="40246"/>
    <cellStyle name="Обычный 5 18 2 2 2 2" xfId="40247"/>
    <cellStyle name="Обычный 5 18 2 2 2 2 2" xfId="40248"/>
    <cellStyle name="Обычный 5 18 2 2 2 3" xfId="40249"/>
    <cellStyle name="Обычный 5 18 2 2 3" xfId="40250"/>
    <cellStyle name="Обычный 5 18 2 2 3 2" xfId="40251"/>
    <cellStyle name="Обычный 5 18 2 2 4" xfId="40252"/>
    <cellStyle name="Обычный 5 18 2 3" xfId="40253"/>
    <cellStyle name="Обычный 5 18 2 3 2" xfId="40254"/>
    <cellStyle name="Обычный 5 18 2 3 2 2" xfId="40255"/>
    <cellStyle name="Обычный 5 18 2 3 2 2 2" xfId="40256"/>
    <cellStyle name="Обычный 5 18 2 3 2 3" xfId="40257"/>
    <cellStyle name="Обычный 5 18 2 3 3" xfId="40258"/>
    <cellStyle name="Обычный 5 18 2 3 3 2" xfId="40259"/>
    <cellStyle name="Обычный 5 18 2 3 4" xfId="40260"/>
    <cellStyle name="Обычный 5 18 2 4" xfId="40261"/>
    <cellStyle name="Обычный 5 18 2 4 2" xfId="40262"/>
    <cellStyle name="Обычный 5 18 2 4 2 2" xfId="40263"/>
    <cellStyle name="Обычный 5 18 2 4 2 2 2" xfId="40264"/>
    <cellStyle name="Обычный 5 18 2 4 2 3" xfId="40265"/>
    <cellStyle name="Обычный 5 18 2 4 3" xfId="40266"/>
    <cellStyle name="Обычный 5 18 2 4 3 2" xfId="40267"/>
    <cellStyle name="Обычный 5 18 2 4 4" xfId="40268"/>
    <cellStyle name="Обычный 5 18 2 5" xfId="40269"/>
    <cellStyle name="Обычный 5 18 2 5 2" xfId="40270"/>
    <cellStyle name="Обычный 5 18 2 5 2 2" xfId="40271"/>
    <cellStyle name="Обычный 5 18 2 5 3" xfId="40272"/>
    <cellStyle name="Обычный 5 18 2 6" xfId="40273"/>
    <cellStyle name="Обычный 5 18 2 6 2" xfId="40274"/>
    <cellStyle name="Обычный 5 18 2 7" xfId="40275"/>
    <cellStyle name="Обычный 5 18 2 7 2" xfId="40276"/>
    <cellStyle name="Обычный 5 18 2 8" xfId="40277"/>
    <cellStyle name="Обычный 5 18 20" xfId="40278"/>
    <cellStyle name="Обычный 5 18 20 2" xfId="40279"/>
    <cellStyle name="Обычный 5 18 20 2 2" xfId="40280"/>
    <cellStyle name="Обычный 5 18 20 2 2 2" xfId="40281"/>
    <cellStyle name="Обычный 5 18 20 2 2 2 2" xfId="40282"/>
    <cellStyle name="Обычный 5 18 20 2 2 3" xfId="40283"/>
    <cellStyle name="Обычный 5 18 20 2 3" xfId="40284"/>
    <cellStyle name="Обычный 5 18 20 2 3 2" xfId="40285"/>
    <cellStyle name="Обычный 5 18 20 2 4" xfId="40286"/>
    <cellStyle name="Обычный 5 18 20 3" xfId="40287"/>
    <cellStyle name="Обычный 5 18 20 3 2" xfId="40288"/>
    <cellStyle name="Обычный 5 18 20 3 2 2" xfId="40289"/>
    <cellStyle name="Обычный 5 18 20 3 2 2 2" xfId="40290"/>
    <cellStyle name="Обычный 5 18 20 3 2 3" xfId="40291"/>
    <cellStyle name="Обычный 5 18 20 3 3" xfId="40292"/>
    <cellStyle name="Обычный 5 18 20 3 3 2" xfId="40293"/>
    <cellStyle name="Обычный 5 18 20 3 4" xfId="40294"/>
    <cellStyle name="Обычный 5 18 20 4" xfId="40295"/>
    <cellStyle name="Обычный 5 18 20 4 2" xfId="40296"/>
    <cellStyle name="Обычный 5 18 20 4 2 2" xfId="40297"/>
    <cellStyle name="Обычный 5 18 20 4 2 2 2" xfId="40298"/>
    <cellStyle name="Обычный 5 18 20 4 2 3" xfId="40299"/>
    <cellStyle name="Обычный 5 18 20 4 3" xfId="40300"/>
    <cellStyle name="Обычный 5 18 20 4 3 2" xfId="40301"/>
    <cellStyle name="Обычный 5 18 20 4 4" xfId="40302"/>
    <cellStyle name="Обычный 5 18 20 5" xfId="40303"/>
    <cellStyle name="Обычный 5 18 20 5 2" xfId="40304"/>
    <cellStyle name="Обычный 5 18 20 5 2 2" xfId="40305"/>
    <cellStyle name="Обычный 5 18 20 5 3" xfId="40306"/>
    <cellStyle name="Обычный 5 18 20 6" xfId="40307"/>
    <cellStyle name="Обычный 5 18 20 6 2" xfId="40308"/>
    <cellStyle name="Обычный 5 18 20 7" xfId="40309"/>
    <cellStyle name="Обычный 5 18 20 7 2" xfId="40310"/>
    <cellStyle name="Обычный 5 18 20 8" xfId="40311"/>
    <cellStyle name="Обычный 5 18 21" xfId="40312"/>
    <cellStyle name="Обычный 5 18 21 2" xfId="40313"/>
    <cellStyle name="Обычный 5 18 21 2 2" xfId="40314"/>
    <cellStyle name="Обычный 5 18 21 2 2 2" xfId="40315"/>
    <cellStyle name="Обычный 5 18 21 2 2 2 2" xfId="40316"/>
    <cellStyle name="Обычный 5 18 21 2 2 3" xfId="40317"/>
    <cellStyle name="Обычный 5 18 21 2 3" xfId="40318"/>
    <cellStyle name="Обычный 5 18 21 2 3 2" xfId="40319"/>
    <cellStyle name="Обычный 5 18 21 2 4" xfId="40320"/>
    <cellStyle name="Обычный 5 18 21 3" xfId="40321"/>
    <cellStyle name="Обычный 5 18 21 3 2" xfId="40322"/>
    <cellStyle name="Обычный 5 18 21 3 2 2" xfId="40323"/>
    <cellStyle name="Обычный 5 18 21 3 2 2 2" xfId="40324"/>
    <cellStyle name="Обычный 5 18 21 3 2 3" xfId="40325"/>
    <cellStyle name="Обычный 5 18 21 3 3" xfId="40326"/>
    <cellStyle name="Обычный 5 18 21 3 3 2" xfId="40327"/>
    <cellStyle name="Обычный 5 18 21 3 4" xfId="40328"/>
    <cellStyle name="Обычный 5 18 21 4" xfId="40329"/>
    <cellStyle name="Обычный 5 18 21 4 2" xfId="40330"/>
    <cellStyle name="Обычный 5 18 21 4 2 2" xfId="40331"/>
    <cellStyle name="Обычный 5 18 21 4 2 2 2" xfId="40332"/>
    <cellStyle name="Обычный 5 18 21 4 2 3" xfId="40333"/>
    <cellStyle name="Обычный 5 18 21 4 3" xfId="40334"/>
    <cellStyle name="Обычный 5 18 21 4 3 2" xfId="40335"/>
    <cellStyle name="Обычный 5 18 21 4 4" xfId="40336"/>
    <cellStyle name="Обычный 5 18 21 5" xfId="40337"/>
    <cellStyle name="Обычный 5 18 21 5 2" xfId="40338"/>
    <cellStyle name="Обычный 5 18 21 5 2 2" xfId="40339"/>
    <cellStyle name="Обычный 5 18 21 5 3" xfId="40340"/>
    <cellStyle name="Обычный 5 18 21 6" xfId="40341"/>
    <cellStyle name="Обычный 5 18 21 6 2" xfId="40342"/>
    <cellStyle name="Обычный 5 18 21 7" xfId="40343"/>
    <cellStyle name="Обычный 5 18 21 7 2" xfId="40344"/>
    <cellStyle name="Обычный 5 18 21 8" xfId="40345"/>
    <cellStyle name="Обычный 5 18 22" xfId="40346"/>
    <cellStyle name="Обычный 5 18 22 2" xfId="40347"/>
    <cellStyle name="Обычный 5 18 22 2 2" xfId="40348"/>
    <cellStyle name="Обычный 5 18 22 2 2 2" xfId="40349"/>
    <cellStyle name="Обычный 5 18 22 2 2 2 2" xfId="40350"/>
    <cellStyle name="Обычный 5 18 22 2 2 3" xfId="40351"/>
    <cellStyle name="Обычный 5 18 22 2 3" xfId="40352"/>
    <cellStyle name="Обычный 5 18 22 2 3 2" xfId="40353"/>
    <cellStyle name="Обычный 5 18 22 2 4" xfId="40354"/>
    <cellStyle name="Обычный 5 18 22 3" xfId="40355"/>
    <cellStyle name="Обычный 5 18 22 3 2" xfId="40356"/>
    <cellStyle name="Обычный 5 18 22 3 2 2" xfId="40357"/>
    <cellStyle name="Обычный 5 18 22 3 2 2 2" xfId="40358"/>
    <cellStyle name="Обычный 5 18 22 3 2 3" xfId="40359"/>
    <cellStyle name="Обычный 5 18 22 3 3" xfId="40360"/>
    <cellStyle name="Обычный 5 18 22 3 3 2" xfId="40361"/>
    <cellStyle name="Обычный 5 18 22 3 4" xfId="40362"/>
    <cellStyle name="Обычный 5 18 22 4" xfId="40363"/>
    <cellStyle name="Обычный 5 18 22 4 2" xfId="40364"/>
    <cellStyle name="Обычный 5 18 22 4 2 2" xfId="40365"/>
    <cellStyle name="Обычный 5 18 22 4 2 2 2" xfId="40366"/>
    <cellStyle name="Обычный 5 18 22 4 2 3" xfId="40367"/>
    <cellStyle name="Обычный 5 18 22 4 3" xfId="40368"/>
    <cellStyle name="Обычный 5 18 22 4 3 2" xfId="40369"/>
    <cellStyle name="Обычный 5 18 22 4 4" xfId="40370"/>
    <cellStyle name="Обычный 5 18 22 5" xfId="40371"/>
    <cellStyle name="Обычный 5 18 22 5 2" xfId="40372"/>
    <cellStyle name="Обычный 5 18 22 5 2 2" xfId="40373"/>
    <cellStyle name="Обычный 5 18 22 5 3" xfId="40374"/>
    <cellStyle name="Обычный 5 18 22 6" xfId="40375"/>
    <cellStyle name="Обычный 5 18 22 6 2" xfId="40376"/>
    <cellStyle name="Обычный 5 18 22 7" xfId="40377"/>
    <cellStyle name="Обычный 5 18 22 7 2" xfId="40378"/>
    <cellStyle name="Обычный 5 18 22 8" xfId="40379"/>
    <cellStyle name="Обычный 5 18 23" xfId="40380"/>
    <cellStyle name="Обычный 5 18 23 2" xfId="40381"/>
    <cellStyle name="Обычный 5 18 23 2 2" xfId="40382"/>
    <cellStyle name="Обычный 5 18 23 2 2 2" xfId="40383"/>
    <cellStyle name="Обычный 5 18 23 2 2 2 2" xfId="40384"/>
    <cellStyle name="Обычный 5 18 23 2 2 3" xfId="40385"/>
    <cellStyle name="Обычный 5 18 23 2 3" xfId="40386"/>
    <cellStyle name="Обычный 5 18 23 2 3 2" xfId="40387"/>
    <cellStyle name="Обычный 5 18 23 2 4" xfId="40388"/>
    <cellStyle name="Обычный 5 18 23 3" xfId="40389"/>
    <cellStyle name="Обычный 5 18 23 3 2" xfId="40390"/>
    <cellStyle name="Обычный 5 18 23 3 2 2" xfId="40391"/>
    <cellStyle name="Обычный 5 18 23 3 2 2 2" xfId="40392"/>
    <cellStyle name="Обычный 5 18 23 3 2 3" xfId="40393"/>
    <cellStyle name="Обычный 5 18 23 3 3" xfId="40394"/>
    <cellStyle name="Обычный 5 18 23 3 3 2" xfId="40395"/>
    <cellStyle name="Обычный 5 18 23 3 4" xfId="40396"/>
    <cellStyle name="Обычный 5 18 23 4" xfId="40397"/>
    <cellStyle name="Обычный 5 18 23 4 2" xfId="40398"/>
    <cellStyle name="Обычный 5 18 23 4 2 2" xfId="40399"/>
    <cellStyle name="Обычный 5 18 23 4 2 2 2" xfId="40400"/>
    <cellStyle name="Обычный 5 18 23 4 2 3" xfId="40401"/>
    <cellStyle name="Обычный 5 18 23 4 3" xfId="40402"/>
    <cellStyle name="Обычный 5 18 23 4 3 2" xfId="40403"/>
    <cellStyle name="Обычный 5 18 23 4 4" xfId="40404"/>
    <cellStyle name="Обычный 5 18 23 5" xfId="40405"/>
    <cellStyle name="Обычный 5 18 23 5 2" xfId="40406"/>
    <cellStyle name="Обычный 5 18 23 5 2 2" xfId="40407"/>
    <cellStyle name="Обычный 5 18 23 5 3" xfId="40408"/>
    <cellStyle name="Обычный 5 18 23 6" xfId="40409"/>
    <cellStyle name="Обычный 5 18 23 6 2" xfId="40410"/>
    <cellStyle name="Обычный 5 18 23 7" xfId="40411"/>
    <cellStyle name="Обычный 5 18 23 7 2" xfId="40412"/>
    <cellStyle name="Обычный 5 18 23 8" xfId="40413"/>
    <cellStyle name="Обычный 5 18 24" xfId="40414"/>
    <cellStyle name="Обычный 5 18 24 2" xfId="40415"/>
    <cellStyle name="Обычный 5 18 24 2 2" xfId="40416"/>
    <cellStyle name="Обычный 5 18 24 2 2 2" xfId="40417"/>
    <cellStyle name="Обычный 5 18 24 2 2 2 2" xfId="40418"/>
    <cellStyle name="Обычный 5 18 24 2 2 3" xfId="40419"/>
    <cellStyle name="Обычный 5 18 24 2 3" xfId="40420"/>
    <cellStyle name="Обычный 5 18 24 2 3 2" xfId="40421"/>
    <cellStyle name="Обычный 5 18 24 2 4" xfId="40422"/>
    <cellStyle name="Обычный 5 18 24 3" xfId="40423"/>
    <cellStyle name="Обычный 5 18 24 3 2" xfId="40424"/>
    <cellStyle name="Обычный 5 18 24 3 2 2" xfId="40425"/>
    <cellStyle name="Обычный 5 18 24 3 2 2 2" xfId="40426"/>
    <cellStyle name="Обычный 5 18 24 3 2 3" xfId="40427"/>
    <cellStyle name="Обычный 5 18 24 3 3" xfId="40428"/>
    <cellStyle name="Обычный 5 18 24 3 3 2" xfId="40429"/>
    <cellStyle name="Обычный 5 18 24 3 4" xfId="40430"/>
    <cellStyle name="Обычный 5 18 24 4" xfId="40431"/>
    <cellStyle name="Обычный 5 18 24 4 2" xfId="40432"/>
    <cellStyle name="Обычный 5 18 24 4 2 2" xfId="40433"/>
    <cellStyle name="Обычный 5 18 24 4 2 2 2" xfId="40434"/>
    <cellStyle name="Обычный 5 18 24 4 2 3" xfId="40435"/>
    <cellStyle name="Обычный 5 18 24 4 3" xfId="40436"/>
    <cellStyle name="Обычный 5 18 24 4 3 2" xfId="40437"/>
    <cellStyle name="Обычный 5 18 24 4 4" xfId="40438"/>
    <cellStyle name="Обычный 5 18 24 5" xfId="40439"/>
    <cellStyle name="Обычный 5 18 24 5 2" xfId="40440"/>
    <cellStyle name="Обычный 5 18 24 5 2 2" xfId="40441"/>
    <cellStyle name="Обычный 5 18 24 5 3" xfId="40442"/>
    <cellStyle name="Обычный 5 18 24 6" xfId="40443"/>
    <cellStyle name="Обычный 5 18 24 6 2" xfId="40444"/>
    <cellStyle name="Обычный 5 18 24 7" xfId="40445"/>
    <cellStyle name="Обычный 5 18 24 7 2" xfId="40446"/>
    <cellStyle name="Обычный 5 18 24 8" xfId="40447"/>
    <cellStyle name="Обычный 5 18 25" xfId="40448"/>
    <cellStyle name="Обычный 5 18 25 2" xfId="40449"/>
    <cellStyle name="Обычный 5 18 25 2 2" xfId="40450"/>
    <cellStyle name="Обычный 5 18 25 2 2 2" xfId="40451"/>
    <cellStyle name="Обычный 5 18 25 2 2 2 2" xfId="40452"/>
    <cellStyle name="Обычный 5 18 25 2 2 3" xfId="40453"/>
    <cellStyle name="Обычный 5 18 25 2 3" xfId="40454"/>
    <cellStyle name="Обычный 5 18 25 2 3 2" xfId="40455"/>
    <cellStyle name="Обычный 5 18 25 2 4" xfId="40456"/>
    <cellStyle name="Обычный 5 18 25 3" xfId="40457"/>
    <cellStyle name="Обычный 5 18 25 3 2" xfId="40458"/>
    <cellStyle name="Обычный 5 18 25 3 2 2" xfId="40459"/>
    <cellStyle name="Обычный 5 18 25 3 2 2 2" xfId="40460"/>
    <cellStyle name="Обычный 5 18 25 3 2 3" xfId="40461"/>
    <cellStyle name="Обычный 5 18 25 3 3" xfId="40462"/>
    <cellStyle name="Обычный 5 18 25 3 3 2" xfId="40463"/>
    <cellStyle name="Обычный 5 18 25 3 4" xfId="40464"/>
    <cellStyle name="Обычный 5 18 25 4" xfId="40465"/>
    <cellStyle name="Обычный 5 18 25 4 2" xfId="40466"/>
    <cellStyle name="Обычный 5 18 25 4 2 2" xfId="40467"/>
    <cellStyle name="Обычный 5 18 25 4 2 2 2" xfId="40468"/>
    <cellStyle name="Обычный 5 18 25 4 2 3" xfId="40469"/>
    <cellStyle name="Обычный 5 18 25 4 3" xfId="40470"/>
    <cellStyle name="Обычный 5 18 25 4 3 2" xfId="40471"/>
    <cellStyle name="Обычный 5 18 25 4 4" xfId="40472"/>
    <cellStyle name="Обычный 5 18 25 5" xfId="40473"/>
    <cellStyle name="Обычный 5 18 25 5 2" xfId="40474"/>
    <cellStyle name="Обычный 5 18 25 5 2 2" xfId="40475"/>
    <cellStyle name="Обычный 5 18 25 5 3" xfId="40476"/>
    <cellStyle name="Обычный 5 18 25 6" xfId="40477"/>
    <cellStyle name="Обычный 5 18 25 6 2" xfId="40478"/>
    <cellStyle name="Обычный 5 18 25 7" xfId="40479"/>
    <cellStyle name="Обычный 5 18 25 7 2" xfId="40480"/>
    <cellStyle name="Обычный 5 18 25 8" xfId="40481"/>
    <cellStyle name="Обычный 5 18 26" xfId="40482"/>
    <cellStyle name="Обычный 5 18 26 2" xfId="40483"/>
    <cellStyle name="Обычный 5 18 26 2 2" xfId="40484"/>
    <cellStyle name="Обычный 5 18 26 2 2 2" xfId="40485"/>
    <cellStyle name="Обычный 5 18 26 2 2 2 2" xfId="40486"/>
    <cellStyle name="Обычный 5 18 26 2 2 3" xfId="40487"/>
    <cellStyle name="Обычный 5 18 26 2 3" xfId="40488"/>
    <cellStyle name="Обычный 5 18 26 2 3 2" xfId="40489"/>
    <cellStyle name="Обычный 5 18 26 2 4" xfId="40490"/>
    <cellStyle name="Обычный 5 18 26 3" xfId="40491"/>
    <cellStyle name="Обычный 5 18 26 3 2" xfId="40492"/>
    <cellStyle name="Обычный 5 18 26 3 2 2" xfId="40493"/>
    <cellStyle name="Обычный 5 18 26 3 2 2 2" xfId="40494"/>
    <cellStyle name="Обычный 5 18 26 3 2 3" xfId="40495"/>
    <cellStyle name="Обычный 5 18 26 3 3" xfId="40496"/>
    <cellStyle name="Обычный 5 18 26 3 3 2" xfId="40497"/>
    <cellStyle name="Обычный 5 18 26 3 4" xfId="40498"/>
    <cellStyle name="Обычный 5 18 26 4" xfId="40499"/>
    <cellStyle name="Обычный 5 18 26 4 2" xfId="40500"/>
    <cellStyle name="Обычный 5 18 26 4 2 2" xfId="40501"/>
    <cellStyle name="Обычный 5 18 26 4 2 2 2" xfId="40502"/>
    <cellStyle name="Обычный 5 18 26 4 2 3" xfId="40503"/>
    <cellStyle name="Обычный 5 18 26 4 3" xfId="40504"/>
    <cellStyle name="Обычный 5 18 26 4 3 2" xfId="40505"/>
    <cellStyle name="Обычный 5 18 26 4 4" xfId="40506"/>
    <cellStyle name="Обычный 5 18 26 5" xfId="40507"/>
    <cellStyle name="Обычный 5 18 26 5 2" xfId="40508"/>
    <cellStyle name="Обычный 5 18 26 5 2 2" xfId="40509"/>
    <cellStyle name="Обычный 5 18 26 5 3" xfId="40510"/>
    <cellStyle name="Обычный 5 18 26 6" xfId="40511"/>
    <cellStyle name="Обычный 5 18 26 6 2" xfId="40512"/>
    <cellStyle name="Обычный 5 18 26 7" xfId="40513"/>
    <cellStyle name="Обычный 5 18 26 7 2" xfId="40514"/>
    <cellStyle name="Обычный 5 18 26 8" xfId="40515"/>
    <cellStyle name="Обычный 5 18 27" xfId="40516"/>
    <cellStyle name="Обычный 5 18 27 2" xfId="40517"/>
    <cellStyle name="Обычный 5 18 27 2 2" xfId="40518"/>
    <cellStyle name="Обычный 5 18 27 2 2 2" xfId="40519"/>
    <cellStyle name="Обычный 5 18 27 2 2 2 2" xfId="40520"/>
    <cellStyle name="Обычный 5 18 27 2 2 3" xfId="40521"/>
    <cellStyle name="Обычный 5 18 27 2 3" xfId="40522"/>
    <cellStyle name="Обычный 5 18 27 2 3 2" xfId="40523"/>
    <cellStyle name="Обычный 5 18 27 2 4" xfId="40524"/>
    <cellStyle name="Обычный 5 18 27 3" xfId="40525"/>
    <cellStyle name="Обычный 5 18 27 3 2" xfId="40526"/>
    <cellStyle name="Обычный 5 18 27 3 2 2" xfId="40527"/>
    <cellStyle name="Обычный 5 18 27 3 2 2 2" xfId="40528"/>
    <cellStyle name="Обычный 5 18 27 3 2 3" xfId="40529"/>
    <cellStyle name="Обычный 5 18 27 3 3" xfId="40530"/>
    <cellStyle name="Обычный 5 18 27 3 3 2" xfId="40531"/>
    <cellStyle name="Обычный 5 18 27 3 4" xfId="40532"/>
    <cellStyle name="Обычный 5 18 27 4" xfId="40533"/>
    <cellStyle name="Обычный 5 18 27 4 2" xfId="40534"/>
    <cellStyle name="Обычный 5 18 27 4 2 2" xfId="40535"/>
    <cellStyle name="Обычный 5 18 27 4 2 2 2" xfId="40536"/>
    <cellStyle name="Обычный 5 18 27 4 2 3" xfId="40537"/>
    <cellStyle name="Обычный 5 18 27 4 3" xfId="40538"/>
    <cellStyle name="Обычный 5 18 27 4 3 2" xfId="40539"/>
    <cellStyle name="Обычный 5 18 27 4 4" xfId="40540"/>
    <cellStyle name="Обычный 5 18 27 5" xfId="40541"/>
    <cellStyle name="Обычный 5 18 27 5 2" xfId="40542"/>
    <cellStyle name="Обычный 5 18 27 5 2 2" xfId="40543"/>
    <cellStyle name="Обычный 5 18 27 5 3" xfId="40544"/>
    <cellStyle name="Обычный 5 18 27 6" xfId="40545"/>
    <cellStyle name="Обычный 5 18 27 6 2" xfId="40546"/>
    <cellStyle name="Обычный 5 18 27 7" xfId="40547"/>
    <cellStyle name="Обычный 5 18 27 7 2" xfId="40548"/>
    <cellStyle name="Обычный 5 18 27 8" xfId="40549"/>
    <cellStyle name="Обычный 5 18 28" xfId="40550"/>
    <cellStyle name="Обычный 5 18 28 2" xfId="40551"/>
    <cellStyle name="Обычный 5 18 28 2 2" xfId="40552"/>
    <cellStyle name="Обычный 5 18 28 2 2 2" xfId="40553"/>
    <cellStyle name="Обычный 5 18 28 2 2 2 2" xfId="40554"/>
    <cellStyle name="Обычный 5 18 28 2 2 3" xfId="40555"/>
    <cellStyle name="Обычный 5 18 28 2 3" xfId="40556"/>
    <cellStyle name="Обычный 5 18 28 2 3 2" xfId="40557"/>
    <cellStyle name="Обычный 5 18 28 2 4" xfId="40558"/>
    <cellStyle name="Обычный 5 18 28 3" xfId="40559"/>
    <cellStyle name="Обычный 5 18 28 3 2" xfId="40560"/>
    <cellStyle name="Обычный 5 18 28 3 2 2" xfId="40561"/>
    <cellStyle name="Обычный 5 18 28 3 2 2 2" xfId="40562"/>
    <cellStyle name="Обычный 5 18 28 3 2 3" xfId="40563"/>
    <cellStyle name="Обычный 5 18 28 3 3" xfId="40564"/>
    <cellStyle name="Обычный 5 18 28 3 3 2" xfId="40565"/>
    <cellStyle name="Обычный 5 18 28 3 4" xfId="40566"/>
    <cellStyle name="Обычный 5 18 28 4" xfId="40567"/>
    <cellStyle name="Обычный 5 18 28 4 2" xfId="40568"/>
    <cellStyle name="Обычный 5 18 28 4 2 2" xfId="40569"/>
    <cellStyle name="Обычный 5 18 28 4 2 2 2" xfId="40570"/>
    <cellStyle name="Обычный 5 18 28 4 2 3" xfId="40571"/>
    <cellStyle name="Обычный 5 18 28 4 3" xfId="40572"/>
    <cellStyle name="Обычный 5 18 28 4 3 2" xfId="40573"/>
    <cellStyle name="Обычный 5 18 28 4 4" xfId="40574"/>
    <cellStyle name="Обычный 5 18 28 5" xfId="40575"/>
    <cellStyle name="Обычный 5 18 28 5 2" xfId="40576"/>
    <cellStyle name="Обычный 5 18 28 5 2 2" xfId="40577"/>
    <cellStyle name="Обычный 5 18 28 5 3" xfId="40578"/>
    <cellStyle name="Обычный 5 18 28 6" xfId="40579"/>
    <cellStyle name="Обычный 5 18 28 6 2" xfId="40580"/>
    <cellStyle name="Обычный 5 18 28 7" xfId="40581"/>
    <cellStyle name="Обычный 5 18 28 7 2" xfId="40582"/>
    <cellStyle name="Обычный 5 18 28 8" xfId="40583"/>
    <cellStyle name="Обычный 5 18 29" xfId="40584"/>
    <cellStyle name="Обычный 5 18 29 2" xfId="40585"/>
    <cellStyle name="Обычный 5 18 29 2 2" xfId="40586"/>
    <cellStyle name="Обычный 5 18 29 2 2 2" xfId="40587"/>
    <cellStyle name="Обычный 5 18 29 2 2 2 2" xfId="40588"/>
    <cellStyle name="Обычный 5 18 29 2 2 3" xfId="40589"/>
    <cellStyle name="Обычный 5 18 29 2 3" xfId="40590"/>
    <cellStyle name="Обычный 5 18 29 2 3 2" xfId="40591"/>
    <cellStyle name="Обычный 5 18 29 2 4" xfId="40592"/>
    <cellStyle name="Обычный 5 18 29 3" xfId="40593"/>
    <cellStyle name="Обычный 5 18 29 3 2" xfId="40594"/>
    <cellStyle name="Обычный 5 18 29 3 2 2" xfId="40595"/>
    <cellStyle name="Обычный 5 18 29 3 2 2 2" xfId="40596"/>
    <cellStyle name="Обычный 5 18 29 3 2 3" xfId="40597"/>
    <cellStyle name="Обычный 5 18 29 3 3" xfId="40598"/>
    <cellStyle name="Обычный 5 18 29 3 3 2" xfId="40599"/>
    <cellStyle name="Обычный 5 18 29 3 4" xfId="40600"/>
    <cellStyle name="Обычный 5 18 29 4" xfId="40601"/>
    <cellStyle name="Обычный 5 18 29 4 2" xfId="40602"/>
    <cellStyle name="Обычный 5 18 29 4 2 2" xfId="40603"/>
    <cellStyle name="Обычный 5 18 29 4 2 2 2" xfId="40604"/>
    <cellStyle name="Обычный 5 18 29 4 2 3" xfId="40605"/>
    <cellStyle name="Обычный 5 18 29 4 3" xfId="40606"/>
    <cellStyle name="Обычный 5 18 29 4 3 2" xfId="40607"/>
    <cellStyle name="Обычный 5 18 29 4 4" xfId="40608"/>
    <cellStyle name="Обычный 5 18 29 5" xfId="40609"/>
    <cellStyle name="Обычный 5 18 29 5 2" xfId="40610"/>
    <cellStyle name="Обычный 5 18 29 5 2 2" xfId="40611"/>
    <cellStyle name="Обычный 5 18 29 5 3" xfId="40612"/>
    <cellStyle name="Обычный 5 18 29 6" xfId="40613"/>
    <cellStyle name="Обычный 5 18 29 6 2" xfId="40614"/>
    <cellStyle name="Обычный 5 18 29 7" xfId="40615"/>
    <cellStyle name="Обычный 5 18 29 7 2" xfId="40616"/>
    <cellStyle name="Обычный 5 18 29 8" xfId="40617"/>
    <cellStyle name="Обычный 5 18 3" xfId="40618"/>
    <cellStyle name="Обычный 5 18 3 2" xfId="40619"/>
    <cellStyle name="Обычный 5 18 3 2 2" xfId="40620"/>
    <cellStyle name="Обычный 5 18 3 2 2 2" xfId="40621"/>
    <cellStyle name="Обычный 5 18 3 2 2 2 2" xfId="40622"/>
    <cellStyle name="Обычный 5 18 3 2 2 3" xfId="40623"/>
    <cellStyle name="Обычный 5 18 3 2 3" xfId="40624"/>
    <cellStyle name="Обычный 5 18 3 2 3 2" xfId="40625"/>
    <cellStyle name="Обычный 5 18 3 2 4" xfId="40626"/>
    <cellStyle name="Обычный 5 18 3 3" xfId="40627"/>
    <cellStyle name="Обычный 5 18 3 3 2" xfId="40628"/>
    <cellStyle name="Обычный 5 18 3 3 2 2" xfId="40629"/>
    <cellStyle name="Обычный 5 18 3 3 2 2 2" xfId="40630"/>
    <cellStyle name="Обычный 5 18 3 3 2 3" xfId="40631"/>
    <cellStyle name="Обычный 5 18 3 3 3" xfId="40632"/>
    <cellStyle name="Обычный 5 18 3 3 3 2" xfId="40633"/>
    <cellStyle name="Обычный 5 18 3 3 4" xfId="40634"/>
    <cellStyle name="Обычный 5 18 3 4" xfId="40635"/>
    <cellStyle name="Обычный 5 18 3 4 2" xfId="40636"/>
    <cellStyle name="Обычный 5 18 3 4 2 2" xfId="40637"/>
    <cellStyle name="Обычный 5 18 3 4 2 2 2" xfId="40638"/>
    <cellStyle name="Обычный 5 18 3 4 2 3" xfId="40639"/>
    <cellStyle name="Обычный 5 18 3 4 3" xfId="40640"/>
    <cellStyle name="Обычный 5 18 3 4 3 2" xfId="40641"/>
    <cellStyle name="Обычный 5 18 3 4 4" xfId="40642"/>
    <cellStyle name="Обычный 5 18 3 5" xfId="40643"/>
    <cellStyle name="Обычный 5 18 3 5 2" xfId="40644"/>
    <cellStyle name="Обычный 5 18 3 5 2 2" xfId="40645"/>
    <cellStyle name="Обычный 5 18 3 5 3" xfId="40646"/>
    <cellStyle name="Обычный 5 18 3 6" xfId="40647"/>
    <cellStyle name="Обычный 5 18 3 6 2" xfId="40648"/>
    <cellStyle name="Обычный 5 18 3 7" xfId="40649"/>
    <cellStyle name="Обычный 5 18 3 7 2" xfId="40650"/>
    <cellStyle name="Обычный 5 18 3 8" xfId="40651"/>
    <cellStyle name="Обычный 5 18 30" xfId="40652"/>
    <cellStyle name="Обычный 5 18 30 2" xfId="40653"/>
    <cellStyle name="Обычный 5 18 30 2 2" xfId="40654"/>
    <cellStyle name="Обычный 5 18 30 2 2 2" xfId="40655"/>
    <cellStyle name="Обычный 5 18 30 2 3" xfId="40656"/>
    <cellStyle name="Обычный 5 18 30 3" xfId="40657"/>
    <cellStyle name="Обычный 5 18 30 3 2" xfId="40658"/>
    <cellStyle name="Обычный 5 18 30 4" xfId="40659"/>
    <cellStyle name="Обычный 5 18 31" xfId="40660"/>
    <cellStyle name="Обычный 5 18 31 2" xfId="40661"/>
    <cellStyle name="Обычный 5 18 31 2 2" xfId="40662"/>
    <cellStyle name="Обычный 5 18 31 2 2 2" xfId="40663"/>
    <cellStyle name="Обычный 5 18 31 2 3" xfId="40664"/>
    <cellStyle name="Обычный 5 18 31 3" xfId="40665"/>
    <cellStyle name="Обычный 5 18 31 3 2" xfId="40666"/>
    <cellStyle name="Обычный 5 18 31 4" xfId="40667"/>
    <cellStyle name="Обычный 5 18 32" xfId="40668"/>
    <cellStyle name="Обычный 5 18 32 2" xfId="40669"/>
    <cellStyle name="Обычный 5 18 32 2 2" xfId="40670"/>
    <cellStyle name="Обычный 5 18 32 2 2 2" xfId="40671"/>
    <cellStyle name="Обычный 5 18 32 2 3" xfId="40672"/>
    <cellStyle name="Обычный 5 18 32 3" xfId="40673"/>
    <cellStyle name="Обычный 5 18 32 3 2" xfId="40674"/>
    <cellStyle name="Обычный 5 18 32 4" xfId="40675"/>
    <cellStyle name="Обычный 5 18 33" xfId="40676"/>
    <cellStyle name="Обычный 5 18 33 2" xfId="40677"/>
    <cellStyle name="Обычный 5 18 33 2 2" xfId="40678"/>
    <cellStyle name="Обычный 5 18 33 3" xfId="40679"/>
    <cellStyle name="Обычный 5 18 34" xfId="40680"/>
    <cellStyle name="Обычный 5 18 34 2" xfId="40681"/>
    <cellStyle name="Обычный 5 18 35" xfId="40682"/>
    <cellStyle name="Обычный 5 18 35 2" xfId="40683"/>
    <cellStyle name="Обычный 5 18 36" xfId="40684"/>
    <cellStyle name="Обычный 5 18 4" xfId="40685"/>
    <cellStyle name="Обычный 5 18 4 2" xfId="40686"/>
    <cellStyle name="Обычный 5 18 4 2 2" xfId="40687"/>
    <cellStyle name="Обычный 5 18 4 2 2 2" xfId="40688"/>
    <cellStyle name="Обычный 5 18 4 2 2 2 2" xfId="40689"/>
    <cellStyle name="Обычный 5 18 4 2 2 3" xfId="40690"/>
    <cellStyle name="Обычный 5 18 4 2 3" xfId="40691"/>
    <cellStyle name="Обычный 5 18 4 2 3 2" xfId="40692"/>
    <cellStyle name="Обычный 5 18 4 2 4" xfId="40693"/>
    <cellStyle name="Обычный 5 18 4 3" xfId="40694"/>
    <cellStyle name="Обычный 5 18 4 3 2" xfId="40695"/>
    <cellStyle name="Обычный 5 18 4 3 2 2" xfId="40696"/>
    <cellStyle name="Обычный 5 18 4 3 2 2 2" xfId="40697"/>
    <cellStyle name="Обычный 5 18 4 3 2 3" xfId="40698"/>
    <cellStyle name="Обычный 5 18 4 3 3" xfId="40699"/>
    <cellStyle name="Обычный 5 18 4 3 3 2" xfId="40700"/>
    <cellStyle name="Обычный 5 18 4 3 4" xfId="40701"/>
    <cellStyle name="Обычный 5 18 4 4" xfId="40702"/>
    <cellStyle name="Обычный 5 18 4 4 2" xfId="40703"/>
    <cellStyle name="Обычный 5 18 4 4 2 2" xfId="40704"/>
    <cellStyle name="Обычный 5 18 4 4 2 2 2" xfId="40705"/>
    <cellStyle name="Обычный 5 18 4 4 2 3" xfId="40706"/>
    <cellStyle name="Обычный 5 18 4 4 3" xfId="40707"/>
    <cellStyle name="Обычный 5 18 4 4 3 2" xfId="40708"/>
    <cellStyle name="Обычный 5 18 4 4 4" xfId="40709"/>
    <cellStyle name="Обычный 5 18 4 5" xfId="40710"/>
    <cellStyle name="Обычный 5 18 4 5 2" xfId="40711"/>
    <cellStyle name="Обычный 5 18 4 5 2 2" xfId="40712"/>
    <cellStyle name="Обычный 5 18 4 5 3" xfId="40713"/>
    <cellStyle name="Обычный 5 18 4 6" xfId="40714"/>
    <cellStyle name="Обычный 5 18 4 6 2" xfId="40715"/>
    <cellStyle name="Обычный 5 18 4 7" xfId="40716"/>
    <cellStyle name="Обычный 5 18 4 7 2" xfId="40717"/>
    <cellStyle name="Обычный 5 18 4 8" xfId="40718"/>
    <cellStyle name="Обычный 5 18 5" xfId="40719"/>
    <cellStyle name="Обычный 5 18 5 2" xfId="40720"/>
    <cellStyle name="Обычный 5 18 5 2 2" xfId="40721"/>
    <cellStyle name="Обычный 5 18 5 2 2 2" xfId="40722"/>
    <cellStyle name="Обычный 5 18 5 2 2 2 2" xfId="40723"/>
    <cellStyle name="Обычный 5 18 5 2 2 3" xfId="40724"/>
    <cellStyle name="Обычный 5 18 5 2 3" xfId="40725"/>
    <cellStyle name="Обычный 5 18 5 2 3 2" xfId="40726"/>
    <cellStyle name="Обычный 5 18 5 2 4" xfId="40727"/>
    <cellStyle name="Обычный 5 18 5 3" xfId="40728"/>
    <cellStyle name="Обычный 5 18 5 3 2" xfId="40729"/>
    <cellStyle name="Обычный 5 18 5 3 2 2" xfId="40730"/>
    <cellStyle name="Обычный 5 18 5 3 2 2 2" xfId="40731"/>
    <cellStyle name="Обычный 5 18 5 3 2 3" xfId="40732"/>
    <cellStyle name="Обычный 5 18 5 3 3" xfId="40733"/>
    <cellStyle name="Обычный 5 18 5 3 3 2" xfId="40734"/>
    <cellStyle name="Обычный 5 18 5 3 4" xfId="40735"/>
    <cellStyle name="Обычный 5 18 5 4" xfId="40736"/>
    <cellStyle name="Обычный 5 18 5 4 2" xfId="40737"/>
    <cellStyle name="Обычный 5 18 5 4 2 2" xfId="40738"/>
    <cellStyle name="Обычный 5 18 5 4 2 2 2" xfId="40739"/>
    <cellStyle name="Обычный 5 18 5 4 2 3" xfId="40740"/>
    <cellStyle name="Обычный 5 18 5 4 3" xfId="40741"/>
    <cellStyle name="Обычный 5 18 5 4 3 2" xfId="40742"/>
    <cellStyle name="Обычный 5 18 5 4 4" xfId="40743"/>
    <cellStyle name="Обычный 5 18 5 5" xfId="40744"/>
    <cellStyle name="Обычный 5 18 5 5 2" xfId="40745"/>
    <cellStyle name="Обычный 5 18 5 5 2 2" xfId="40746"/>
    <cellStyle name="Обычный 5 18 5 5 3" xfId="40747"/>
    <cellStyle name="Обычный 5 18 5 6" xfId="40748"/>
    <cellStyle name="Обычный 5 18 5 6 2" xfId="40749"/>
    <cellStyle name="Обычный 5 18 5 7" xfId="40750"/>
    <cellStyle name="Обычный 5 18 5 7 2" xfId="40751"/>
    <cellStyle name="Обычный 5 18 5 8" xfId="40752"/>
    <cellStyle name="Обычный 5 18 6" xfId="40753"/>
    <cellStyle name="Обычный 5 18 6 2" xfId="40754"/>
    <cellStyle name="Обычный 5 18 6 2 2" xfId="40755"/>
    <cellStyle name="Обычный 5 18 6 2 2 2" xfId="40756"/>
    <cellStyle name="Обычный 5 18 6 2 2 2 2" xfId="40757"/>
    <cellStyle name="Обычный 5 18 6 2 2 3" xfId="40758"/>
    <cellStyle name="Обычный 5 18 6 2 3" xfId="40759"/>
    <cellStyle name="Обычный 5 18 6 2 3 2" xfId="40760"/>
    <cellStyle name="Обычный 5 18 6 2 4" xfId="40761"/>
    <cellStyle name="Обычный 5 18 6 3" xfId="40762"/>
    <cellStyle name="Обычный 5 18 6 3 2" xfId="40763"/>
    <cellStyle name="Обычный 5 18 6 3 2 2" xfId="40764"/>
    <cellStyle name="Обычный 5 18 6 3 2 2 2" xfId="40765"/>
    <cellStyle name="Обычный 5 18 6 3 2 3" xfId="40766"/>
    <cellStyle name="Обычный 5 18 6 3 3" xfId="40767"/>
    <cellStyle name="Обычный 5 18 6 3 3 2" xfId="40768"/>
    <cellStyle name="Обычный 5 18 6 3 4" xfId="40769"/>
    <cellStyle name="Обычный 5 18 6 4" xfId="40770"/>
    <cellStyle name="Обычный 5 18 6 4 2" xfId="40771"/>
    <cellStyle name="Обычный 5 18 6 4 2 2" xfId="40772"/>
    <cellStyle name="Обычный 5 18 6 4 2 2 2" xfId="40773"/>
    <cellStyle name="Обычный 5 18 6 4 2 3" xfId="40774"/>
    <cellStyle name="Обычный 5 18 6 4 3" xfId="40775"/>
    <cellStyle name="Обычный 5 18 6 4 3 2" xfId="40776"/>
    <cellStyle name="Обычный 5 18 6 4 4" xfId="40777"/>
    <cellStyle name="Обычный 5 18 6 5" xfId="40778"/>
    <cellStyle name="Обычный 5 18 6 5 2" xfId="40779"/>
    <cellStyle name="Обычный 5 18 6 5 2 2" xfId="40780"/>
    <cellStyle name="Обычный 5 18 6 5 3" xfId="40781"/>
    <cellStyle name="Обычный 5 18 6 6" xfId="40782"/>
    <cellStyle name="Обычный 5 18 6 6 2" xfId="40783"/>
    <cellStyle name="Обычный 5 18 6 7" xfId="40784"/>
    <cellStyle name="Обычный 5 18 6 7 2" xfId="40785"/>
    <cellStyle name="Обычный 5 18 6 8" xfId="40786"/>
    <cellStyle name="Обычный 5 18 7" xfId="40787"/>
    <cellStyle name="Обычный 5 18 7 2" xfId="40788"/>
    <cellStyle name="Обычный 5 18 7 2 2" xfId="40789"/>
    <cellStyle name="Обычный 5 18 7 2 2 2" xfId="40790"/>
    <cellStyle name="Обычный 5 18 7 2 2 2 2" xfId="40791"/>
    <cellStyle name="Обычный 5 18 7 2 2 3" xfId="40792"/>
    <cellStyle name="Обычный 5 18 7 2 3" xfId="40793"/>
    <cellStyle name="Обычный 5 18 7 2 3 2" xfId="40794"/>
    <cellStyle name="Обычный 5 18 7 2 4" xfId="40795"/>
    <cellStyle name="Обычный 5 18 7 3" xfId="40796"/>
    <cellStyle name="Обычный 5 18 7 3 2" xfId="40797"/>
    <cellStyle name="Обычный 5 18 7 3 2 2" xfId="40798"/>
    <cellStyle name="Обычный 5 18 7 3 2 2 2" xfId="40799"/>
    <cellStyle name="Обычный 5 18 7 3 2 3" xfId="40800"/>
    <cellStyle name="Обычный 5 18 7 3 3" xfId="40801"/>
    <cellStyle name="Обычный 5 18 7 3 3 2" xfId="40802"/>
    <cellStyle name="Обычный 5 18 7 3 4" xfId="40803"/>
    <cellStyle name="Обычный 5 18 7 4" xfId="40804"/>
    <cellStyle name="Обычный 5 18 7 4 2" xfId="40805"/>
    <cellStyle name="Обычный 5 18 7 4 2 2" xfId="40806"/>
    <cellStyle name="Обычный 5 18 7 4 2 2 2" xfId="40807"/>
    <cellStyle name="Обычный 5 18 7 4 2 3" xfId="40808"/>
    <cellStyle name="Обычный 5 18 7 4 3" xfId="40809"/>
    <cellStyle name="Обычный 5 18 7 4 3 2" xfId="40810"/>
    <cellStyle name="Обычный 5 18 7 4 4" xfId="40811"/>
    <cellStyle name="Обычный 5 18 7 5" xfId="40812"/>
    <cellStyle name="Обычный 5 18 7 5 2" xfId="40813"/>
    <cellStyle name="Обычный 5 18 7 5 2 2" xfId="40814"/>
    <cellStyle name="Обычный 5 18 7 5 3" xfId="40815"/>
    <cellStyle name="Обычный 5 18 7 6" xfId="40816"/>
    <cellStyle name="Обычный 5 18 7 6 2" xfId="40817"/>
    <cellStyle name="Обычный 5 18 7 7" xfId="40818"/>
    <cellStyle name="Обычный 5 18 7 7 2" xfId="40819"/>
    <cellStyle name="Обычный 5 18 7 8" xfId="40820"/>
    <cellStyle name="Обычный 5 18 8" xfId="40821"/>
    <cellStyle name="Обычный 5 18 8 2" xfId="40822"/>
    <cellStyle name="Обычный 5 18 8 2 2" xfId="40823"/>
    <cellStyle name="Обычный 5 18 8 2 2 2" xfId="40824"/>
    <cellStyle name="Обычный 5 18 8 2 2 2 2" xfId="40825"/>
    <cellStyle name="Обычный 5 18 8 2 2 3" xfId="40826"/>
    <cellStyle name="Обычный 5 18 8 2 3" xfId="40827"/>
    <cellStyle name="Обычный 5 18 8 2 3 2" xfId="40828"/>
    <cellStyle name="Обычный 5 18 8 2 4" xfId="40829"/>
    <cellStyle name="Обычный 5 18 8 3" xfId="40830"/>
    <cellStyle name="Обычный 5 18 8 3 2" xfId="40831"/>
    <cellStyle name="Обычный 5 18 8 3 2 2" xfId="40832"/>
    <cellStyle name="Обычный 5 18 8 3 2 2 2" xfId="40833"/>
    <cellStyle name="Обычный 5 18 8 3 2 3" xfId="40834"/>
    <cellStyle name="Обычный 5 18 8 3 3" xfId="40835"/>
    <cellStyle name="Обычный 5 18 8 3 3 2" xfId="40836"/>
    <cellStyle name="Обычный 5 18 8 3 4" xfId="40837"/>
    <cellStyle name="Обычный 5 18 8 4" xfId="40838"/>
    <cellStyle name="Обычный 5 18 8 4 2" xfId="40839"/>
    <cellStyle name="Обычный 5 18 8 4 2 2" xfId="40840"/>
    <cellStyle name="Обычный 5 18 8 4 2 2 2" xfId="40841"/>
    <cellStyle name="Обычный 5 18 8 4 2 3" xfId="40842"/>
    <cellStyle name="Обычный 5 18 8 4 3" xfId="40843"/>
    <cellStyle name="Обычный 5 18 8 4 3 2" xfId="40844"/>
    <cellStyle name="Обычный 5 18 8 4 4" xfId="40845"/>
    <cellStyle name="Обычный 5 18 8 5" xfId="40846"/>
    <cellStyle name="Обычный 5 18 8 5 2" xfId="40847"/>
    <cellStyle name="Обычный 5 18 8 5 2 2" xfId="40848"/>
    <cellStyle name="Обычный 5 18 8 5 3" xfId="40849"/>
    <cellStyle name="Обычный 5 18 8 6" xfId="40850"/>
    <cellStyle name="Обычный 5 18 8 6 2" xfId="40851"/>
    <cellStyle name="Обычный 5 18 8 7" xfId="40852"/>
    <cellStyle name="Обычный 5 18 8 7 2" xfId="40853"/>
    <cellStyle name="Обычный 5 18 8 8" xfId="40854"/>
    <cellStyle name="Обычный 5 18 9" xfId="40855"/>
    <cellStyle name="Обычный 5 18 9 2" xfId="40856"/>
    <cellStyle name="Обычный 5 18 9 2 2" xfId="40857"/>
    <cellStyle name="Обычный 5 18 9 2 2 2" xfId="40858"/>
    <cellStyle name="Обычный 5 18 9 2 2 2 2" xfId="40859"/>
    <cellStyle name="Обычный 5 18 9 2 2 3" xfId="40860"/>
    <cellStyle name="Обычный 5 18 9 2 3" xfId="40861"/>
    <cellStyle name="Обычный 5 18 9 2 3 2" xfId="40862"/>
    <cellStyle name="Обычный 5 18 9 2 4" xfId="40863"/>
    <cellStyle name="Обычный 5 18 9 3" xfId="40864"/>
    <cellStyle name="Обычный 5 18 9 3 2" xfId="40865"/>
    <cellStyle name="Обычный 5 18 9 3 2 2" xfId="40866"/>
    <cellStyle name="Обычный 5 18 9 3 2 2 2" xfId="40867"/>
    <cellStyle name="Обычный 5 18 9 3 2 3" xfId="40868"/>
    <cellStyle name="Обычный 5 18 9 3 3" xfId="40869"/>
    <cellStyle name="Обычный 5 18 9 3 3 2" xfId="40870"/>
    <cellStyle name="Обычный 5 18 9 3 4" xfId="40871"/>
    <cellStyle name="Обычный 5 18 9 4" xfId="40872"/>
    <cellStyle name="Обычный 5 18 9 4 2" xfId="40873"/>
    <cellStyle name="Обычный 5 18 9 4 2 2" xfId="40874"/>
    <cellStyle name="Обычный 5 18 9 4 2 2 2" xfId="40875"/>
    <cellStyle name="Обычный 5 18 9 4 2 3" xfId="40876"/>
    <cellStyle name="Обычный 5 18 9 4 3" xfId="40877"/>
    <cellStyle name="Обычный 5 18 9 4 3 2" xfId="40878"/>
    <cellStyle name="Обычный 5 18 9 4 4" xfId="40879"/>
    <cellStyle name="Обычный 5 18 9 5" xfId="40880"/>
    <cellStyle name="Обычный 5 18 9 5 2" xfId="40881"/>
    <cellStyle name="Обычный 5 18 9 5 2 2" xfId="40882"/>
    <cellStyle name="Обычный 5 18 9 5 3" xfId="40883"/>
    <cellStyle name="Обычный 5 18 9 6" xfId="40884"/>
    <cellStyle name="Обычный 5 18 9 6 2" xfId="40885"/>
    <cellStyle name="Обычный 5 18 9 7" xfId="40886"/>
    <cellStyle name="Обычный 5 18 9 7 2" xfId="40887"/>
    <cellStyle name="Обычный 5 18 9 8" xfId="40888"/>
    <cellStyle name="Обычный 5 19" xfId="40889"/>
    <cellStyle name="Обычный 5 19 10" xfId="40890"/>
    <cellStyle name="Обычный 5 19 10 2" xfId="40891"/>
    <cellStyle name="Обычный 5 19 10 2 2" xfId="40892"/>
    <cellStyle name="Обычный 5 19 10 2 2 2" xfId="40893"/>
    <cellStyle name="Обычный 5 19 10 2 2 2 2" xfId="40894"/>
    <cellStyle name="Обычный 5 19 10 2 2 3" xfId="40895"/>
    <cellStyle name="Обычный 5 19 10 2 3" xfId="40896"/>
    <cellStyle name="Обычный 5 19 10 2 3 2" xfId="40897"/>
    <cellStyle name="Обычный 5 19 10 2 4" xfId="40898"/>
    <cellStyle name="Обычный 5 19 10 3" xfId="40899"/>
    <cellStyle name="Обычный 5 19 10 3 2" xfId="40900"/>
    <cellStyle name="Обычный 5 19 10 3 2 2" xfId="40901"/>
    <cellStyle name="Обычный 5 19 10 3 2 2 2" xfId="40902"/>
    <cellStyle name="Обычный 5 19 10 3 2 3" xfId="40903"/>
    <cellStyle name="Обычный 5 19 10 3 3" xfId="40904"/>
    <cellStyle name="Обычный 5 19 10 3 3 2" xfId="40905"/>
    <cellStyle name="Обычный 5 19 10 3 4" xfId="40906"/>
    <cellStyle name="Обычный 5 19 10 4" xfId="40907"/>
    <cellStyle name="Обычный 5 19 10 4 2" xfId="40908"/>
    <cellStyle name="Обычный 5 19 10 4 2 2" xfId="40909"/>
    <cellStyle name="Обычный 5 19 10 4 2 2 2" xfId="40910"/>
    <cellStyle name="Обычный 5 19 10 4 2 3" xfId="40911"/>
    <cellStyle name="Обычный 5 19 10 4 3" xfId="40912"/>
    <cellStyle name="Обычный 5 19 10 4 3 2" xfId="40913"/>
    <cellStyle name="Обычный 5 19 10 4 4" xfId="40914"/>
    <cellStyle name="Обычный 5 19 10 5" xfId="40915"/>
    <cellStyle name="Обычный 5 19 10 5 2" xfId="40916"/>
    <cellStyle name="Обычный 5 19 10 5 2 2" xfId="40917"/>
    <cellStyle name="Обычный 5 19 10 5 3" xfId="40918"/>
    <cellStyle name="Обычный 5 19 10 6" xfId="40919"/>
    <cellStyle name="Обычный 5 19 10 6 2" xfId="40920"/>
    <cellStyle name="Обычный 5 19 10 7" xfId="40921"/>
    <cellStyle name="Обычный 5 19 10 7 2" xfId="40922"/>
    <cellStyle name="Обычный 5 19 10 8" xfId="40923"/>
    <cellStyle name="Обычный 5 19 11" xfId="40924"/>
    <cellStyle name="Обычный 5 19 11 2" xfId="40925"/>
    <cellStyle name="Обычный 5 19 11 2 2" xfId="40926"/>
    <cellStyle name="Обычный 5 19 11 2 2 2" xfId="40927"/>
    <cellStyle name="Обычный 5 19 11 2 2 2 2" xfId="40928"/>
    <cellStyle name="Обычный 5 19 11 2 2 3" xfId="40929"/>
    <cellStyle name="Обычный 5 19 11 2 3" xfId="40930"/>
    <cellStyle name="Обычный 5 19 11 2 3 2" xfId="40931"/>
    <cellStyle name="Обычный 5 19 11 2 4" xfId="40932"/>
    <cellStyle name="Обычный 5 19 11 3" xfId="40933"/>
    <cellStyle name="Обычный 5 19 11 3 2" xfId="40934"/>
    <cellStyle name="Обычный 5 19 11 3 2 2" xfId="40935"/>
    <cellStyle name="Обычный 5 19 11 3 2 2 2" xfId="40936"/>
    <cellStyle name="Обычный 5 19 11 3 2 3" xfId="40937"/>
    <cellStyle name="Обычный 5 19 11 3 3" xfId="40938"/>
    <cellStyle name="Обычный 5 19 11 3 3 2" xfId="40939"/>
    <cellStyle name="Обычный 5 19 11 3 4" xfId="40940"/>
    <cellStyle name="Обычный 5 19 11 4" xfId="40941"/>
    <cellStyle name="Обычный 5 19 11 4 2" xfId="40942"/>
    <cellStyle name="Обычный 5 19 11 4 2 2" xfId="40943"/>
    <cellStyle name="Обычный 5 19 11 4 2 2 2" xfId="40944"/>
    <cellStyle name="Обычный 5 19 11 4 2 3" xfId="40945"/>
    <cellStyle name="Обычный 5 19 11 4 3" xfId="40946"/>
    <cellStyle name="Обычный 5 19 11 4 3 2" xfId="40947"/>
    <cellStyle name="Обычный 5 19 11 4 4" xfId="40948"/>
    <cellStyle name="Обычный 5 19 11 5" xfId="40949"/>
    <cellStyle name="Обычный 5 19 11 5 2" xfId="40950"/>
    <cellStyle name="Обычный 5 19 11 5 2 2" xfId="40951"/>
    <cellStyle name="Обычный 5 19 11 5 3" xfId="40952"/>
    <cellStyle name="Обычный 5 19 11 6" xfId="40953"/>
    <cellStyle name="Обычный 5 19 11 6 2" xfId="40954"/>
    <cellStyle name="Обычный 5 19 11 7" xfId="40955"/>
    <cellStyle name="Обычный 5 19 11 7 2" xfId="40956"/>
    <cellStyle name="Обычный 5 19 11 8" xfId="40957"/>
    <cellStyle name="Обычный 5 19 12" xfId="40958"/>
    <cellStyle name="Обычный 5 19 12 2" xfId="40959"/>
    <cellStyle name="Обычный 5 19 12 2 2" xfId="40960"/>
    <cellStyle name="Обычный 5 19 12 2 2 2" xfId="40961"/>
    <cellStyle name="Обычный 5 19 12 2 2 2 2" xfId="40962"/>
    <cellStyle name="Обычный 5 19 12 2 2 3" xfId="40963"/>
    <cellStyle name="Обычный 5 19 12 2 3" xfId="40964"/>
    <cellStyle name="Обычный 5 19 12 2 3 2" xfId="40965"/>
    <cellStyle name="Обычный 5 19 12 2 4" xfId="40966"/>
    <cellStyle name="Обычный 5 19 12 3" xfId="40967"/>
    <cellStyle name="Обычный 5 19 12 3 2" xfId="40968"/>
    <cellStyle name="Обычный 5 19 12 3 2 2" xfId="40969"/>
    <cellStyle name="Обычный 5 19 12 3 2 2 2" xfId="40970"/>
    <cellStyle name="Обычный 5 19 12 3 2 3" xfId="40971"/>
    <cellStyle name="Обычный 5 19 12 3 3" xfId="40972"/>
    <cellStyle name="Обычный 5 19 12 3 3 2" xfId="40973"/>
    <cellStyle name="Обычный 5 19 12 3 4" xfId="40974"/>
    <cellStyle name="Обычный 5 19 12 4" xfId="40975"/>
    <cellStyle name="Обычный 5 19 12 4 2" xfId="40976"/>
    <cellStyle name="Обычный 5 19 12 4 2 2" xfId="40977"/>
    <cellStyle name="Обычный 5 19 12 4 2 2 2" xfId="40978"/>
    <cellStyle name="Обычный 5 19 12 4 2 3" xfId="40979"/>
    <cellStyle name="Обычный 5 19 12 4 3" xfId="40980"/>
    <cellStyle name="Обычный 5 19 12 4 3 2" xfId="40981"/>
    <cellStyle name="Обычный 5 19 12 4 4" xfId="40982"/>
    <cellStyle name="Обычный 5 19 12 5" xfId="40983"/>
    <cellStyle name="Обычный 5 19 12 5 2" xfId="40984"/>
    <cellStyle name="Обычный 5 19 12 5 2 2" xfId="40985"/>
    <cellStyle name="Обычный 5 19 12 5 3" xfId="40986"/>
    <cellStyle name="Обычный 5 19 12 6" xfId="40987"/>
    <cellStyle name="Обычный 5 19 12 6 2" xfId="40988"/>
    <cellStyle name="Обычный 5 19 12 7" xfId="40989"/>
    <cellStyle name="Обычный 5 19 12 7 2" xfId="40990"/>
    <cellStyle name="Обычный 5 19 12 8" xfId="40991"/>
    <cellStyle name="Обычный 5 19 13" xfId="40992"/>
    <cellStyle name="Обычный 5 19 13 2" xfId="40993"/>
    <cellStyle name="Обычный 5 19 13 2 2" xfId="40994"/>
    <cellStyle name="Обычный 5 19 13 2 2 2" xfId="40995"/>
    <cellStyle name="Обычный 5 19 13 2 2 2 2" xfId="40996"/>
    <cellStyle name="Обычный 5 19 13 2 2 3" xfId="40997"/>
    <cellStyle name="Обычный 5 19 13 2 3" xfId="40998"/>
    <cellStyle name="Обычный 5 19 13 2 3 2" xfId="40999"/>
    <cellStyle name="Обычный 5 19 13 2 4" xfId="41000"/>
    <cellStyle name="Обычный 5 19 13 3" xfId="41001"/>
    <cellStyle name="Обычный 5 19 13 3 2" xfId="41002"/>
    <cellStyle name="Обычный 5 19 13 3 2 2" xfId="41003"/>
    <cellStyle name="Обычный 5 19 13 3 2 2 2" xfId="41004"/>
    <cellStyle name="Обычный 5 19 13 3 2 3" xfId="41005"/>
    <cellStyle name="Обычный 5 19 13 3 3" xfId="41006"/>
    <cellStyle name="Обычный 5 19 13 3 3 2" xfId="41007"/>
    <cellStyle name="Обычный 5 19 13 3 4" xfId="41008"/>
    <cellStyle name="Обычный 5 19 13 4" xfId="41009"/>
    <cellStyle name="Обычный 5 19 13 4 2" xfId="41010"/>
    <cellStyle name="Обычный 5 19 13 4 2 2" xfId="41011"/>
    <cellStyle name="Обычный 5 19 13 4 2 2 2" xfId="41012"/>
    <cellStyle name="Обычный 5 19 13 4 2 3" xfId="41013"/>
    <cellStyle name="Обычный 5 19 13 4 3" xfId="41014"/>
    <cellStyle name="Обычный 5 19 13 4 3 2" xfId="41015"/>
    <cellStyle name="Обычный 5 19 13 4 4" xfId="41016"/>
    <cellStyle name="Обычный 5 19 13 5" xfId="41017"/>
    <cellStyle name="Обычный 5 19 13 5 2" xfId="41018"/>
    <cellStyle name="Обычный 5 19 13 5 2 2" xfId="41019"/>
    <cellStyle name="Обычный 5 19 13 5 3" xfId="41020"/>
    <cellStyle name="Обычный 5 19 13 6" xfId="41021"/>
    <cellStyle name="Обычный 5 19 13 6 2" xfId="41022"/>
    <cellStyle name="Обычный 5 19 13 7" xfId="41023"/>
    <cellStyle name="Обычный 5 19 13 7 2" xfId="41024"/>
    <cellStyle name="Обычный 5 19 13 8" xfId="41025"/>
    <cellStyle name="Обычный 5 19 14" xfId="41026"/>
    <cellStyle name="Обычный 5 19 14 2" xfId="41027"/>
    <cellStyle name="Обычный 5 19 14 2 2" xfId="41028"/>
    <cellStyle name="Обычный 5 19 14 2 2 2" xfId="41029"/>
    <cellStyle name="Обычный 5 19 14 2 2 2 2" xfId="41030"/>
    <cellStyle name="Обычный 5 19 14 2 2 3" xfId="41031"/>
    <cellStyle name="Обычный 5 19 14 2 3" xfId="41032"/>
    <cellStyle name="Обычный 5 19 14 2 3 2" xfId="41033"/>
    <cellStyle name="Обычный 5 19 14 2 4" xfId="41034"/>
    <cellStyle name="Обычный 5 19 14 3" xfId="41035"/>
    <cellStyle name="Обычный 5 19 14 3 2" xfId="41036"/>
    <cellStyle name="Обычный 5 19 14 3 2 2" xfId="41037"/>
    <cellStyle name="Обычный 5 19 14 3 2 2 2" xfId="41038"/>
    <cellStyle name="Обычный 5 19 14 3 2 3" xfId="41039"/>
    <cellStyle name="Обычный 5 19 14 3 3" xfId="41040"/>
    <cellStyle name="Обычный 5 19 14 3 3 2" xfId="41041"/>
    <cellStyle name="Обычный 5 19 14 3 4" xfId="41042"/>
    <cellStyle name="Обычный 5 19 14 4" xfId="41043"/>
    <cellStyle name="Обычный 5 19 14 4 2" xfId="41044"/>
    <cellStyle name="Обычный 5 19 14 4 2 2" xfId="41045"/>
    <cellStyle name="Обычный 5 19 14 4 2 2 2" xfId="41046"/>
    <cellStyle name="Обычный 5 19 14 4 2 3" xfId="41047"/>
    <cellStyle name="Обычный 5 19 14 4 3" xfId="41048"/>
    <cellStyle name="Обычный 5 19 14 4 3 2" xfId="41049"/>
    <cellStyle name="Обычный 5 19 14 4 4" xfId="41050"/>
    <cellStyle name="Обычный 5 19 14 5" xfId="41051"/>
    <cellStyle name="Обычный 5 19 14 5 2" xfId="41052"/>
    <cellStyle name="Обычный 5 19 14 5 2 2" xfId="41053"/>
    <cellStyle name="Обычный 5 19 14 5 3" xfId="41054"/>
    <cellStyle name="Обычный 5 19 14 6" xfId="41055"/>
    <cellStyle name="Обычный 5 19 14 6 2" xfId="41056"/>
    <cellStyle name="Обычный 5 19 14 7" xfId="41057"/>
    <cellStyle name="Обычный 5 19 14 7 2" xfId="41058"/>
    <cellStyle name="Обычный 5 19 14 8" xfId="41059"/>
    <cellStyle name="Обычный 5 19 15" xfId="41060"/>
    <cellStyle name="Обычный 5 19 15 2" xfId="41061"/>
    <cellStyle name="Обычный 5 19 15 2 2" xfId="41062"/>
    <cellStyle name="Обычный 5 19 15 2 2 2" xfId="41063"/>
    <cellStyle name="Обычный 5 19 15 2 2 2 2" xfId="41064"/>
    <cellStyle name="Обычный 5 19 15 2 2 3" xfId="41065"/>
    <cellStyle name="Обычный 5 19 15 2 3" xfId="41066"/>
    <cellStyle name="Обычный 5 19 15 2 3 2" xfId="41067"/>
    <cellStyle name="Обычный 5 19 15 2 4" xfId="41068"/>
    <cellStyle name="Обычный 5 19 15 3" xfId="41069"/>
    <cellStyle name="Обычный 5 19 15 3 2" xfId="41070"/>
    <cellStyle name="Обычный 5 19 15 3 2 2" xfId="41071"/>
    <cellStyle name="Обычный 5 19 15 3 2 2 2" xfId="41072"/>
    <cellStyle name="Обычный 5 19 15 3 2 3" xfId="41073"/>
    <cellStyle name="Обычный 5 19 15 3 3" xfId="41074"/>
    <cellStyle name="Обычный 5 19 15 3 3 2" xfId="41075"/>
    <cellStyle name="Обычный 5 19 15 3 4" xfId="41076"/>
    <cellStyle name="Обычный 5 19 15 4" xfId="41077"/>
    <cellStyle name="Обычный 5 19 15 4 2" xfId="41078"/>
    <cellStyle name="Обычный 5 19 15 4 2 2" xfId="41079"/>
    <cellStyle name="Обычный 5 19 15 4 2 2 2" xfId="41080"/>
    <cellStyle name="Обычный 5 19 15 4 2 3" xfId="41081"/>
    <cellStyle name="Обычный 5 19 15 4 3" xfId="41082"/>
    <cellStyle name="Обычный 5 19 15 4 3 2" xfId="41083"/>
    <cellStyle name="Обычный 5 19 15 4 4" xfId="41084"/>
    <cellStyle name="Обычный 5 19 15 5" xfId="41085"/>
    <cellStyle name="Обычный 5 19 15 5 2" xfId="41086"/>
    <cellStyle name="Обычный 5 19 15 5 2 2" xfId="41087"/>
    <cellStyle name="Обычный 5 19 15 5 3" xfId="41088"/>
    <cellStyle name="Обычный 5 19 15 6" xfId="41089"/>
    <cellStyle name="Обычный 5 19 15 6 2" xfId="41090"/>
    <cellStyle name="Обычный 5 19 15 7" xfId="41091"/>
    <cellStyle name="Обычный 5 19 15 7 2" xfId="41092"/>
    <cellStyle name="Обычный 5 19 15 8" xfId="41093"/>
    <cellStyle name="Обычный 5 19 16" xfId="41094"/>
    <cellStyle name="Обычный 5 19 16 2" xfId="41095"/>
    <cellStyle name="Обычный 5 19 16 2 2" xfId="41096"/>
    <cellStyle name="Обычный 5 19 16 2 2 2" xfId="41097"/>
    <cellStyle name="Обычный 5 19 16 2 2 2 2" xfId="41098"/>
    <cellStyle name="Обычный 5 19 16 2 2 3" xfId="41099"/>
    <cellStyle name="Обычный 5 19 16 2 3" xfId="41100"/>
    <cellStyle name="Обычный 5 19 16 2 3 2" xfId="41101"/>
    <cellStyle name="Обычный 5 19 16 2 4" xfId="41102"/>
    <cellStyle name="Обычный 5 19 16 3" xfId="41103"/>
    <cellStyle name="Обычный 5 19 16 3 2" xfId="41104"/>
    <cellStyle name="Обычный 5 19 16 3 2 2" xfId="41105"/>
    <cellStyle name="Обычный 5 19 16 3 2 2 2" xfId="41106"/>
    <cellStyle name="Обычный 5 19 16 3 2 3" xfId="41107"/>
    <cellStyle name="Обычный 5 19 16 3 3" xfId="41108"/>
    <cellStyle name="Обычный 5 19 16 3 3 2" xfId="41109"/>
    <cellStyle name="Обычный 5 19 16 3 4" xfId="41110"/>
    <cellStyle name="Обычный 5 19 16 4" xfId="41111"/>
    <cellStyle name="Обычный 5 19 16 4 2" xfId="41112"/>
    <cellStyle name="Обычный 5 19 16 4 2 2" xfId="41113"/>
    <cellStyle name="Обычный 5 19 16 4 2 2 2" xfId="41114"/>
    <cellStyle name="Обычный 5 19 16 4 2 3" xfId="41115"/>
    <cellStyle name="Обычный 5 19 16 4 3" xfId="41116"/>
    <cellStyle name="Обычный 5 19 16 4 3 2" xfId="41117"/>
    <cellStyle name="Обычный 5 19 16 4 4" xfId="41118"/>
    <cellStyle name="Обычный 5 19 16 5" xfId="41119"/>
    <cellStyle name="Обычный 5 19 16 5 2" xfId="41120"/>
    <cellStyle name="Обычный 5 19 16 5 2 2" xfId="41121"/>
    <cellStyle name="Обычный 5 19 16 5 3" xfId="41122"/>
    <cellStyle name="Обычный 5 19 16 6" xfId="41123"/>
    <cellStyle name="Обычный 5 19 16 6 2" xfId="41124"/>
    <cellStyle name="Обычный 5 19 16 7" xfId="41125"/>
    <cellStyle name="Обычный 5 19 16 7 2" xfId="41126"/>
    <cellStyle name="Обычный 5 19 16 8" xfId="41127"/>
    <cellStyle name="Обычный 5 19 17" xfId="41128"/>
    <cellStyle name="Обычный 5 19 17 2" xfId="41129"/>
    <cellStyle name="Обычный 5 19 17 2 2" xfId="41130"/>
    <cellStyle name="Обычный 5 19 17 2 2 2" xfId="41131"/>
    <cellStyle name="Обычный 5 19 17 2 2 2 2" xfId="41132"/>
    <cellStyle name="Обычный 5 19 17 2 2 3" xfId="41133"/>
    <cellStyle name="Обычный 5 19 17 2 3" xfId="41134"/>
    <cellStyle name="Обычный 5 19 17 2 3 2" xfId="41135"/>
    <cellStyle name="Обычный 5 19 17 2 4" xfId="41136"/>
    <cellStyle name="Обычный 5 19 17 3" xfId="41137"/>
    <cellStyle name="Обычный 5 19 17 3 2" xfId="41138"/>
    <cellStyle name="Обычный 5 19 17 3 2 2" xfId="41139"/>
    <cellStyle name="Обычный 5 19 17 3 2 2 2" xfId="41140"/>
    <cellStyle name="Обычный 5 19 17 3 2 3" xfId="41141"/>
    <cellStyle name="Обычный 5 19 17 3 3" xfId="41142"/>
    <cellStyle name="Обычный 5 19 17 3 3 2" xfId="41143"/>
    <cellStyle name="Обычный 5 19 17 3 4" xfId="41144"/>
    <cellStyle name="Обычный 5 19 17 4" xfId="41145"/>
    <cellStyle name="Обычный 5 19 17 4 2" xfId="41146"/>
    <cellStyle name="Обычный 5 19 17 4 2 2" xfId="41147"/>
    <cellStyle name="Обычный 5 19 17 4 2 2 2" xfId="41148"/>
    <cellStyle name="Обычный 5 19 17 4 2 3" xfId="41149"/>
    <cellStyle name="Обычный 5 19 17 4 3" xfId="41150"/>
    <cellStyle name="Обычный 5 19 17 4 3 2" xfId="41151"/>
    <cellStyle name="Обычный 5 19 17 4 4" xfId="41152"/>
    <cellStyle name="Обычный 5 19 17 5" xfId="41153"/>
    <cellStyle name="Обычный 5 19 17 5 2" xfId="41154"/>
    <cellStyle name="Обычный 5 19 17 5 2 2" xfId="41155"/>
    <cellStyle name="Обычный 5 19 17 5 3" xfId="41156"/>
    <cellStyle name="Обычный 5 19 17 6" xfId="41157"/>
    <cellStyle name="Обычный 5 19 17 6 2" xfId="41158"/>
    <cellStyle name="Обычный 5 19 17 7" xfId="41159"/>
    <cellStyle name="Обычный 5 19 17 7 2" xfId="41160"/>
    <cellStyle name="Обычный 5 19 17 8" xfId="41161"/>
    <cellStyle name="Обычный 5 19 18" xfId="41162"/>
    <cellStyle name="Обычный 5 19 18 2" xfId="41163"/>
    <cellStyle name="Обычный 5 19 18 2 2" xfId="41164"/>
    <cellStyle name="Обычный 5 19 18 2 2 2" xfId="41165"/>
    <cellStyle name="Обычный 5 19 18 2 2 2 2" xfId="41166"/>
    <cellStyle name="Обычный 5 19 18 2 2 3" xfId="41167"/>
    <cellStyle name="Обычный 5 19 18 2 3" xfId="41168"/>
    <cellStyle name="Обычный 5 19 18 2 3 2" xfId="41169"/>
    <cellStyle name="Обычный 5 19 18 2 4" xfId="41170"/>
    <cellStyle name="Обычный 5 19 18 3" xfId="41171"/>
    <cellStyle name="Обычный 5 19 18 3 2" xfId="41172"/>
    <cellStyle name="Обычный 5 19 18 3 2 2" xfId="41173"/>
    <cellStyle name="Обычный 5 19 18 3 2 2 2" xfId="41174"/>
    <cellStyle name="Обычный 5 19 18 3 2 3" xfId="41175"/>
    <cellStyle name="Обычный 5 19 18 3 3" xfId="41176"/>
    <cellStyle name="Обычный 5 19 18 3 3 2" xfId="41177"/>
    <cellStyle name="Обычный 5 19 18 3 4" xfId="41178"/>
    <cellStyle name="Обычный 5 19 18 4" xfId="41179"/>
    <cellStyle name="Обычный 5 19 18 4 2" xfId="41180"/>
    <cellStyle name="Обычный 5 19 18 4 2 2" xfId="41181"/>
    <cellStyle name="Обычный 5 19 18 4 2 2 2" xfId="41182"/>
    <cellStyle name="Обычный 5 19 18 4 2 3" xfId="41183"/>
    <cellStyle name="Обычный 5 19 18 4 3" xfId="41184"/>
    <cellStyle name="Обычный 5 19 18 4 3 2" xfId="41185"/>
    <cellStyle name="Обычный 5 19 18 4 4" xfId="41186"/>
    <cellStyle name="Обычный 5 19 18 5" xfId="41187"/>
    <cellStyle name="Обычный 5 19 18 5 2" xfId="41188"/>
    <cellStyle name="Обычный 5 19 18 5 2 2" xfId="41189"/>
    <cellStyle name="Обычный 5 19 18 5 3" xfId="41190"/>
    <cellStyle name="Обычный 5 19 18 6" xfId="41191"/>
    <cellStyle name="Обычный 5 19 18 6 2" xfId="41192"/>
    <cellStyle name="Обычный 5 19 18 7" xfId="41193"/>
    <cellStyle name="Обычный 5 19 18 7 2" xfId="41194"/>
    <cellStyle name="Обычный 5 19 18 8" xfId="41195"/>
    <cellStyle name="Обычный 5 19 19" xfId="41196"/>
    <cellStyle name="Обычный 5 19 19 2" xfId="41197"/>
    <cellStyle name="Обычный 5 19 19 2 2" xfId="41198"/>
    <cellStyle name="Обычный 5 19 19 2 2 2" xfId="41199"/>
    <cellStyle name="Обычный 5 19 19 2 2 2 2" xfId="41200"/>
    <cellStyle name="Обычный 5 19 19 2 2 3" xfId="41201"/>
    <cellStyle name="Обычный 5 19 19 2 3" xfId="41202"/>
    <cellStyle name="Обычный 5 19 19 2 3 2" xfId="41203"/>
    <cellStyle name="Обычный 5 19 19 2 4" xfId="41204"/>
    <cellStyle name="Обычный 5 19 19 3" xfId="41205"/>
    <cellStyle name="Обычный 5 19 19 3 2" xfId="41206"/>
    <cellStyle name="Обычный 5 19 19 3 2 2" xfId="41207"/>
    <cellStyle name="Обычный 5 19 19 3 2 2 2" xfId="41208"/>
    <cellStyle name="Обычный 5 19 19 3 2 3" xfId="41209"/>
    <cellStyle name="Обычный 5 19 19 3 3" xfId="41210"/>
    <cellStyle name="Обычный 5 19 19 3 3 2" xfId="41211"/>
    <cellStyle name="Обычный 5 19 19 3 4" xfId="41212"/>
    <cellStyle name="Обычный 5 19 19 4" xfId="41213"/>
    <cellStyle name="Обычный 5 19 19 4 2" xfId="41214"/>
    <cellStyle name="Обычный 5 19 19 4 2 2" xfId="41215"/>
    <cellStyle name="Обычный 5 19 19 4 2 2 2" xfId="41216"/>
    <cellStyle name="Обычный 5 19 19 4 2 3" xfId="41217"/>
    <cellStyle name="Обычный 5 19 19 4 3" xfId="41218"/>
    <cellStyle name="Обычный 5 19 19 4 3 2" xfId="41219"/>
    <cellStyle name="Обычный 5 19 19 4 4" xfId="41220"/>
    <cellStyle name="Обычный 5 19 19 5" xfId="41221"/>
    <cellStyle name="Обычный 5 19 19 5 2" xfId="41222"/>
    <cellStyle name="Обычный 5 19 19 5 2 2" xfId="41223"/>
    <cellStyle name="Обычный 5 19 19 5 3" xfId="41224"/>
    <cellStyle name="Обычный 5 19 19 6" xfId="41225"/>
    <cellStyle name="Обычный 5 19 19 6 2" xfId="41226"/>
    <cellStyle name="Обычный 5 19 19 7" xfId="41227"/>
    <cellStyle name="Обычный 5 19 19 7 2" xfId="41228"/>
    <cellStyle name="Обычный 5 19 19 8" xfId="41229"/>
    <cellStyle name="Обычный 5 19 2" xfId="41230"/>
    <cellStyle name="Обычный 5 19 2 2" xfId="41231"/>
    <cellStyle name="Обычный 5 19 2 2 2" xfId="41232"/>
    <cellStyle name="Обычный 5 19 2 2 2 2" xfId="41233"/>
    <cellStyle name="Обычный 5 19 2 2 2 2 2" xfId="41234"/>
    <cellStyle name="Обычный 5 19 2 2 2 3" xfId="41235"/>
    <cellStyle name="Обычный 5 19 2 2 3" xfId="41236"/>
    <cellStyle name="Обычный 5 19 2 2 3 2" xfId="41237"/>
    <cellStyle name="Обычный 5 19 2 2 4" xfId="41238"/>
    <cellStyle name="Обычный 5 19 2 3" xfId="41239"/>
    <cellStyle name="Обычный 5 19 2 3 2" xfId="41240"/>
    <cellStyle name="Обычный 5 19 2 3 2 2" xfId="41241"/>
    <cellStyle name="Обычный 5 19 2 3 2 2 2" xfId="41242"/>
    <cellStyle name="Обычный 5 19 2 3 2 3" xfId="41243"/>
    <cellStyle name="Обычный 5 19 2 3 3" xfId="41244"/>
    <cellStyle name="Обычный 5 19 2 3 3 2" xfId="41245"/>
    <cellStyle name="Обычный 5 19 2 3 4" xfId="41246"/>
    <cellStyle name="Обычный 5 19 2 4" xfId="41247"/>
    <cellStyle name="Обычный 5 19 2 4 2" xfId="41248"/>
    <cellStyle name="Обычный 5 19 2 4 2 2" xfId="41249"/>
    <cellStyle name="Обычный 5 19 2 4 2 2 2" xfId="41250"/>
    <cellStyle name="Обычный 5 19 2 4 2 3" xfId="41251"/>
    <cellStyle name="Обычный 5 19 2 4 3" xfId="41252"/>
    <cellStyle name="Обычный 5 19 2 4 3 2" xfId="41253"/>
    <cellStyle name="Обычный 5 19 2 4 4" xfId="41254"/>
    <cellStyle name="Обычный 5 19 2 5" xfId="41255"/>
    <cellStyle name="Обычный 5 19 2 5 2" xfId="41256"/>
    <cellStyle name="Обычный 5 19 2 5 2 2" xfId="41257"/>
    <cellStyle name="Обычный 5 19 2 5 3" xfId="41258"/>
    <cellStyle name="Обычный 5 19 2 6" xfId="41259"/>
    <cellStyle name="Обычный 5 19 2 6 2" xfId="41260"/>
    <cellStyle name="Обычный 5 19 2 7" xfId="41261"/>
    <cellStyle name="Обычный 5 19 2 7 2" xfId="41262"/>
    <cellStyle name="Обычный 5 19 2 8" xfId="41263"/>
    <cellStyle name="Обычный 5 19 20" xfId="41264"/>
    <cellStyle name="Обычный 5 19 20 2" xfId="41265"/>
    <cellStyle name="Обычный 5 19 20 2 2" xfId="41266"/>
    <cellStyle name="Обычный 5 19 20 2 2 2" xfId="41267"/>
    <cellStyle name="Обычный 5 19 20 2 2 2 2" xfId="41268"/>
    <cellStyle name="Обычный 5 19 20 2 2 3" xfId="41269"/>
    <cellStyle name="Обычный 5 19 20 2 3" xfId="41270"/>
    <cellStyle name="Обычный 5 19 20 2 3 2" xfId="41271"/>
    <cellStyle name="Обычный 5 19 20 2 4" xfId="41272"/>
    <cellStyle name="Обычный 5 19 20 3" xfId="41273"/>
    <cellStyle name="Обычный 5 19 20 3 2" xfId="41274"/>
    <cellStyle name="Обычный 5 19 20 3 2 2" xfId="41275"/>
    <cellStyle name="Обычный 5 19 20 3 2 2 2" xfId="41276"/>
    <cellStyle name="Обычный 5 19 20 3 2 3" xfId="41277"/>
    <cellStyle name="Обычный 5 19 20 3 3" xfId="41278"/>
    <cellStyle name="Обычный 5 19 20 3 3 2" xfId="41279"/>
    <cellStyle name="Обычный 5 19 20 3 4" xfId="41280"/>
    <cellStyle name="Обычный 5 19 20 4" xfId="41281"/>
    <cellStyle name="Обычный 5 19 20 4 2" xfId="41282"/>
    <cellStyle name="Обычный 5 19 20 4 2 2" xfId="41283"/>
    <cellStyle name="Обычный 5 19 20 4 2 2 2" xfId="41284"/>
    <cellStyle name="Обычный 5 19 20 4 2 3" xfId="41285"/>
    <cellStyle name="Обычный 5 19 20 4 3" xfId="41286"/>
    <cellStyle name="Обычный 5 19 20 4 3 2" xfId="41287"/>
    <cellStyle name="Обычный 5 19 20 4 4" xfId="41288"/>
    <cellStyle name="Обычный 5 19 20 5" xfId="41289"/>
    <cellStyle name="Обычный 5 19 20 5 2" xfId="41290"/>
    <cellStyle name="Обычный 5 19 20 5 2 2" xfId="41291"/>
    <cellStyle name="Обычный 5 19 20 5 3" xfId="41292"/>
    <cellStyle name="Обычный 5 19 20 6" xfId="41293"/>
    <cellStyle name="Обычный 5 19 20 6 2" xfId="41294"/>
    <cellStyle name="Обычный 5 19 20 7" xfId="41295"/>
    <cellStyle name="Обычный 5 19 20 7 2" xfId="41296"/>
    <cellStyle name="Обычный 5 19 20 8" xfId="41297"/>
    <cellStyle name="Обычный 5 19 21" xfId="41298"/>
    <cellStyle name="Обычный 5 19 21 2" xfId="41299"/>
    <cellStyle name="Обычный 5 19 21 2 2" xfId="41300"/>
    <cellStyle name="Обычный 5 19 21 2 2 2" xfId="41301"/>
    <cellStyle name="Обычный 5 19 21 2 2 2 2" xfId="41302"/>
    <cellStyle name="Обычный 5 19 21 2 2 3" xfId="41303"/>
    <cellStyle name="Обычный 5 19 21 2 3" xfId="41304"/>
    <cellStyle name="Обычный 5 19 21 2 3 2" xfId="41305"/>
    <cellStyle name="Обычный 5 19 21 2 4" xfId="41306"/>
    <cellStyle name="Обычный 5 19 21 3" xfId="41307"/>
    <cellStyle name="Обычный 5 19 21 3 2" xfId="41308"/>
    <cellStyle name="Обычный 5 19 21 3 2 2" xfId="41309"/>
    <cellStyle name="Обычный 5 19 21 3 2 2 2" xfId="41310"/>
    <cellStyle name="Обычный 5 19 21 3 2 3" xfId="41311"/>
    <cellStyle name="Обычный 5 19 21 3 3" xfId="41312"/>
    <cellStyle name="Обычный 5 19 21 3 3 2" xfId="41313"/>
    <cellStyle name="Обычный 5 19 21 3 4" xfId="41314"/>
    <cellStyle name="Обычный 5 19 21 4" xfId="41315"/>
    <cellStyle name="Обычный 5 19 21 4 2" xfId="41316"/>
    <cellStyle name="Обычный 5 19 21 4 2 2" xfId="41317"/>
    <cellStyle name="Обычный 5 19 21 4 2 2 2" xfId="41318"/>
    <cellStyle name="Обычный 5 19 21 4 2 3" xfId="41319"/>
    <cellStyle name="Обычный 5 19 21 4 3" xfId="41320"/>
    <cellStyle name="Обычный 5 19 21 4 3 2" xfId="41321"/>
    <cellStyle name="Обычный 5 19 21 4 4" xfId="41322"/>
    <cellStyle name="Обычный 5 19 21 5" xfId="41323"/>
    <cellStyle name="Обычный 5 19 21 5 2" xfId="41324"/>
    <cellStyle name="Обычный 5 19 21 5 2 2" xfId="41325"/>
    <cellStyle name="Обычный 5 19 21 5 3" xfId="41326"/>
    <cellStyle name="Обычный 5 19 21 6" xfId="41327"/>
    <cellStyle name="Обычный 5 19 21 6 2" xfId="41328"/>
    <cellStyle name="Обычный 5 19 21 7" xfId="41329"/>
    <cellStyle name="Обычный 5 19 21 7 2" xfId="41330"/>
    <cellStyle name="Обычный 5 19 21 8" xfId="41331"/>
    <cellStyle name="Обычный 5 19 22" xfId="41332"/>
    <cellStyle name="Обычный 5 19 22 2" xfId="41333"/>
    <cellStyle name="Обычный 5 19 22 2 2" xfId="41334"/>
    <cellStyle name="Обычный 5 19 22 2 2 2" xfId="41335"/>
    <cellStyle name="Обычный 5 19 22 2 2 2 2" xfId="41336"/>
    <cellStyle name="Обычный 5 19 22 2 2 3" xfId="41337"/>
    <cellStyle name="Обычный 5 19 22 2 3" xfId="41338"/>
    <cellStyle name="Обычный 5 19 22 2 3 2" xfId="41339"/>
    <cellStyle name="Обычный 5 19 22 2 4" xfId="41340"/>
    <cellStyle name="Обычный 5 19 22 3" xfId="41341"/>
    <cellStyle name="Обычный 5 19 22 3 2" xfId="41342"/>
    <cellStyle name="Обычный 5 19 22 3 2 2" xfId="41343"/>
    <cellStyle name="Обычный 5 19 22 3 2 2 2" xfId="41344"/>
    <cellStyle name="Обычный 5 19 22 3 2 3" xfId="41345"/>
    <cellStyle name="Обычный 5 19 22 3 3" xfId="41346"/>
    <cellStyle name="Обычный 5 19 22 3 3 2" xfId="41347"/>
    <cellStyle name="Обычный 5 19 22 3 4" xfId="41348"/>
    <cellStyle name="Обычный 5 19 22 4" xfId="41349"/>
    <cellStyle name="Обычный 5 19 22 4 2" xfId="41350"/>
    <cellStyle name="Обычный 5 19 22 4 2 2" xfId="41351"/>
    <cellStyle name="Обычный 5 19 22 4 2 2 2" xfId="41352"/>
    <cellStyle name="Обычный 5 19 22 4 2 3" xfId="41353"/>
    <cellStyle name="Обычный 5 19 22 4 3" xfId="41354"/>
    <cellStyle name="Обычный 5 19 22 4 3 2" xfId="41355"/>
    <cellStyle name="Обычный 5 19 22 4 4" xfId="41356"/>
    <cellStyle name="Обычный 5 19 22 5" xfId="41357"/>
    <cellStyle name="Обычный 5 19 22 5 2" xfId="41358"/>
    <cellStyle name="Обычный 5 19 22 5 2 2" xfId="41359"/>
    <cellStyle name="Обычный 5 19 22 5 3" xfId="41360"/>
    <cellStyle name="Обычный 5 19 22 6" xfId="41361"/>
    <cellStyle name="Обычный 5 19 22 6 2" xfId="41362"/>
    <cellStyle name="Обычный 5 19 22 7" xfId="41363"/>
    <cellStyle name="Обычный 5 19 22 7 2" xfId="41364"/>
    <cellStyle name="Обычный 5 19 22 8" xfId="41365"/>
    <cellStyle name="Обычный 5 19 23" xfId="41366"/>
    <cellStyle name="Обычный 5 19 23 2" xfId="41367"/>
    <cellStyle name="Обычный 5 19 23 2 2" xfId="41368"/>
    <cellStyle name="Обычный 5 19 23 2 2 2" xfId="41369"/>
    <cellStyle name="Обычный 5 19 23 2 2 2 2" xfId="41370"/>
    <cellStyle name="Обычный 5 19 23 2 2 3" xfId="41371"/>
    <cellStyle name="Обычный 5 19 23 2 3" xfId="41372"/>
    <cellStyle name="Обычный 5 19 23 2 3 2" xfId="41373"/>
    <cellStyle name="Обычный 5 19 23 2 4" xfId="41374"/>
    <cellStyle name="Обычный 5 19 23 3" xfId="41375"/>
    <cellStyle name="Обычный 5 19 23 3 2" xfId="41376"/>
    <cellStyle name="Обычный 5 19 23 3 2 2" xfId="41377"/>
    <cellStyle name="Обычный 5 19 23 3 2 2 2" xfId="41378"/>
    <cellStyle name="Обычный 5 19 23 3 2 3" xfId="41379"/>
    <cellStyle name="Обычный 5 19 23 3 3" xfId="41380"/>
    <cellStyle name="Обычный 5 19 23 3 3 2" xfId="41381"/>
    <cellStyle name="Обычный 5 19 23 3 4" xfId="41382"/>
    <cellStyle name="Обычный 5 19 23 4" xfId="41383"/>
    <cellStyle name="Обычный 5 19 23 4 2" xfId="41384"/>
    <cellStyle name="Обычный 5 19 23 4 2 2" xfId="41385"/>
    <cellStyle name="Обычный 5 19 23 4 2 2 2" xfId="41386"/>
    <cellStyle name="Обычный 5 19 23 4 2 3" xfId="41387"/>
    <cellStyle name="Обычный 5 19 23 4 3" xfId="41388"/>
    <cellStyle name="Обычный 5 19 23 4 3 2" xfId="41389"/>
    <cellStyle name="Обычный 5 19 23 4 4" xfId="41390"/>
    <cellStyle name="Обычный 5 19 23 5" xfId="41391"/>
    <cellStyle name="Обычный 5 19 23 5 2" xfId="41392"/>
    <cellStyle name="Обычный 5 19 23 5 2 2" xfId="41393"/>
    <cellStyle name="Обычный 5 19 23 5 3" xfId="41394"/>
    <cellStyle name="Обычный 5 19 23 6" xfId="41395"/>
    <cellStyle name="Обычный 5 19 23 6 2" xfId="41396"/>
    <cellStyle name="Обычный 5 19 23 7" xfId="41397"/>
    <cellStyle name="Обычный 5 19 23 7 2" xfId="41398"/>
    <cellStyle name="Обычный 5 19 23 8" xfId="41399"/>
    <cellStyle name="Обычный 5 19 24" xfId="41400"/>
    <cellStyle name="Обычный 5 19 24 2" xfId="41401"/>
    <cellStyle name="Обычный 5 19 24 2 2" xfId="41402"/>
    <cellStyle name="Обычный 5 19 24 2 2 2" xfId="41403"/>
    <cellStyle name="Обычный 5 19 24 2 2 2 2" xfId="41404"/>
    <cellStyle name="Обычный 5 19 24 2 2 3" xfId="41405"/>
    <cellStyle name="Обычный 5 19 24 2 3" xfId="41406"/>
    <cellStyle name="Обычный 5 19 24 2 3 2" xfId="41407"/>
    <cellStyle name="Обычный 5 19 24 2 4" xfId="41408"/>
    <cellStyle name="Обычный 5 19 24 3" xfId="41409"/>
    <cellStyle name="Обычный 5 19 24 3 2" xfId="41410"/>
    <cellStyle name="Обычный 5 19 24 3 2 2" xfId="41411"/>
    <cellStyle name="Обычный 5 19 24 3 2 2 2" xfId="41412"/>
    <cellStyle name="Обычный 5 19 24 3 2 3" xfId="41413"/>
    <cellStyle name="Обычный 5 19 24 3 3" xfId="41414"/>
    <cellStyle name="Обычный 5 19 24 3 3 2" xfId="41415"/>
    <cellStyle name="Обычный 5 19 24 3 4" xfId="41416"/>
    <cellStyle name="Обычный 5 19 24 4" xfId="41417"/>
    <cellStyle name="Обычный 5 19 24 4 2" xfId="41418"/>
    <cellStyle name="Обычный 5 19 24 4 2 2" xfId="41419"/>
    <cellStyle name="Обычный 5 19 24 4 2 2 2" xfId="41420"/>
    <cellStyle name="Обычный 5 19 24 4 2 3" xfId="41421"/>
    <cellStyle name="Обычный 5 19 24 4 3" xfId="41422"/>
    <cellStyle name="Обычный 5 19 24 4 3 2" xfId="41423"/>
    <cellStyle name="Обычный 5 19 24 4 4" xfId="41424"/>
    <cellStyle name="Обычный 5 19 24 5" xfId="41425"/>
    <cellStyle name="Обычный 5 19 24 5 2" xfId="41426"/>
    <cellStyle name="Обычный 5 19 24 5 2 2" xfId="41427"/>
    <cellStyle name="Обычный 5 19 24 5 3" xfId="41428"/>
    <cellStyle name="Обычный 5 19 24 6" xfId="41429"/>
    <cellStyle name="Обычный 5 19 24 6 2" xfId="41430"/>
    <cellStyle name="Обычный 5 19 24 7" xfId="41431"/>
    <cellStyle name="Обычный 5 19 24 7 2" xfId="41432"/>
    <cellStyle name="Обычный 5 19 24 8" xfId="41433"/>
    <cellStyle name="Обычный 5 19 25" xfId="41434"/>
    <cellStyle name="Обычный 5 19 25 2" xfId="41435"/>
    <cellStyle name="Обычный 5 19 25 2 2" xfId="41436"/>
    <cellStyle name="Обычный 5 19 25 2 2 2" xfId="41437"/>
    <cellStyle name="Обычный 5 19 25 2 2 2 2" xfId="41438"/>
    <cellStyle name="Обычный 5 19 25 2 2 3" xfId="41439"/>
    <cellStyle name="Обычный 5 19 25 2 3" xfId="41440"/>
    <cellStyle name="Обычный 5 19 25 2 3 2" xfId="41441"/>
    <cellStyle name="Обычный 5 19 25 2 4" xfId="41442"/>
    <cellStyle name="Обычный 5 19 25 3" xfId="41443"/>
    <cellStyle name="Обычный 5 19 25 3 2" xfId="41444"/>
    <cellStyle name="Обычный 5 19 25 3 2 2" xfId="41445"/>
    <cellStyle name="Обычный 5 19 25 3 2 2 2" xfId="41446"/>
    <cellStyle name="Обычный 5 19 25 3 2 3" xfId="41447"/>
    <cellStyle name="Обычный 5 19 25 3 3" xfId="41448"/>
    <cellStyle name="Обычный 5 19 25 3 3 2" xfId="41449"/>
    <cellStyle name="Обычный 5 19 25 3 4" xfId="41450"/>
    <cellStyle name="Обычный 5 19 25 4" xfId="41451"/>
    <cellStyle name="Обычный 5 19 25 4 2" xfId="41452"/>
    <cellStyle name="Обычный 5 19 25 4 2 2" xfId="41453"/>
    <cellStyle name="Обычный 5 19 25 4 2 2 2" xfId="41454"/>
    <cellStyle name="Обычный 5 19 25 4 2 3" xfId="41455"/>
    <cellStyle name="Обычный 5 19 25 4 3" xfId="41456"/>
    <cellStyle name="Обычный 5 19 25 4 3 2" xfId="41457"/>
    <cellStyle name="Обычный 5 19 25 4 4" xfId="41458"/>
    <cellStyle name="Обычный 5 19 25 5" xfId="41459"/>
    <cellStyle name="Обычный 5 19 25 5 2" xfId="41460"/>
    <cellStyle name="Обычный 5 19 25 5 2 2" xfId="41461"/>
    <cellStyle name="Обычный 5 19 25 5 3" xfId="41462"/>
    <cellStyle name="Обычный 5 19 25 6" xfId="41463"/>
    <cellStyle name="Обычный 5 19 25 6 2" xfId="41464"/>
    <cellStyle name="Обычный 5 19 25 7" xfId="41465"/>
    <cellStyle name="Обычный 5 19 25 7 2" xfId="41466"/>
    <cellStyle name="Обычный 5 19 25 8" xfId="41467"/>
    <cellStyle name="Обычный 5 19 26" xfId="41468"/>
    <cellStyle name="Обычный 5 19 26 2" xfId="41469"/>
    <cellStyle name="Обычный 5 19 26 2 2" xfId="41470"/>
    <cellStyle name="Обычный 5 19 26 2 2 2" xfId="41471"/>
    <cellStyle name="Обычный 5 19 26 2 2 2 2" xfId="41472"/>
    <cellStyle name="Обычный 5 19 26 2 2 3" xfId="41473"/>
    <cellStyle name="Обычный 5 19 26 2 3" xfId="41474"/>
    <cellStyle name="Обычный 5 19 26 2 3 2" xfId="41475"/>
    <cellStyle name="Обычный 5 19 26 2 4" xfId="41476"/>
    <cellStyle name="Обычный 5 19 26 3" xfId="41477"/>
    <cellStyle name="Обычный 5 19 26 3 2" xfId="41478"/>
    <cellStyle name="Обычный 5 19 26 3 2 2" xfId="41479"/>
    <cellStyle name="Обычный 5 19 26 3 2 2 2" xfId="41480"/>
    <cellStyle name="Обычный 5 19 26 3 2 3" xfId="41481"/>
    <cellStyle name="Обычный 5 19 26 3 3" xfId="41482"/>
    <cellStyle name="Обычный 5 19 26 3 3 2" xfId="41483"/>
    <cellStyle name="Обычный 5 19 26 3 4" xfId="41484"/>
    <cellStyle name="Обычный 5 19 26 4" xfId="41485"/>
    <cellStyle name="Обычный 5 19 26 4 2" xfId="41486"/>
    <cellStyle name="Обычный 5 19 26 4 2 2" xfId="41487"/>
    <cellStyle name="Обычный 5 19 26 4 2 2 2" xfId="41488"/>
    <cellStyle name="Обычный 5 19 26 4 2 3" xfId="41489"/>
    <cellStyle name="Обычный 5 19 26 4 3" xfId="41490"/>
    <cellStyle name="Обычный 5 19 26 4 3 2" xfId="41491"/>
    <cellStyle name="Обычный 5 19 26 4 4" xfId="41492"/>
    <cellStyle name="Обычный 5 19 26 5" xfId="41493"/>
    <cellStyle name="Обычный 5 19 26 5 2" xfId="41494"/>
    <cellStyle name="Обычный 5 19 26 5 2 2" xfId="41495"/>
    <cellStyle name="Обычный 5 19 26 5 3" xfId="41496"/>
    <cellStyle name="Обычный 5 19 26 6" xfId="41497"/>
    <cellStyle name="Обычный 5 19 26 6 2" xfId="41498"/>
    <cellStyle name="Обычный 5 19 26 7" xfId="41499"/>
    <cellStyle name="Обычный 5 19 26 7 2" xfId="41500"/>
    <cellStyle name="Обычный 5 19 26 8" xfId="41501"/>
    <cellStyle name="Обычный 5 19 27" xfId="41502"/>
    <cellStyle name="Обычный 5 19 27 2" xfId="41503"/>
    <cellStyle name="Обычный 5 19 27 2 2" xfId="41504"/>
    <cellStyle name="Обычный 5 19 27 2 2 2" xfId="41505"/>
    <cellStyle name="Обычный 5 19 27 2 2 2 2" xfId="41506"/>
    <cellStyle name="Обычный 5 19 27 2 2 3" xfId="41507"/>
    <cellStyle name="Обычный 5 19 27 2 3" xfId="41508"/>
    <cellStyle name="Обычный 5 19 27 2 3 2" xfId="41509"/>
    <cellStyle name="Обычный 5 19 27 2 4" xfId="41510"/>
    <cellStyle name="Обычный 5 19 27 3" xfId="41511"/>
    <cellStyle name="Обычный 5 19 27 3 2" xfId="41512"/>
    <cellStyle name="Обычный 5 19 27 3 2 2" xfId="41513"/>
    <cellStyle name="Обычный 5 19 27 3 2 2 2" xfId="41514"/>
    <cellStyle name="Обычный 5 19 27 3 2 3" xfId="41515"/>
    <cellStyle name="Обычный 5 19 27 3 3" xfId="41516"/>
    <cellStyle name="Обычный 5 19 27 3 3 2" xfId="41517"/>
    <cellStyle name="Обычный 5 19 27 3 4" xfId="41518"/>
    <cellStyle name="Обычный 5 19 27 4" xfId="41519"/>
    <cellStyle name="Обычный 5 19 27 4 2" xfId="41520"/>
    <cellStyle name="Обычный 5 19 27 4 2 2" xfId="41521"/>
    <cellStyle name="Обычный 5 19 27 4 2 2 2" xfId="41522"/>
    <cellStyle name="Обычный 5 19 27 4 2 3" xfId="41523"/>
    <cellStyle name="Обычный 5 19 27 4 3" xfId="41524"/>
    <cellStyle name="Обычный 5 19 27 4 3 2" xfId="41525"/>
    <cellStyle name="Обычный 5 19 27 4 4" xfId="41526"/>
    <cellStyle name="Обычный 5 19 27 5" xfId="41527"/>
    <cellStyle name="Обычный 5 19 27 5 2" xfId="41528"/>
    <cellStyle name="Обычный 5 19 27 5 2 2" xfId="41529"/>
    <cellStyle name="Обычный 5 19 27 5 3" xfId="41530"/>
    <cellStyle name="Обычный 5 19 27 6" xfId="41531"/>
    <cellStyle name="Обычный 5 19 27 6 2" xfId="41532"/>
    <cellStyle name="Обычный 5 19 27 7" xfId="41533"/>
    <cellStyle name="Обычный 5 19 27 7 2" xfId="41534"/>
    <cellStyle name="Обычный 5 19 27 8" xfId="41535"/>
    <cellStyle name="Обычный 5 19 28" xfId="41536"/>
    <cellStyle name="Обычный 5 19 28 2" xfId="41537"/>
    <cellStyle name="Обычный 5 19 28 2 2" xfId="41538"/>
    <cellStyle name="Обычный 5 19 28 2 2 2" xfId="41539"/>
    <cellStyle name="Обычный 5 19 28 2 2 2 2" xfId="41540"/>
    <cellStyle name="Обычный 5 19 28 2 2 3" xfId="41541"/>
    <cellStyle name="Обычный 5 19 28 2 3" xfId="41542"/>
    <cellStyle name="Обычный 5 19 28 2 3 2" xfId="41543"/>
    <cellStyle name="Обычный 5 19 28 2 4" xfId="41544"/>
    <cellStyle name="Обычный 5 19 28 3" xfId="41545"/>
    <cellStyle name="Обычный 5 19 28 3 2" xfId="41546"/>
    <cellStyle name="Обычный 5 19 28 3 2 2" xfId="41547"/>
    <cellStyle name="Обычный 5 19 28 3 2 2 2" xfId="41548"/>
    <cellStyle name="Обычный 5 19 28 3 2 3" xfId="41549"/>
    <cellStyle name="Обычный 5 19 28 3 3" xfId="41550"/>
    <cellStyle name="Обычный 5 19 28 3 3 2" xfId="41551"/>
    <cellStyle name="Обычный 5 19 28 3 4" xfId="41552"/>
    <cellStyle name="Обычный 5 19 28 4" xfId="41553"/>
    <cellStyle name="Обычный 5 19 28 4 2" xfId="41554"/>
    <cellStyle name="Обычный 5 19 28 4 2 2" xfId="41555"/>
    <cellStyle name="Обычный 5 19 28 4 2 2 2" xfId="41556"/>
    <cellStyle name="Обычный 5 19 28 4 2 3" xfId="41557"/>
    <cellStyle name="Обычный 5 19 28 4 3" xfId="41558"/>
    <cellStyle name="Обычный 5 19 28 4 3 2" xfId="41559"/>
    <cellStyle name="Обычный 5 19 28 4 4" xfId="41560"/>
    <cellStyle name="Обычный 5 19 28 5" xfId="41561"/>
    <cellStyle name="Обычный 5 19 28 5 2" xfId="41562"/>
    <cellStyle name="Обычный 5 19 28 5 2 2" xfId="41563"/>
    <cellStyle name="Обычный 5 19 28 5 3" xfId="41564"/>
    <cellStyle name="Обычный 5 19 28 6" xfId="41565"/>
    <cellStyle name="Обычный 5 19 28 6 2" xfId="41566"/>
    <cellStyle name="Обычный 5 19 28 7" xfId="41567"/>
    <cellStyle name="Обычный 5 19 28 7 2" xfId="41568"/>
    <cellStyle name="Обычный 5 19 28 8" xfId="41569"/>
    <cellStyle name="Обычный 5 19 29" xfId="41570"/>
    <cellStyle name="Обычный 5 19 29 2" xfId="41571"/>
    <cellStyle name="Обычный 5 19 29 2 2" xfId="41572"/>
    <cellStyle name="Обычный 5 19 29 2 2 2" xfId="41573"/>
    <cellStyle name="Обычный 5 19 29 2 2 2 2" xfId="41574"/>
    <cellStyle name="Обычный 5 19 29 2 2 3" xfId="41575"/>
    <cellStyle name="Обычный 5 19 29 2 3" xfId="41576"/>
    <cellStyle name="Обычный 5 19 29 2 3 2" xfId="41577"/>
    <cellStyle name="Обычный 5 19 29 2 4" xfId="41578"/>
    <cellStyle name="Обычный 5 19 29 3" xfId="41579"/>
    <cellStyle name="Обычный 5 19 29 3 2" xfId="41580"/>
    <cellStyle name="Обычный 5 19 29 3 2 2" xfId="41581"/>
    <cellStyle name="Обычный 5 19 29 3 2 2 2" xfId="41582"/>
    <cellStyle name="Обычный 5 19 29 3 2 3" xfId="41583"/>
    <cellStyle name="Обычный 5 19 29 3 3" xfId="41584"/>
    <cellStyle name="Обычный 5 19 29 3 3 2" xfId="41585"/>
    <cellStyle name="Обычный 5 19 29 3 4" xfId="41586"/>
    <cellStyle name="Обычный 5 19 29 4" xfId="41587"/>
    <cellStyle name="Обычный 5 19 29 4 2" xfId="41588"/>
    <cellStyle name="Обычный 5 19 29 4 2 2" xfId="41589"/>
    <cellStyle name="Обычный 5 19 29 4 2 2 2" xfId="41590"/>
    <cellStyle name="Обычный 5 19 29 4 2 3" xfId="41591"/>
    <cellStyle name="Обычный 5 19 29 4 3" xfId="41592"/>
    <cellStyle name="Обычный 5 19 29 4 3 2" xfId="41593"/>
    <cellStyle name="Обычный 5 19 29 4 4" xfId="41594"/>
    <cellStyle name="Обычный 5 19 29 5" xfId="41595"/>
    <cellStyle name="Обычный 5 19 29 5 2" xfId="41596"/>
    <cellStyle name="Обычный 5 19 29 5 2 2" xfId="41597"/>
    <cellStyle name="Обычный 5 19 29 5 3" xfId="41598"/>
    <cellStyle name="Обычный 5 19 29 6" xfId="41599"/>
    <cellStyle name="Обычный 5 19 29 6 2" xfId="41600"/>
    <cellStyle name="Обычный 5 19 29 7" xfId="41601"/>
    <cellStyle name="Обычный 5 19 29 7 2" xfId="41602"/>
    <cellStyle name="Обычный 5 19 29 8" xfId="41603"/>
    <cellStyle name="Обычный 5 19 3" xfId="41604"/>
    <cellStyle name="Обычный 5 19 3 2" xfId="41605"/>
    <cellStyle name="Обычный 5 19 3 2 2" xfId="41606"/>
    <cellStyle name="Обычный 5 19 3 2 2 2" xfId="41607"/>
    <cellStyle name="Обычный 5 19 3 2 2 2 2" xfId="41608"/>
    <cellStyle name="Обычный 5 19 3 2 2 3" xfId="41609"/>
    <cellStyle name="Обычный 5 19 3 2 3" xfId="41610"/>
    <cellStyle name="Обычный 5 19 3 2 3 2" xfId="41611"/>
    <cellStyle name="Обычный 5 19 3 2 4" xfId="41612"/>
    <cellStyle name="Обычный 5 19 3 3" xfId="41613"/>
    <cellStyle name="Обычный 5 19 3 3 2" xfId="41614"/>
    <cellStyle name="Обычный 5 19 3 3 2 2" xfId="41615"/>
    <cellStyle name="Обычный 5 19 3 3 2 2 2" xfId="41616"/>
    <cellStyle name="Обычный 5 19 3 3 2 3" xfId="41617"/>
    <cellStyle name="Обычный 5 19 3 3 3" xfId="41618"/>
    <cellStyle name="Обычный 5 19 3 3 3 2" xfId="41619"/>
    <cellStyle name="Обычный 5 19 3 3 4" xfId="41620"/>
    <cellStyle name="Обычный 5 19 3 4" xfId="41621"/>
    <cellStyle name="Обычный 5 19 3 4 2" xfId="41622"/>
    <cellStyle name="Обычный 5 19 3 4 2 2" xfId="41623"/>
    <cellStyle name="Обычный 5 19 3 4 2 2 2" xfId="41624"/>
    <cellStyle name="Обычный 5 19 3 4 2 3" xfId="41625"/>
    <cellStyle name="Обычный 5 19 3 4 3" xfId="41626"/>
    <cellStyle name="Обычный 5 19 3 4 3 2" xfId="41627"/>
    <cellStyle name="Обычный 5 19 3 4 4" xfId="41628"/>
    <cellStyle name="Обычный 5 19 3 5" xfId="41629"/>
    <cellStyle name="Обычный 5 19 3 5 2" xfId="41630"/>
    <cellStyle name="Обычный 5 19 3 5 2 2" xfId="41631"/>
    <cellStyle name="Обычный 5 19 3 5 3" xfId="41632"/>
    <cellStyle name="Обычный 5 19 3 6" xfId="41633"/>
    <cellStyle name="Обычный 5 19 3 6 2" xfId="41634"/>
    <cellStyle name="Обычный 5 19 3 7" xfId="41635"/>
    <cellStyle name="Обычный 5 19 3 7 2" xfId="41636"/>
    <cellStyle name="Обычный 5 19 3 8" xfId="41637"/>
    <cellStyle name="Обычный 5 19 30" xfId="41638"/>
    <cellStyle name="Обычный 5 19 30 2" xfId="41639"/>
    <cellStyle name="Обычный 5 19 30 2 2" xfId="41640"/>
    <cellStyle name="Обычный 5 19 30 2 2 2" xfId="41641"/>
    <cellStyle name="Обычный 5 19 30 2 3" xfId="41642"/>
    <cellStyle name="Обычный 5 19 30 3" xfId="41643"/>
    <cellStyle name="Обычный 5 19 30 3 2" xfId="41644"/>
    <cellStyle name="Обычный 5 19 30 4" xfId="41645"/>
    <cellStyle name="Обычный 5 19 31" xfId="41646"/>
    <cellStyle name="Обычный 5 19 31 2" xfId="41647"/>
    <cellStyle name="Обычный 5 19 31 2 2" xfId="41648"/>
    <cellStyle name="Обычный 5 19 31 2 2 2" xfId="41649"/>
    <cellStyle name="Обычный 5 19 31 2 3" xfId="41650"/>
    <cellStyle name="Обычный 5 19 31 3" xfId="41651"/>
    <cellStyle name="Обычный 5 19 31 3 2" xfId="41652"/>
    <cellStyle name="Обычный 5 19 31 4" xfId="41653"/>
    <cellStyle name="Обычный 5 19 32" xfId="41654"/>
    <cellStyle name="Обычный 5 19 32 2" xfId="41655"/>
    <cellStyle name="Обычный 5 19 32 2 2" xfId="41656"/>
    <cellStyle name="Обычный 5 19 32 2 2 2" xfId="41657"/>
    <cellStyle name="Обычный 5 19 32 2 3" xfId="41658"/>
    <cellStyle name="Обычный 5 19 32 3" xfId="41659"/>
    <cellStyle name="Обычный 5 19 32 3 2" xfId="41660"/>
    <cellStyle name="Обычный 5 19 32 4" xfId="41661"/>
    <cellStyle name="Обычный 5 19 33" xfId="41662"/>
    <cellStyle name="Обычный 5 19 33 2" xfId="41663"/>
    <cellStyle name="Обычный 5 19 33 2 2" xfId="41664"/>
    <cellStyle name="Обычный 5 19 33 3" xfId="41665"/>
    <cellStyle name="Обычный 5 19 34" xfId="41666"/>
    <cellStyle name="Обычный 5 19 34 2" xfId="41667"/>
    <cellStyle name="Обычный 5 19 35" xfId="41668"/>
    <cellStyle name="Обычный 5 19 35 2" xfId="41669"/>
    <cellStyle name="Обычный 5 19 36" xfId="41670"/>
    <cellStyle name="Обычный 5 19 4" xfId="41671"/>
    <cellStyle name="Обычный 5 19 4 2" xfId="41672"/>
    <cellStyle name="Обычный 5 19 4 2 2" xfId="41673"/>
    <cellStyle name="Обычный 5 19 4 2 2 2" xfId="41674"/>
    <cellStyle name="Обычный 5 19 4 2 2 2 2" xfId="41675"/>
    <cellStyle name="Обычный 5 19 4 2 2 3" xfId="41676"/>
    <cellStyle name="Обычный 5 19 4 2 3" xfId="41677"/>
    <cellStyle name="Обычный 5 19 4 2 3 2" xfId="41678"/>
    <cellStyle name="Обычный 5 19 4 2 4" xfId="41679"/>
    <cellStyle name="Обычный 5 19 4 3" xfId="41680"/>
    <cellStyle name="Обычный 5 19 4 3 2" xfId="41681"/>
    <cellStyle name="Обычный 5 19 4 3 2 2" xfId="41682"/>
    <cellStyle name="Обычный 5 19 4 3 2 2 2" xfId="41683"/>
    <cellStyle name="Обычный 5 19 4 3 2 3" xfId="41684"/>
    <cellStyle name="Обычный 5 19 4 3 3" xfId="41685"/>
    <cellStyle name="Обычный 5 19 4 3 3 2" xfId="41686"/>
    <cellStyle name="Обычный 5 19 4 3 4" xfId="41687"/>
    <cellStyle name="Обычный 5 19 4 4" xfId="41688"/>
    <cellStyle name="Обычный 5 19 4 4 2" xfId="41689"/>
    <cellStyle name="Обычный 5 19 4 4 2 2" xfId="41690"/>
    <cellStyle name="Обычный 5 19 4 4 2 2 2" xfId="41691"/>
    <cellStyle name="Обычный 5 19 4 4 2 3" xfId="41692"/>
    <cellStyle name="Обычный 5 19 4 4 3" xfId="41693"/>
    <cellStyle name="Обычный 5 19 4 4 3 2" xfId="41694"/>
    <cellStyle name="Обычный 5 19 4 4 4" xfId="41695"/>
    <cellStyle name="Обычный 5 19 4 5" xfId="41696"/>
    <cellStyle name="Обычный 5 19 4 5 2" xfId="41697"/>
    <cellStyle name="Обычный 5 19 4 5 2 2" xfId="41698"/>
    <cellStyle name="Обычный 5 19 4 5 3" xfId="41699"/>
    <cellStyle name="Обычный 5 19 4 6" xfId="41700"/>
    <cellStyle name="Обычный 5 19 4 6 2" xfId="41701"/>
    <cellStyle name="Обычный 5 19 4 7" xfId="41702"/>
    <cellStyle name="Обычный 5 19 4 7 2" xfId="41703"/>
    <cellStyle name="Обычный 5 19 4 8" xfId="41704"/>
    <cellStyle name="Обычный 5 19 5" xfId="41705"/>
    <cellStyle name="Обычный 5 19 5 2" xfId="41706"/>
    <cellStyle name="Обычный 5 19 5 2 2" xfId="41707"/>
    <cellStyle name="Обычный 5 19 5 2 2 2" xfId="41708"/>
    <cellStyle name="Обычный 5 19 5 2 2 2 2" xfId="41709"/>
    <cellStyle name="Обычный 5 19 5 2 2 3" xfId="41710"/>
    <cellStyle name="Обычный 5 19 5 2 3" xfId="41711"/>
    <cellStyle name="Обычный 5 19 5 2 3 2" xfId="41712"/>
    <cellStyle name="Обычный 5 19 5 2 4" xfId="41713"/>
    <cellStyle name="Обычный 5 19 5 3" xfId="41714"/>
    <cellStyle name="Обычный 5 19 5 3 2" xfId="41715"/>
    <cellStyle name="Обычный 5 19 5 3 2 2" xfId="41716"/>
    <cellStyle name="Обычный 5 19 5 3 2 2 2" xfId="41717"/>
    <cellStyle name="Обычный 5 19 5 3 2 3" xfId="41718"/>
    <cellStyle name="Обычный 5 19 5 3 3" xfId="41719"/>
    <cellStyle name="Обычный 5 19 5 3 3 2" xfId="41720"/>
    <cellStyle name="Обычный 5 19 5 3 4" xfId="41721"/>
    <cellStyle name="Обычный 5 19 5 4" xfId="41722"/>
    <cellStyle name="Обычный 5 19 5 4 2" xfId="41723"/>
    <cellStyle name="Обычный 5 19 5 4 2 2" xfId="41724"/>
    <cellStyle name="Обычный 5 19 5 4 2 2 2" xfId="41725"/>
    <cellStyle name="Обычный 5 19 5 4 2 3" xfId="41726"/>
    <cellStyle name="Обычный 5 19 5 4 3" xfId="41727"/>
    <cellStyle name="Обычный 5 19 5 4 3 2" xfId="41728"/>
    <cellStyle name="Обычный 5 19 5 4 4" xfId="41729"/>
    <cellStyle name="Обычный 5 19 5 5" xfId="41730"/>
    <cellStyle name="Обычный 5 19 5 5 2" xfId="41731"/>
    <cellStyle name="Обычный 5 19 5 5 2 2" xfId="41732"/>
    <cellStyle name="Обычный 5 19 5 5 3" xfId="41733"/>
    <cellStyle name="Обычный 5 19 5 6" xfId="41734"/>
    <cellStyle name="Обычный 5 19 5 6 2" xfId="41735"/>
    <cellStyle name="Обычный 5 19 5 7" xfId="41736"/>
    <cellStyle name="Обычный 5 19 5 7 2" xfId="41737"/>
    <cellStyle name="Обычный 5 19 5 8" xfId="41738"/>
    <cellStyle name="Обычный 5 19 6" xfId="41739"/>
    <cellStyle name="Обычный 5 19 6 2" xfId="41740"/>
    <cellStyle name="Обычный 5 19 6 2 2" xfId="41741"/>
    <cellStyle name="Обычный 5 19 6 2 2 2" xfId="41742"/>
    <cellStyle name="Обычный 5 19 6 2 2 2 2" xfId="41743"/>
    <cellStyle name="Обычный 5 19 6 2 2 3" xfId="41744"/>
    <cellStyle name="Обычный 5 19 6 2 3" xfId="41745"/>
    <cellStyle name="Обычный 5 19 6 2 3 2" xfId="41746"/>
    <cellStyle name="Обычный 5 19 6 2 4" xfId="41747"/>
    <cellStyle name="Обычный 5 19 6 3" xfId="41748"/>
    <cellStyle name="Обычный 5 19 6 3 2" xfId="41749"/>
    <cellStyle name="Обычный 5 19 6 3 2 2" xfId="41750"/>
    <cellStyle name="Обычный 5 19 6 3 2 2 2" xfId="41751"/>
    <cellStyle name="Обычный 5 19 6 3 2 3" xfId="41752"/>
    <cellStyle name="Обычный 5 19 6 3 3" xfId="41753"/>
    <cellStyle name="Обычный 5 19 6 3 3 2" xfId="41754"/>
    <cellStyle name="Обычный 5 19 6 3 4" xfId="41755"/>
    <cellStyle name="Обычный 5 19 6 4" xfId="41756"/>
    <cellStyle name="Обычный 5 19 6 4 2" xfId="41757"/>
    <cellStyle name="Обычный 5 19 6 4 2 2" xfId="41758"/>
    <cellStyle name="Обычный 5 19 6 4 2 2 2" xfId="41759"/>
    <cellStyle name="Обычный 5 19 6 4 2 3" xfId="41760"/>
    <cellStyle name="Обычный 5 19 6 4 3" xfId="41761"/>
    <cellStyle name="Обычный 5 19 6 4 3 2" xfId="41762"/>
    <cellStyle name="Обычный 5 19 6 4 4" xfId="41763"/>
    <cellStyle name="Обычный 5 19 6 5" xfId="41764"/>
    <cellStyle name="Обычный 5 19 6 5 2" xfId="41765"/>
    <cellStyle name="Обычный 5 19 6 5 2 2" xfId="41766"/>
    <cellStyle name="Обычный 5 19 6 5 3" xfId="41767"/>
    <cellStyle name="Обычный 5 19 6 6" xfId="41768"/>
    <cellStyle name="Обычный 5 19 6 6 2" xfId="41769"/>
    <cellStyle name="Обычный 5 19 6 7" xfId="41770"/>
    <cellStyle name="Обычный 5 19 6 7 2" xfId="41771"/>
    <cellStyle name="Обычный 5 19 6 8" xfId="41772"/>
    <cellStyle name="Обычный 5 19 7" xfId="41773"/>
    <cellStyle name="Обычный 5 19 7 2" xfId="41774"/>
    <cellStyle name="Обычный 5 19 7 2 2" xfId="41775"/>
    <cellStyle name="Обычный 5 19 7 2 2 2" xfId="41776"/>
    <cellStyle name="Обычный 5 19 7 2 2 2 2" xfId="41777"/>
    <cellStyle name="Обычный 5 19 7 2 2 3" xfId="41778"/>
    <cellStyle name="Обычный 5 19 7 2 3" xfId="41779"/>
    <cellStyle name="Обычный 5 19 7 2 3 2" xfId="41780"/>
    <cellStyle name="Обычный 5 19 7 2 4" xfId="41781"/>
    <cellStyle name="Обычный 5 19 7 3" xfId="41782"/>
    <cellStyle name="Обычный 5 19 7 3 2" xfId="41783"/>
    <cellStyle name="Обычный 5 19 7 3 2 2" xfId="41784"/>
    <cellStyle name="Обычный 5 19 7 3 2 2 2" xfId="41785"/>
    <cellStyle name="Обычный 5 19 7 3 2 3" xfId="41786"/>
    <cellStyle name="Обычный 5 19 7 3 3" xfId="41787"/>
    <cellStyle name="Обычный 5 19 7 3 3 2" xfId="41788"/>
    <cellStyle name="Обычный 5 19 7 3 4" xfId="41789"/>
    <cellStyle name="Обычный 5 19 7 4" xfId="41790"/>
    <cellStyle name="Обычный 5 19 7 4 2" xfId="41791"/>
    <cellStyle name="Обычный 5 19 7 4 2 2" xfId="41792"/>
    <cellStyle name="Обычный 5 19 7 4 2 2 2" xfId="41793"/>
    <cellStyle name="Обычный 5 19 7 4 2 3" xfId="41794"/>
    <cellStyle name="Обычный 5 19 7 4 3" xfId="41795"/>
    <cellStyle name="Обычный 5 19 7 4 3 2" xfId="41796"/>
    <cellStyle name="Обычный 5 19 7 4 4" xfId="41797"/>
    <cellStyle name="Обычный 5 19 7 5" xfId="41798"/>
    <cellStyle name="Обычный 5 19 7 5 2" xfId="41799"/>
    <cellStyle name="Обычный 5 19 7 5 2 2" xfId="41800"/>
    <cellStyle name="Обычный 5 19 7 5 3" xfId="41801"/>
    <cellStyle name="Обычный 5 19 7 6" xfId="41802"/>
    <cellStyle name="Обычный 5 19 7 6 2" xfId="41803"/>
    <cellStyle name="Обычный 5 19 7 7" xfId="41804"/>
    <cellStyle name="Обычный 5 19 7 7 2" xfId="41805"/>
    <cellStyle name="Обычный 5 19 7 8" xfId="41806"/>
    <cellStyle name="Обычный 5 19 8" xfId="41807"/>
    <cellStyle name="Обычный 5 19 8 2" xfId="41808"/>
    <cellStyle name="Обычный 5 19 8 2 2" xfId="41809"/>
    <cellStyle name="Обычный 5 19 8 2 2 2" xfId="41810"/>
    <cellStyle name="Обычный 5 19 8 2 2 2 2" xfId="41811"/>
    <cellStyle name="Обычный 5 19 8 2 2 3" xfId="41812"/>
    <cellStyle name="Обычный 5 19 8 2 3" xfId="41813"/>
    <cellStyle name="Обычный 5 19 8 2 3 2" xfId="41814"/>
    <cellStyle name="Обычный 5 19 8 2 4" xfId="41815"/>
    <cellStyle name="Обычный 5 19 8 3" xfId="41816"/>
    <cellStyle name="Обычный 5 19 8 3 2" xfId="41817"/>
    <cellStyle name="Обычный 5 19 8 3 2 2" xfId="41818"/>
    <cellStyle name="Обычный 5 19 8 3 2 2 2" xfId="41819"/>
    <cellStyle name="Обычный 5 19 8 3 2 3" xfId="41820"/>
    <cellStyle name="Обычный 5 19 8 3 3" xfId="41821"/>
    <cellStyle name="Обычный 5 19 8 3 3 2" xfId="41822"/>
    <cellStyle name="Обычный 5 19 8 3 4" xfId="41823"/>
    <cellStyle name="Обычный 5 19 8 4" xfId="41824"/>
    <cellStyle name="Обычный 5 19 8 4 2" xfId="41825"/>
    <cellStyle name="Обычный 5 19 8 4 2 2" xfId="41826"/>
    <cellStyle name="Обычный 5 19 8 4 2 2 2" xfId="41827"/>
    <cellStyle name="Обычный 5 19 8 4 2 3" xfId="41828"/>
    <cellStyle name="Обычный 5 19 8 4 3" xfId="41829"/>
    <cellStyle name="Обычный 5 19 8 4 3 2" xfId="41830"/>
    <cellStyle name="Обычный 5 19 8 4 4" xfId="41831"/>
    <cellStyle name="Обычный 5 19 8 5" xfId="41832"/>
    <cellStyle name="Обычный 5 19 8 5 2" xfId="41833"/>
    <cellStyle name="Обычный 5 19 8 5 2 2" xfId="41834"/>
    <cellStyle name="Обычный 5 19 8 5 3" xfId="41835"/>
    <cellStyle name="Обычный 5 19 8 6" xfId="41836"/>
    <cellStyle name="Обычный 5 19 8 6 2" xfId="41837"/>
    <cellStyle name="Обычный 5 19 8 7" xfId="41838"/>
    <cellStyle name="Обычный 5 19 8 7 2" xfId="41839"/>
    <cellStyle name="Обычный 5 19 8 8" xfId="41840"/>
    <cellStyle name="Обычный 5 19 9" xfId="41841"/>
    <cellStyle name="Обычный 5 19 9 2" xfId="41842"/>
    <cellStyle name="Обычный 5 19 9 2 2" xfId="41843"/>
    <cellStyle name="Обычный 5 19 9 2 2 2" xfId="41844"/>
    <cellStyle name="Обычный 5 19 9 2 2 2 2" xfId="41845"/>
    <cellStyle name="Обычный 5 19 9 2 2 3" xfId="41846"/>
    <cellStyle name="Обычный 5 19 9 2 3" xfId="41847"/>
    <cellStyle name="Обычный 5 19 9 2 3 2" xfId="41848"/>
    <cellStyle name="Обычный 5 19 9 2 4" xfId="41849"/>
    <cellStyle name="Обычный 5 19 9 3" xfId="41850"/>
    <cellStyle name="Обычный 5 19 9 3 2" xfId="41851"/>
    <cellStyle name="Обычный 5 19 9 3 2 2" xfId="41852"/>
    <cellStyle name="Обычный 5 19 9 3 2 2 2" xfId="41853"/>
    <cellStyle name="Обычный 5 19 9 3 2 3" xfId="41854"/>
    <cellStyle name="Обычный 5 19 9 3 3" xfId="41855"/>
    <cellStyle name="Обычный 5 19 9 3 3 2" xfId="41856"/>
    <cellStyle name="Обычный 5 19 9 3 4" xfId="41857"/>
    <cellStyle name="Обычный 5 19 9 4" xfId="41858"/>
    <cellStyle name="Обычный 5 19 9 4 2" xfId="41859"/>
    <cellStyle name="Обычный 5 19 9 4 2 2" xfId="41860"/>
    <cellStyle name="Обычный 5 19 9 4 2 2 2" xfId="41861"/>
    <cellStyle name="Обычный 5 19 9 4 2 3" xfId="41862"/>
    <cellStyle name="Обычный 5 19 9 4 3" xfId="41863"/>
    <cellStyle name="Обычный 5 19 9 4 3 2" xfId="41864"/>
    <cellStyle name="Обычный 5 19 9 4 4" xfId="41865"/>
    <cellStyle name="Обычный 5 19 9 5" xfId="41866"/>
    <cellStyle name="Обычный 5 19 9 5 2" xfId="41867"/>
    <cellStyle name="Обычный 5 19 9 5 2 2" xfId="41868"/>
    <cellStyle name="Обычный 5 19 9 5 3" xfId="41869"/>
    <cellStyle name="Обычный 5 19 9 6" xfId="41870"/>
    <cellStyle name="Обычный 5 19 9 6 2" xfId="41871"/>
    <cellStyle name="Обычный 5 19 9 7" xfId="41872"/>
    <cellStyle name="Обычный 5 19 9 7 2" xfId="41873"/>
    <cellStyle name="Обычный 5 19 9 8" xfId="41874"/>
    <cellStyle name="Обычный 5 2" xfId="41875"/>
    <cellStyle name="Обычный 5 2 10" xfId="41876"/>
    <cellStyle name="Обычный 5 2 10 2" xfId="41877"/>
    <cellStyle name="Обычный 5 2 10 2 2" xfId="41878"/>
    <cellStyle name="Обычный 5 2 10 2 2 2" xfId="41879"/>
    <cellStyle name="Обычный 5 2 10 2 2 2 2" xfId="41880"/>
    <cellStyle name="Обычный 5 2 10 2 2 3" xfId="41881"/>
    <cellStyle name="Обычный 5 2 10 2 3" xfId="41882"/>
    <cellStyle name="Обычный 5 2 10 2 3 2" xfId="41883"/>
    <cellStyle name="Обычный 5 2 10 2 4" xfId="41884"/>
    <cellStyle name="Обычный 5 2 10 3" xfId="41885"/>
    <cellStyle name="Обычный 5 2 10 3 2" xfId="41886"/>
    <cellStyle name="Обычный 5 2 10 3 2 2" xfId="41887"/>
    <cellStyle name="Обычный 5 2 10 3 2 2 2" xfId="41888"/>
    <cellStyle name="Обычный 5 2 10 3 2 3" xfId="41889"/>
    <cellStyle name="Обычный 5 2 10 3 3" xfId="41890"/>
    <cellStyle name="Обычный 5 2 10 3 3 2" xfId="41891"/>
    <cellStyle name="Обычный 5 2 10 3 4" xfId="41892"/>
    <cellStyle name="Обычный 5 2 10 4" xfId="41893"/>
    <cellStyle name="Обычный 5 2 10 4 2" xfId="41894"/>
    <cellStyle name="Обычный 5 2 10 4 2 2" xfId="41895"/>
    <cellStyle name="Обычный 5 2 10 4 2 2 2" xfId="41896"/>
    <cellStyle name="Обычный 5 2 10 4 2 3" xfId="41897"/>
    <cellStyle name="Обычный 5 2 10 4 3" xfId="41898"/>
    <cellStyle name="Обычный 5 2 10 4 3 2" xfId="41899"/>
    <cellStyle name="Обычный 5 2 10 4 4" xfId="41900"/>
    <cellStyle name="Обычный 5 2 10 5" xfId="41901"/>
    <cellStyle name="Обычный 5 2 10 5 2" xfId="41902"/>
    <cellStyle name="Обычный 5 2 10 5 2 2" xfId="41903"/>
    <cellStyle name="Обычный 5 2 10 5 3" xfId="41904"/>
    <cellStyle name="Обычный 5 2 10 6" xfId="41905"/>
    <cellStyle name="Обычный 5 2 10 6 2" xfId="41906"/>
    <cellStyle name="Обычный 5 2 10 7" xfId="41907"/>
    <cellStyle name="Обычный 5 2 10 7 2" xfId="41908"/>
    <cellStyle name="Обычный 5 2 10 8" xfId="41909"/>
    <cellStyle name="Обычный 5 2 11" xfId="41910"/>
    <cellStyle name="Обычный 5 2 11 2" xfId="41911"/>
    <cellStyle name="Обычный 5 2 11 2 2" xfId="41912"/>
    <cellStyle name="Обычный 5 2 11 2 2 2" xfId="41913"/>
    <cellStyle name="Обычный 5 2 11 2 2 2 2" xfId="41914"/>
    <cellStyle name="Обычный 5 2 11 2 2 3" xfId="41915"/>
    <cellStyle name="Обычный 5 2 11 2 3" xfId="41916"/>
    <cellStyle name="Обычный 5 2 11 2 3 2" xfId="41917"/>
    <cellStyle name="Обычный 5 2 11 2 4" xfId="41918"/>
    <cellStyle name="Обычный 5 2 11 3" xfId="41919"/>
    <cellStyle name="Обычный 5 2 11 3 2" xfId="41920"/>
    <cellStyle name="Обычный 5 2 11 3 2 2" xfId="41921"/>
    <cellStyle name="Обычный 5 2 11 3 2 2 2" xfId="41922"/>
    <cellStyle name="Обычный 5 2 11 3 2 3" xfId="41923"/>
    <cellStyle name="Обычный 5 2 11 3 3" xfId="41924"/>
    <cellStyle name="Обычный 5 2 11 3 3 2" xfId="41925"/>
    <cellStyle name="Обычный 5 2 11 3 4" xfId="41926"/>
    <cellStyle name="Обычный 5 2 11 4" xfId="41927"/>
    <cellStyle name="Обычный 5 2 11 4 2" xfId="41928"/>
    <cellStyle name="Обычный 5 2 11 4 2 2" xfId="41929"/>
    <cellStyle name="Обычный 5 2 11 4 2 2 2" xfId="41930"/>
    <cellStyle name="Обычный 5 2 11 4 2 3" xfId="41931"/>
    <cellStyle name="Обычный 5 2 11 4 3" xfId="41932"/>
    <cellStyle name="Обычный 5 2 11 4 3 2" xfId="41933"/>
    <cellStyle name="Обычный 5 2 11 4 4" xfId="41934"/>
    <cellStyle name="Обычный 5 2 11 5" xfId="41935"/>
    <cellStyle name="Обычный 5 2 11 5 2" xfId="41936"/>
    <cellStyle name="Обычный 5 2 11 5 2 2" xfId="41937"/>
    <cellStyle name="Обычный 5 2 11 5 3" xfId="41938"/>
    <cellStyle name="Обычный 5 2 11 6" xfId="41939"/>
    <cellStyle name="Обычный 5 2 11 6 2" xfId="41940"/>
    <cellStyle name="Обычный 5 2 11 7" xfId="41941"/>
    <cellStyle name="Обычный 5 2 11 7 2" xfId="41942"/>
    <cellStyle name="Обычный 5 2 11 8" xfId="41943"/>
    <cellStyle name="Обычный 5 2 12" xfId="41944"/>
    <cellStyle name="Обычный 5 2 12 2" xfId="41945"/>
    <cellStyle name="Обычный 5 2 12 2 2" xfId="41946"/>
    <cellStyle name="Обычный 5 2 12 2 2 2" xfId="41947"/>
    <cellStyle name="Обычный 5 2 12 2 2 2 2" xfId="41948"/>
    <cellStyle name="Обычный 5 2 12 2 2 3" xfId="41949"/>
    <cellStyle name="Обычный 5 2 12 2 3" xfId="41950"/>
    <cellStyle name="Обычный 5 2 12 2 3 2" xfId="41951"/>
    <cellStyle name="Обычный 5 2 12 2 4" xfId="41952"/>
    <cellStyle name="Обычный 5 2 12 3" xfId="41953"/>
    <cellStyle name="Обычный 5 2 12 3 2" xfId="41954"/>
    <cellStyle name="Обычный 5 2 12 3 2 2" xfId="41955"/>
    <cellStyle name="Обычный 5 2 12 3 2 2 2" xfId="41956"/>
    <cellStyle name="Обычный 5 2 12 3 2 3" xfId="41957"/>
    <cellStyle name="Обычный 5 2 12 3 3" xfId="41958"/>
    <cellStyle name="Обычный 5 2 12 3 3 2" xfId="41959"/>
    <cellStyle name="Обычный 5 2 12 3 4" xfId="41960"/>
    <cellStyle name="Обычный 5 2 12 4" xfId="41961"/>
    <cellStyle name="Обычный 5 2 12 4 2" xfId="41962"/>
    <cellStyle name="Обычный 5 2 12 4 2 2" xfId="41963"/>
    <cellStyle name="Обычный 5 2 12 4 2 2 2" xfId="41964"/>
    <cellStyle name="Обычный 5 2 12 4 2 3" xfId="41965"/>
    <cellStyle name="Обычный 5 2 12 4 3" xfId="41966"/>
    <cellStyle name="Обычный 5 2 12 4 3 2" xfId="41967"/>
    <cellStyle name="Обычный 5 2 12 4 4" xfId="41968"/>
    <cellStyle name="Обычный 5 2 12 5" xfId="41969"/>
    <cellStyle name="Обычный 5 2 12 5 2" xfId="41970"/>
    <cellStyle name="Обычный 5 2 12 5 2 2" xfId="41971"/>
    <cellStyle name="Обычный 5 2 12 5 3" xfId="41972"/>
    <cellStyle name="Обычный 5 2 12 6" xfId="41973"/>
    <cellStyle name="Обычный 5 2 12 6 2" xfId="41974"/>
    <cellStyle name="Обычный 5 2 12 7" xfId="41975"/>
    <cellStyle name="Обычный 5 2 12 7 2" xfId="41976"/>
    <cellStyle name="Обычный 5 2 12 8" xfId="41977"/>
    <cellStyle name="Обычный 5 2 13" xfId="41978"/>
    <cellStyle name="Обычный 5 2 13 2" xfId="41979"/>
    <cellStyle name="Обычный 5 2 13 2 2" xfId="41980"/>
    <cellStyle name="Обычный 5 2 13 2 2 2" xfId="41981"/>
    <cellStyle name="Обычный 5 2 13 2 2 2 2" xfId="41982"/>
    <cellStyle name="Обычный 5 2 13 2 2 3" xfId="41983"/>
    <cellStyle name="Обычный 5 2 13 2 3" xfId="41984"/>
    <cellStyle name="Обычный 5 2 13 2 3 2" xfId="41985"/>
    <cellStyle name="Обычный 5 2 13 2 4" xfId="41986"/>
    <cellStyle name="Обычный 5 2 13 3" xfId="41987"/>
    <cellStyle name="Обычный 5 2 13 3 2" xfId="41988"/>
    <cellStyle name="Обычный 5 2 13 3 2 2" xfId="41989"/>
    <cellStyle name="Обычный 5 2 13 3 2 2 2" xfId="41990"/>
    <cellStyle name="Обычный 5 2 13 3 2 3" xfId="41991"/>
    <cellStyle name="Обычный 5 2 13 3 3" xfId="41992"/>
    <cellStyle name="Обычный 5 2 13 3 3 2" xfId="41993"/>
    <cellStyle name="Обычный 5 2 13 3 4" xfId="41994"/>
    <cellStyle name="Обычный 5 2 13 4" xfId="41995"/>
    <cellStyle name="Обычный 5 2 13 4 2" xfId="41996"/>
    <cellStyle name="Обычный 5 2 13 4 2 2" xfId="41997"/>
    <cellStyle name="Обычный 5 2 13 4 2 2 2" xfId="41998"/>
    <cellStyle name="Обычный 5 2 13 4 2 3" xfId="41999"/>
    <cellStyle name="Обычный 5 2 13 4 3" xfId="42000"/>
    <cellStyle name="Обычный 5 2 13 4 3 2" xfId="42001"/>
    <cellStyle name="Обычный 5 2 13 4 4" xfId="42002"/>
    <cellStyle name="Обычный 5 2 13 5" xfId="42003"/>
    <cellStyle name="Обычный 5 2 13 5 2" xfId="42004"/>
    <cellStyle name="Обычный 5 2 13 5 2 2" xfId="42005"/>
    <cellStyle name="Обычный 5 2 13 5 3" xfId="42006"/>
    <cellStyle name="Обычный 5 2 13 6" xfId="42007"/>
    <cellStyle name="Обычный 5 2 13 6 2" xfId="42008"/>
    <cellStyle name="Обычный 5 2 13 7" xfId="42009"/>
    <cellStyle name="Обычный 5 2 13 7 2" xfId="42010"/>
    <cellStyle name="Обычный 5 2 13 8" xfId="42011"/>
    <cellStyle name="Обычный 5 2 14" xfId="42012"/>
    <cellStyle name="Обычный 5 2 14 2" xfId="42013"/>
    <cellStyle name="Обычный 5 2 14 2 2" xfId="42014"/>
    <cellStyle name="Обычный 5 2 14 2 2 2" xfId="42015"/>
    <cellStyle name="Обычный 5 2 14 2 2 2 2" xfId="42016"/>
    <cellStyle name="Обычный 5 2 14 2 2 3" xfId="42017"/>
    <cellStyle name="Обычный 5 2 14 2 3" xfId="42018"/>
    <cellStyle name="Обычный 5 2 14 2 3 2" xfId="42019"/>
    <cellStyle name="Обычный 5 2 14 2 4" xfId="42020"/>
    <cellStyle name="Обычный 5 2 14 3" xfId="42021"/>
    <cellStyle name="Обычный 5 2 14 3 2" xfId="42022"/>
    <cellStyle name="Обычный 5 2 14 3 2 2" xfId="42023"/>
    <cellStyle name="Обычный 5 2 14 3 2 2 2" xfId="42024"/>
    <cellStyle name="Обычный 5 2 14 3 2 3" xfId="42025"/>
    <cellStyle name="Обычный 5 2 14 3 3" xfId="42026"/>
    <cellStyle name="Обычный 5 2 14 3 3 2" xfId="42027"/>
    <cellStyle name="Обычный 5 2 14 3 4" xfId="42028"/>
    <cellStyle name="Обычный 5 2 14 4" xfId="42029"/>
    <cellStyle name="Обычный 5 2 14 4 2" xfId="42030"/>
    <cellStyle name="Обычный 5 2 14 4 2 2" xfId="42031"/>
    <cellStyle name="Обычный 5 2 14 4 2 2 2" xfId="42032"/>
    <cellStyle name="Обычный 5 2 14 4 2 3" xfId="42033"/>
    <cellStyle name="Обычный 5 2 14 4 3" xfId="42034"/>
    <cellStyle name="Обычный 5 2 14 4 3 2" xfId="42035"/>
    <cellStyle name="Обычный 5 2 14 4 4" xfId="42036"/>
    <cellStyle name="Обычный 5 2 14 5" xfId="42037"/>
    <cellStyle name="Обычный 5 2 14 5 2" xfId="42038"/>
    <cellStyle name="Обычный 5 2 14 5 2 2" xfId="42039"/>
    <cellStyle name="Обычный 5 2 14 5 3" xfId="42040"/>
    <cellStyle name="Обычный 5 2 14 6" xfId="42041"/>
    <cellStyle name="Обычный 5 2 14 6 2" xfId="42042"/>
    <cellStyle name="Обычный 5 2 14 7" xfId="42043"/>
    <cellStyle name="Обычный 5 2 14 7 2" xfId="42044"/>
    <cellStyle name="Обычный 5 2 14 8" xfId="42045"/>
    <cellStyle name="Обычный 5 2 15" xfId="42046"/>
    <cellStyle name="Обычный 5 2 15 2" xfId="42047"/>
    <cellStyle name="Обычный 5 2 15 2 2" xfId="42048"/>
    <cellStyle name="Обычный 5 2 15 2 2 2" xfId="42049"/>
    <cellStyle name="Обычный 5 2 15 2 2 2 2" xfId="42050"/>
    <cellStyle name="Обычный 5 2 15 2 2 3" xfId="42051"/>
    <cellStyle name="Обычный 5 2 15 2 3" xfId="42052"/>
    <cellStyle name="Обычный 5 2 15 2 3 2" xfId="42053"/>
    <cellStyle name="Обычный 5 2 15 2 4" xfId="42054"/>
    <cellStyle name="Обычный 5 2 15 3" xfId="42055"/>
    <cellStyle name="Обычный 5 2 15 3 2" xfId="42056"/>
    <cellStyle name="Обычный 5 2 15 3 2 2" xfId="42057"/>
    <cellStyle name="Обычный 5 2 15 3 2 2 2" xfId="42058"/>
    <cellStyle name="Обычный 5 2 15 3 2 3" xfId="42059"/>
    <cellStyle name="Обычный 5 2 15 3 3" xfId="42060"/>
    <cellStyle name="Обычный 5 2 15 3 3 2" xfId="42061"/>
    <cellStyle name="Обычный 5 2 15 3 4" xfId="42062"/>
    <cellStyle name="Обычный 5 2 15 4" xfId="42063"/>
    <cellStyle name="Обычный 5 2 15 4 2" xfId="42064"/>
    <cellStyle name="Обычный 5 2 15 4 2 2" xfId="42065"/>
    <cellStyle name="Обычный 5 2 15 4 2 2 2" xfId="42066"/>
    <cellStyle name="Обычный 5 2 15 4 2 3" xfId="42067"/>
    <cellStyle name="Обычный 5 2 15 4 3" xfId="42068"/>
    <cellStyle name="Обычный 5 2 15 4 3 2" xfId="42069"/>
    <cellStyle name="Обычный 5 2 15 4 4" xfId="42070"/>
    <cellStyle name="Обычный 5 2 15 5" xfId="42071"/>
    <cellStyle name="Обычный 5 2 15 5 2" xfId="42072"/>
    <cellStyle name="Обычный 5 2 15 5 2 2" xfId="42073"/>
    <cellStyle name="Обычный 5 2 15 5 3" xfId="42074"/>
    <cellStyle name="Обычный 5 2 15 6" xfId="42075"/>
    <cellStyle name="Обычный 5 2 15 6 2" xfId="42076"/>
    <cellStyle name="Обычный 5 2 15 7" xfId="42077"/>
    <cellStyle name="Обычный 5 2 15 7 2" xfId="42078"/>
    <cellStyle name="Обычный 5 2 15 8" xfId="42079"/>
    <cellStyle name="Обычный 5 2 16" xfId="42080"/>
    <cellStyle name="Обычный 5 2 16 2" xfId="42081"/>
    <cellStyle name="Обычный 5 2 16 2 2" xfId="42082"/>
    <cellStyle name="Обычный 5 2 16 2 2 2" xfId="42083"/>
    <cellStyle name="Обычный 5 2 16 2 2 2 2" xfId="42084"/>
    <cellStyle name="Обычный 5 2 16 2 2 3" xfId="42085"/>
    <cellStyle name="Обычный 5 2 16 2 3" xfId="42086"/>
    <cellStyle name="Обычный 5 2 16 2 3 2" xfId="42087"/>
    <cellStyle name="Обычный 5 2 16 2 4" xfId="42088"/>
    <cellStyle name="Обычный 5 2 16 3" xfId="42089"/>
    <cellStyle name="Обычный 5 2 16 3 2" xfId="42090"/>
    <cellStyle name="Обычный 5 2 16 3 2 2" xfId="42091"/>
    <cellStyle name="Обычный 5 2 16 3 2 2 2" xfId="42092"/>
    <cellStyle name="Обычный 5 2 16 3 2 3" xfId="42093"/>
    <cellStyle name="Обычный 5 2 16 3 3" xfId="42094"/>
    <cellStyle name="Обычный 5 2 16 3 3 2" xfId="42095"/>
    <cellStyle name="Обычный 5 2 16 3 4" xfId="42096"/>
    <cellStyle name="Обычный 5 2 16 4" xfId="42097"/>
    <cellStyle name="Обычный 5 2 16 4 2" xfId="42098"/>
    <cellStyle name="Обычный 5 2 16 4 2 2" xfId="42099"/>
    <cellStyle name="Обычный 5 2 16 4 2 2 2" xfId="42100"/>
    <cellStyle name="Обычный 5 2 16 4 2 3" xfId="42101"/>
    <cellStyle name="Обычный 5 2 16 4 3" xfId="42102"/>
    <cellStyle name="Обычный 5 2 16 4 3 2" xfId="42103"/>
    <cellStyle name="Обычный 5 2 16 4 4" xfId="42104"/>
    <cellStyle name="Обычный 5 2 16 5" xfId="42105"/>
    <cellStyle name="Обычный 5 2 16 5 2" xfId="42106"/>
    <cellStyle name="Обычный 5 2 16 5 2 2" xfId="42107"/>
    <cellStyle name="Обычный 5 2 16 5 3" xfId="42108"/>
    <cellStyle name="Обычный 5 2 16 6" xfId="42109"/>
    <cellStyle name="Обычный 5 2 16 6 2" xfId="42110"/>
    <cellStyle name="Обычный 5 2 16 7" xfId="42111"/>
    <cellStyle name="Обычный 5 2 16 7 2" xfId="42112"/>
    <cellStyle name="Обычный 5 2 16 8" xfId="42113"/>
    <cellStyle name="Обычный 5 2 17" xfId="42114"/>
    <cellStyle name="Обычный 5 2 17 2" xfId="42115"/>
    <cellStyle name="Обычный 5 2 17 2 2" xfId="42116"/>
    <cellStyle name="Обычный 5 2 17 2 2 2" xfId="42117"/>
    <cellStyle name="Обычный 5 2 17 2 2 2 2" xfId="42118"/>
    <cellStyle name="Обычный 5 2 17 2 2 3" xfId="42119"/>
    <cellStyle name="Обычный 5 2 17 2 3" xfId="42120"/>
    <cellStyle name="Обычный 5 2 17 2 3 2" xfId="42121"/>
    <cellStyle name="Обычный 5 2 17 2 4" xfId="42122"/>
    <cellStyle name="Обычный 5 2 17 3" xfId="42123"/>
    <cellStyle name="Обычный 5 2 17 3 2" xfId="42124"/>
    <cellStyle name="Обычный 5 2 17 3 2 2" xfId="42125"/>
    <cellStyle name="Обычный 5 2 17 3 2 2 2" xfId="42126"/>
    <cellStyle name="Обычный 5 2 17 3 2 3" xfId="42127"/>
    <cellStyle name="Обычный 5 2 17 3 3" xfId="42128"/>
    <cellStyle name="Обычный 5 2 17 3 3 2" xfId="42129"/>
    <cellStyle name="Обычный 5 2 17 3 4" xfId="42130"/>
    <cellStyle name="Обычный 5 2 17 4" xfId="42131"/>
    <cellStyle name="Обычный 5 2 17 4 2" xfId="42132"/>
    <cellStyle name="Обычный 5 2 17 4 2 2" xfId="42133"/>
    <cellStyle name="Обычный 5 2 17 4 2 2 2" xfId="42134"/>
    <cellStyle name="Обычный 5 2 17 4 2 3" xfId="42135"/>
    <cellStyle name="Обычный 5 2 17 4 3" xfId="42136"/>
    <cellStyle name="Обычный 5 2 17 4 3 2" xfId="42137"/>
    <cellStyle name="Обычный 5 2 17 4 4" xfId="42138"/>
    <cellStyle name="Обычный 5 2 17 5" xfId="42139"/>
    <cellStyle name="Обычный 5 2 17 5 2" xfId="42140"/>
    <cellStyle name="Обычный 5 2 17 5 2 2" xfId="42141"/>
    <cellStyle name="Обычный 5 2 17 5 3" xfId="42142"/>
    <cellStyle name="Обычный 5 2 17 6" xfId="42143"/>
    <cellStyle name="Обычный 5 2 17 6 2" xfId="42144"/>
    <cellStyle name="Обычный 5 2 17 7" xfId="42145"/>
    <cellStyle name="Обычный 5 2 17 7 2" xfId="42146"/>
    <cellStyle name="Обычный 5 2 17 8" xfId="42147"/>
    <cellStyle name="Обычный 5 2 18" xfId="42148"/>
    <cellStyle name="Обычный 5 2 18 2" xfId="42149"/>
    <cellStyle name="Обычный 5 2 18 2 2" xfId="42150"/>
    <cellStyle name="Обычный 5 2 18 2 2 2" xfId="42151"/>
    <cellStyle name="Обычный 5 2 18 2 2 2 2" xfId="42152"/>
    <cellStyle name="Обычный 5 2 18 2 2 3" xfId="42153"/>
    <cellStyle name="Обычный 5 2 18 2 3" xfId="42154"/>
    <cellStyle name="Обычный 5 2 18 2 3 2" xfId="42155"/>
    <cellStyle name="Обычный 5 2 18 2 4" xfId="42156"/>
    <cellStyle name="Обычный 5 2 18 3" xfId="42157"/>
    <cellStyle name="Обычный 5 2 18 3 2" xfId="42158"/>
    <cellStyle name="Обычный 5 2 18 3 2 2" xfId="42159"/>
    <cellStyle name="Обычный 5 2 18 3 2 2 2" xfId="42160"/>
    <cellStyle name="Обычный 5 2 18 3 2 3" xfId="42161"/>
    <cellStyle name="Обычный 5 2 18 3 3" xfId="42162"/>
    <cellStyle name="Обычный 5 2 18 3 3 2" xfId="42163"/>
    <cellStyle name="Обычный 5 2 18 3 4" xfId="42164"/>
    <cellStyle name="Обычный 5 2 18 4" xfId="42165"/>
    <cellStyle name="Обычный 5 2 18 4 2" xfId="42166"/>
    <cellStyle name="Обычный 5 2 18 4 2 2" xfId="42167"/>
    <cellStyle name="Обычный 5 2 18 4 2 2 2" xfId="42168"/>
    <cellStyle name="Обычный 5 2 18 4 2 3" xfId="42169"/>
    <cellStyle name="Обычный 5 2 18 4 3" xfId="42170"/>
    <cellStyle name="Обычный 5 2 18 4 3 2" xfId="42171"/>
    <cellStyle name="Обычный 5 2 18 4 4" xfId="42172"/>
    <cellStyle name="Обычный 5 2 18 5" xfId="42173"/>
    <cellStyle name="Обычный 5 2 18 5 2" xfId="42174"/>
    <cellStyle name="Обычный 5 2 18 5 2 2" xfId="42175"/>
    <cellStyle name="Обычный 5 2 18 5 3" xfId="42176"/>
    <cellStyle name="Обычный 5 2 18 6" xfId="42177"/>
    <cellStyle name="Обычный 5 2 18 6 2" xfId="42178"/>
    <cellStyle name="Обычный 5 2 18 7" xfId="42179"/>
    <cellStyle name="Обычный 5 2 18 7 2" xfId="42180"/>
    <cellStyle name="Обычный 5 2 18 8" xfId="42181"/>
    <cellStyle name="Обычный 5 2 19" xfId="42182"/>
    <cellStyle name="Обычный 5 2 19 2" xfId="42183"/>
    <cellStyle name="Обычный 5 2 19 2 2" xfId="42184"/>
    <cellStyle name="Обычный 5 2 19 2 2 2" xfId="42185"/>
    <cellStyle name="Обычный 5 2 19 2 2 2 2" xfId="42186"/>
    <cellStyle name="Обычный 5 2 19 2 2 3" xfId="42187"/>
    <cellStyle name="Обычный 5 2 19 2 3" xfId="42188"/>
    <cellStyle name="Обычный 5 2 19 2 3 2" xfId="42189"/>
    <cellStyle name="Обычный 5 2 19 2 4" xfId="42190"/>
    <cellStyle name="Обычный 5 2 19 3" xfId="42191"/>
    <cellStyle name="Обычный 5 2 19 3 2" xfId="42192"/>
    <cellStyle name="Обычный 5 2 19 3 2 2" xfId="42193"/>
    <cellStyle name="Обычный 5 2 19 3 2 2 2" xfId="42194"/>
    <cellStyle name="Обычный 5 2 19 3 2 3" xfId="42195"/>
    <cellStyle name="Обычный 5 2 19 3 3" xfId="42196"/>
    <cellStyle name="Обычный 5 2 19 3 3 2" xfId="42197"/>
    <cellStyle name="Обычный 5 2 19 3 4" xfId="42198"/>
    <cellStyle name="Обычный 5 2 19 4" xfId="42199"/>
    <cellStyle name="Обычный 5 2 19 4 2" xfId="42200"/>
    <cellStyle name="Обычный 5 2 19 4 2 2" xfId="42201"/>
    <cellStyle name="Обычный 5 2 19 4 2 2 2" xfId="42202"/>
    <cellStyle name="Обычный 5 2 19 4 2 3" xfId="42203"/>
    <cellStyle name="Обычный 5 2 19 4 3" xfId="42204"/>
    <cellStyle name="Обычный 5 2 19 4 3 2" xfId="42205"/>
    <cellStyle name="Обычный 5 2 19 4 4" xfId="42206"/>
    <cellStyle name="Обычный 5 2 19 5" xfId="42207"/>
    <cellStyle name="Обычный 5 2 19 5 2" xfId="42208"/>
    <cellStyle name="Обычный 5 2 19 5 2 2" xfId="42209"/>
    <cellStyle name="Обычный 5 2 19 5 3" xfId="42210"/>
    <cellStyle name="Обычный 5 2 19 6" xfId="42211"/>
    <cellStyle name="Обычный 5 2 19 6 2" xfId="42212"/>
    <cellStyle name="Обычный 5 2 19 7" xfId="42213"/>
    <cellStyle name="Обычный 5 2 19 7 2" xfId="42214"/>
    <cellStyle name="Обычный 5 2 19 8" xfId="42215"/>
    <cellStyle name="Обычный 5 2 2" xfId="42216"/>
    <cellStyle name="Обычный 5 2 2 10" xfId="42217"/>
    <cellStyle name="Обычный 5 2 2 2" xfId="42218"/>
    <cellStyle name="Обычный 5 2 2 2 2" xfId="42219"/>
    <cellStyle name="Обычный 5 2 2 2 2 2" xfId="42220"/>
    <cellStyle name="Обычный 5 2 2 2 2 2 2" xfId="42221"/>
    <cellStyle name="Обычный 5 2 2 2 2 2 2 2" xfId="42222"/>
    <cellStyle name="Обычный 5 2 2 2 2 2 3" xfId="42223"/>
    <cellStyle name="Обычный 5 2 2 2 2 3" xfId="42224"/>
    <cellStyle name="Обычный 5 2 2 2 2 3 2" xfId="42225"/>
    <cellStyle name="Обычный 5 2 2 2 2 4" xfId="42226"/>
    <cellStyle name="Обычный 5 2 2 2 3" xfId="42227"/>
    <cellStyle name="Обычный 5 2 2 2 3 2" xfId="42228"/>
    <cellStyle name="Обычный 5 2 2 2 4" xfId="42229"/>
    <cellStyle name="Обычный 5 2 2 2 4 2" xfId="42230"/>
    <cellStyle name="Обычный 5 2 2 2 4 2 2" xfId="42231"/>
    <cellStyle name="Обычный 5 2 2 2 4 3" xfId="42232"/>
    <cellStyle name="Обычный 5 2 2 2 5" xfId="42233"/>
    <cellStyle name="Обычный 5 2 2 2 5 2" xfId="42234"/>
    <cellStyle name="Обычный 5 2 2 2 6" xfId="42235"/>
    <cellStyle name="Обычный 5 2 2 3" xfId="42236"/>
    <cellStyle name="Обычный 5 2 2 3 2" xfId="42237"/>
    <cellStyle name="Обычный 5 2 2 3 2 2" xfId="42238"/>
    <cellStyle name="Обычный 5 2 2 3 2 2 2" xfId="42239"/>
    <cellStyle name="Обычный 5 2 2 3 2 2 2 2" xfId="42240"/>
    <cellStyle name="Обычный 5 2 2 3 2 2 3" xfId="42241"/>
    <cellStyle name="Обычный 5 2 2 3 2 3" xfId="42242"/>
    <cellStyle name="Обычный 5 2 2 3 2 3 2" xfId="42243"/>
    <cellStyle name="Обычный 5 2 2 3 2 4" xfId="42244"/>
    <cellStyle name="Обычный 5 2 2 3 3" xfId="42245"/>
    <cellStyle name="Обычный 5 2 2 3 3 2" xfId="42246"/>
    <cellStyle name="Обычный 5 2 2 3 3 2 2" xfId="42247"/>
    <cellStyle name="Обычный 5 2 2 3 3 3" xfId="42248"/>
    <cellStyle name="Обычный 5 2 2 3 4" xfId="42249"/>
    <cellStyle name="Обычный 5 2 2 3 4 2" xfId="42250"/>
    <cellStyle name="Обычный 5 2 2 3 5" xfId="42251"/>
    <cellStyle name="Обычный 5 2 2 4" xfId="42252"/>
    <cellStyle name="Обычный 5 2 2 4 2" xfId="42253"/>
    <cellStyle name="Обычный 5 2 2 4 2 2" xfId="42254"/>
    <cellStyle name="Обычный 5 2 2 4 2 2 2" xfId="42255"/>
    <cellStyle name="Обычный 5 2 2 4 2 3" xfId="42256"/>
    <cellStyle name="Обычный 5 2 2 4 3" xfId="42257"/>
    <cellStyle name="Обычный 5 2 2 4 3 2" xfId="42258"/>
    <cellStyle name="Обычный 5 2 2 4 4" xfId="42259"/>
    <cellStyle name="Обычный 5 2 2 5" xfId="42260"/>
    <cellStyle name="Обычный 5 2 2 5 2" xfId="42261"/>
    <cellStyle name="Обычный 5 2 2 5 2 2" xfId="42262"/>
    <cellStyle name="Обычный 5 2 2 5 2 2 2" xfId="42263"/>
    <cellStyle name="Обычный 5 2 2 5 2 3" xfId="42264"/>
    <cellStyle name="Обычный 5 2 2 5 3" xfId="42265"/>
    <cellStyle name="Обычный 5 2 2 5 3 2" xfId="42266"/>
    <cellStyle name="Обычный 5 2 2 5 4" xfId="42267"/>
    <cellStyle name="Обычный 5 2 2 6" xfId="42268"/>
    <cellStyle name="Обычный 5 2 2 6 2" xfId="42269"/>
    <cellStyle name="Обычный 5 2 2 6 2 2" xfId="42270"/>
    <cellStyle name="Обычный 5 2 2 6 2 2 2" xfId="42271"/>
    <cellStyle name="Обычный 5 2 2 6 2 3" xfId="42272"/>
    <cellStyle name="Обычный 5 2 2 6 3" xfId="42273"/>
    <cellStyle name="Обычный 5 2 2 6 3 2" xfId="42274"/>
    <cellStyle name="Обычный 5 2 2 6 4" xfId="42275"/>
    <cellStyle name="Обычный 5 2 2 7" xfId="42276"/>
    <cellStyle name="Обычный 5 2 2 7 2" xfId="42277"/>
    <cellStyle name="Обычный 5 2 2 7 2 2" xfId="42278"/>
    <cellStyle name="Обычный 5 2 2 7 3" xfId="42279"/>
    <cellStyle name="Обычный 5 2 2 8" xfId="42280"/>
    <cellStyle name="Обычный 5 2 2 8 2" xfId="42281"/>
    <cellStyle name="Обычный 5 2 2 9" xfId="42282"/>
    <cellStyle name="Обычный 5 2 2 9 2" xfId="42283"/>
    <cellStyle name="Обычный 5 2 20" xfId="42284"/>
    <cellStyle name="Обычный 5 2 20 2" xfId="42285"/>
    <cellStyle name="Обычный 5 2 20 2 2" xfId="42286"/>
    <cellStyle name="Обычный 5 2 20 2 2 2" xfId="42287"/>
    <cellStyle name="Обычный 5 2 20 2 2 2 2" xfId="42288"/>
    <cellStyle name="Обычный 5 2 20 2 2 3" xfId="42289"/>
    <cellStyle name="Обычный 5 2 20 2 3" xfId="42290"/>
    <cellStyle name="Обычный 5 2 20 2 3 2" xfId="42291"/>
    <cellStyle name="Обычный 5 2 20 2 4" xfId="42292"/>
    <cellStyle name="Обычный 5 2 20 3" xfId="42293"/>
    <cellStyle name="Обычный 5 2 20 3 2" xfId="42294"/>
    <cellStyle name="Обычный 5 2 20 3 2 2" xfId="42295"/>
    <cellStyle name="Обычный 5 2 20 3 2 2 2" xfId="42296"/>
    <cellStyle name="Обычный 5 2 20 3 2 3" xfId="42297"/>
    <cellStyle name="Обычный 5 2 20 3 3" xfId="42298"/>
    <cellStyle name="Обычный 5 2 20 3 3 2" xfId="42299"/>
    <cellStyle name="Обычный 5 2 20 3 4" xfId="42300"/>
    <cellStyle name="Обычный 5 2 20 4" xfId="42301"/>
    <cellStyle name="Обычный 5 2 20 4 2" xfId="42302"/>
    <cellStyle name="Обычный 5 2 20 4 2 2" xfId="42303"/>
    <cellStyle name="Обычный 5 2 20 4 2 2 2" xfId="42304"/>
    <cellStyle name="Обычный 5 2 20 4 2 3" xfId="42305"/>
    <cellStyle name="Обычный 5 2 20 4 3" xfId="42306"/>
    <cellStyle name="Обычный 5 2 20 4 3 2" xfId="42307"/>
    <cellStyle name="Обычный 5 2 20 4 4" xfId="42308"/>
    <cellStyle name="Обычный 5 2 20 5" xfId="42309"/>
    <cellStyle name="Обычный 5 2 20 5 2" xfId="42310"/>
    <cellStyle name="Обычный 5 2 20 5 2 2" xfId="42311"/>
    <cellStyle name="Обычный 5 2 20 5 3" xfId="42312"/>
    <cellStyle name="Обычный 5 2 20 6" xfId="42313"/>
    <cellStyle name="Обычный 5 2 20 6 2" xfId="42314"/>
    <cellStyle name="Обычный 5 2 20 7" xfId="42315"/>
    <cellStyle name="Обычный 5 2 20 7 2" xfId="42316"/>
    <cellStyle name="Обычный 5 2 20 8" xfId="42317"/>
    <cellStyle name="Обычный 5 2 21" xfId="42318"/>
    <cellStyle name="Обычный 5 2 21 2" xfId="42319"/>
    <cellStyle name="Обычный 5 2 21 2 2" xfId="42320"/>
    <cellStyle name="Обычный 5 2 21 2 2 2" xfId="42321"/>
    <cellStyle name="Обычный 5 2 21 2 2 2 2" xfId="42322"/>
    <cellStyle name="Обычный 5 2 21 2 2 3" xfId="42323"/>
    <cellStyle name="Обычный 5 2 21 2 3" xfId="42324"/>
    <cellStyle name="Обычный 5 2 21 2 3 2" xfId="42325"/>
    <cellStyle name="Обычный 5 2 21 2 4" xfId="42326"/>
    <cellStyle name="Обычный 5 2 21 3" xfId="42327"/>
    <cellStyle name="Обычный 5 2 21 3 2" xfId="42328"/>
    <cellStyle name="Обычный 5 2 21 3 2 2" xfId="42329"/>
    <cellStyle name="Обычный 5 2 21 3 2 2 2" xfId="42330"/>
    <cellStyle name="Обычный 5 2 21 3 2 3" xfId="42331"/>
    <cellStyle name="Обычный 5 2 21 3 3" xfId="42332"/>
    <cellStyle name="Обычный 5 2 21 3 3 2" xfId="42333"/>
    <cellStyle name="Обычный 5 2 21 3 4" xfId="42334"/>
    <cellStyle name="Обычный 5 2 21 4" xfId="42335"/>
    <cellStyle name="Обычный 5 2 21 4 2" xfId="42336"/>
    <cellStyle name="Обычный 5 2 21 4 2 2" xfId="42337"/>
    <cellStyle name="Обычный 5 2 21 4 2 2 2" xfId="42338"/>
    <cellStyle name="Обычный 5 2 21 4 2 3" xfId="42339"/>
    <cellStyle name="Обычный 5 2 21 4 3" xfId="42340"/>
    <cellStyle name="Обычный 5 2 21 4 3 2" xfId="42341"/>
    <cellStyle name="Обычный 5 2 21 4 4" xfId="42342"/>
    <cellStyle name="Обычный 5 2 21 5" xfId="42343"/>
    <cellStyle name="Обычный 5 2 21 5 2" xfId="42344"/>
    <cellStyle name="Обычный 5 2 21 5 2 2" xfId="42345"/>
    <cellStyle name="Обычный 5 2 21 5 3" xfId="42346"/>
    <cellStyle name="Обычный 5 2 21 6" xfId="42347"/>
    <cellStyle name="Обычный 5 2 21 6 2" xfId="42348"/>
    <cellStyle name="Обычный 5 2 21 7" xfId="42349"/>
    <cellStyle name="Обычный 5 2 21 7 2" xfId="42350"/>
    <cellStyle name="Обычный 5 2 21 8" xfId="42351"/>
    <cellStyle name="Обычный 5 2 22" xfId="42352"/>
    <cellStyle name="Обычный 5 2 22 2" xfId="42353"/>
    <cellStyle name="Обычный 5 2 22 2 2" xfId="42354"/>
    <cellStyle name="Обычный 5 2 22 2 2 2" xfId="42355"/>
    <cellStyle name="Обычный 5 2 22 2 2 2 2" xfId="42356"/>
    <cellStyle name="Обычный 5 2 22 2 2 3" xfId="42357"/>
    <cellStyle name="Обычный 5 2 22 2 3" xfId="42358"/>
    <cellStyle name="Обычный 5 2 22 2 3 2" xfId="42359"/>
    <cellStyle name="Обычный 5 2 22 2 4" xfId="42360"/>
    <cellStyle name="Обычный 5 2 22 3" xfId="42361"/>
    <cellStyle name="Обычный 5 2 22 3 2" xfId="42362"/>
    <cellStyle name="Обычный 5 2 22 3 2 2" xfId="42363"/>
    <cellStyle name="Обычный 5 2 22 3 2 2 2" xfId="42364"/>
    <cellStyle name="Обычный 5 2 22 3 2 3" xfId="42365"/>
    <cellStyle name="Обычный 5 2 22 3 3" xfId="42366"/>
    <cellStyle name="Обычный 5 2 22 3 3 2" xfId="42367"/>
    <cellStyle name="Обычный 5 2 22 3 4" xfId="42368"/>
    <cellStyle name="Обычный 5 2 22 4" xfId="42369"/>
    <cellStyle name="Обычный 5 2 22 4 2" xfId="42370"/>
    <cellStyle name="Обычный 5 2 22 4 2 2" xfId="42371"/>
    <cellStyle name="Обычный 5 2 22 4 2 2 2" xfId="42372"/>
    <cellStyle name="Обычный 5 2 22 4 2 3" xfId="42373"/>
    <cellStyle name="Обычный 5 2 22 4 3" xfId="42374"/>
    <cellStyle name="Обычный 5 2 22 4 3 2" xfId="42375"/>
    <cellStyle name="Обычный 5 2 22 4 4" xfId="42376"/>
    <cellStyle name="Обычный 5 2 22 5" xfId="42377"/>
    <cellStyle name="Обычный 5 2 22 5 2" xfId="42378"/>
    <cellStyle name="Обычный 5 2 22 5 2 2" xfId="42379"/>
    <cellStyle name="Обычный 5 2 22 5 3" xfId="42380"/>
    <cellStyle name="Обычный 5 2 22 6" xfId="42381"/>
    <cellStyle name="Обычный 5 2 22 6 2" xfId="42382"/>
    <cellStyle name="Обычный 5 2 22 7" xfId="42383"/>
    <cellStyle name="Обычный 5 2 22 7 2" xfId="42384"/>
    <cellStyle name="Обычный 5 2 22 8" xfId="42385"/>
    <cellStyle name="Обычный 5 2 23" xfId="42386"/>
    <cellStyle name="Обычный 5 2 23 2" xfId="42387"/>
    <cellStyle name="Обычный 5 2 23 2 2" xfId="42388"/>
    <cellStyle name="Обычный 5 2 23 2 2 2" xfId="42389"/>
    <cellStyle name="Обычный 5 2 23 2 2 2 2" xfId="42390"/>
    <cellStyle name="Обычный 5 2 23 2 2 3" xfId="42391"/>
    <cellStyle name="Обычный 5 2 23 2 3" xfId="42392"/>
    <cellStyle name="Обычный 5 2 23 2 3 2" xfId="42393"/>
    <cellStyle name="Обычный 5 2 23 2 4" xfId="42394"/>
    <cellStyle name="Обычный 5 2 23 3" xfId="42395"/>
    <cellStyle name="Обычный 5 2 23 3 2" xfId="42396"/>
    <cellStyle name="Обычный 5 2 23 3 2 2" xfId="42397"/>
    <cellStyle name="Обычный 5 2 23 3 2 2 2" xfId="42398"/>
    <cellStyle name="Обычный 5 2 23 3 2 3" xfId="42399"/>
    <cellStyle name="Обычный 5 2 23 3 3" xfId="42400"/>
    <cellStyle name="Обычный 5 2 23 3 3 2" xfId="42401"/>
    <cellStyle name="Обычный 5 2 23 3 4" xfId="42402"/>
    <cellStyle name="Обычный 5 2 23 4" xfId="42403"/>
    <cellStyle name="Обычный 5 2 23 4 2" xfId="42404"/>
    <cellStyle name="Обычный 5 2 23 4 2 2" xfId="42405"/>
    <cellStyle name="Обычный 5 2 23 4 2 2 2" xfId="42406"/>
    <cellStyle name="Обычный 5 2 23 4 2 3" xfId="42407"/>
    <cellStyle name="Обычный 5 2 23 4 3" xfId="42408"/>
    <cellStyle name="Обычный 5 2 23 4 3 2" xfId="42409"/>
    <cellStyle name="Обычный 5 2 23 4 4" xfId="42410"/>
    <cellStyle name="Обычный 5 2 23 5" xfId="42411"/>
    <cellStyle name="Обычный 5 2 23 5 2" xfId="42412"/>
    <cellStyle name="Обычный 5 2 23 5 2 2" xfId="42413"/>
    <cellStyle name="Обычный 5 2 23 5 3" xfId="42414"/>
    <cellStyle name="Обычный 5 2 23 6" xfId="42415"/>
    <cellStyle name="Обычный 5 2 23 6 2" xfId="42416"/>
    <cellStyle name="Обычный 5 2 23 7" xfId="42417"/>
    <cellStyle name="Обычный 5 2 23 7 2" xfId="42418"/>
    <cellStyle name="Обычный 5 2 23 8" xfId="42419"/>
    <cellStyle name="Обычный 5 2 24" xfId="42420"/>
    <cellStyle name="Обычный 5 2 24 2" xfId="42421"/>
    <cellStyle name="Обычный 5 2 24 2 2" xfId="42422"/>
    <cellStyle name="Обычный 5 2 24 2 2 2" xfId="42423"/>
    <cellStyle name="Обычный 5 2 24 2 2 2 2" xfId="42424"/>
    <cellStyle name="Обычный 5 2 24 2 2 3" xfId="42425"/>
    <cellStyle name="Обычный 5 2 24 2 3" xfId="42426"/>
    <cellStyle name="Обычный 5 2 24 2 3 2" xfId="42427"/>
    <cellStyle name="Обычный 5 2 24 2 4" xfId="42428"/>
    <cellStyle name="Обычный 5 2 24 3" xfId="42429"/>
    <cellStyle name="Обычный 5 2 24 3 2" xfId="42430"/>
    <cellStyle name="Обычный 5 2 24 3 2 2" xfId="42431"/>
    <cellStyle name="Обычный 5 2 24 3 2 2 2" xfId="42432"/>
    <cellStyle name="Обычный 5 2 24 3 2 3" xfId="42433"/>
    <cellStyle name="Обычный 5 2 24 3 3" xfId="42434"/>
    <cellStyle name="Обычный 5 2 24 3 3 2" xfId="42435"/>
    <cellStyle name="Обычный 5 2 24 3 4" xfId="42436"/>
    <cellStyle name="Обычный 5 2 24 4" xfId="42437"/>
    <cellStyle name="Обычный 5 2 24 4 2" xfId="42438"/>
    <cellStyle name="Обычный 5 2 24 4 2 2" xfId="42439"/>
    <cellStyle name="Обычный 5 2 24 4 2 2 2" xfId="42440"/>
    <cellStyle name="Обычный 5 2 24 4 2 3" xfId="42441"/>
    <cellStyle name="Обычный 5 2 24 4 3" xfId="42442"/>
    <cellStyle name="Обычный 5 2 24 4 3 2" xfId="42443"/>
    <cellStyle name="Обычный 5 2 24 4 4" xfId="42444"/>
    <cellStyle name="Обычный 5 2 24 5" xfId="42445"/>
    <cellStyle name="Обычный 5 2 24 5 2" xfId="42446"/>
    <cellStyle name="Обычный 5 2 24 5 2 2" xfId="42447"/>
    <cellStyle name="Обычный 5 2 24 5 3" xfId="42448"/>
    <cellStyle name="Обычный 5 2 24 6" xfId="42449"/>
    <cellStyle name="Обычный 5 2 24 6 2" xfId="42450"/>
    <cellStyle name="Обычный 5 2 24 7" xfId="42451"/>
    <cellStyle name="Обычный 5 2 24 7 2" xfId="42452"/>
    <cellStyle name="Обычный 5 2 24 8" xfId="42453"/>
    <cellStyle name="Обычный 5 2 25" xfId="42454"/>
    <cellStyle name="Обычный 5 2 25 2" xfId="42455"/>
    <cellStyle name="Обычный 5 2 25 2 2" xfId="42456"/>
    <cellStyle name="Обычный 5 2 25 2 2 2" xfId="42457"/>
    <cellStyle name="Обычный 5 2 25 2 2 2 2" xfId="42458"/>
    <cellStyle name="Обычный 5 2 25 2 2 3" xfId="42459"/>
    <cellStyle name="Обычный 5 2 25 2 3" xfId="42460"/>
    <cellStyle name="Обычный 5 2 25 2 3 2" xfId="42461"/>
    <cellStyle name="Обычный 5 2 25 2 4" xfId="42462"/>
    <cellStyle name="Обычный 5 2 25 3" xfId="42463"/>
    <cellStyle name="Обычный 5 2 25 3 2" xfId="42464"/>
    <cellStyle name="Обычный 5 2 25 3 2 2" xfId="42465"/>
    <cellStyle name="Обычный 5 2 25 3 2 2 2" xfId="42466"/>
    <cellStyle name="Обычный 5 2 25 3 2 3" xfId="42467"/>
    <cellStyle name="Обычный 5 2 25 3 3" xfId="42468"/>
    <cellStyle name="Обычный 5 2 25 3 3 2" xfId="42469"/>
    <cellStyle name="Обычный 5 2 25 3 4" xfId="42470"/>
    <cellStyle name="Обычный 5 2 25 4" xfId="42471"/>
    <cellStyle name="Обычный 5 2 25 4 2" xfId="42472"/>
    <cellStyle name="Обычный 5 2 25 4 2 2" xfId="42473"/>
    <cellStyle name="Обычный 5 2 25 4 2 2 2" xfId="42474"/>
    <cellStyle name="Обычный 5 2 25 4 2 3" xfId="42475"/>
    <cellStyle name="Обычный 5 2 25 4 3" xfId="42476"/>
    <cellStyle name="Обычный 5 2 25 4 3 2" xfId="42477"/>
    <cellStyle name="Обычный 5 2 25 4 4" xfId="42478"/>
    <cellStyle name="Обычный 5 2 25 5" xfId="42479"/>
    <cellStyle name="Обычный 5 2 25 5 2" xfId="42480"/>
    <cellStyle name="Обычный 5 2 25 5 2 2" xfId="42481"/>
    <cellStyle name="Обычный 5 2 25 5 3" xfId="42482"/>
    <cellStyle name="Обычный 5 2 25 6" xfId="42483"/>
    <cellStyle name="Обычный 5 2 25 6 2" xfId="42484"/>
    <cellStyle name="Обычный 5 2 25 7" xfId="42485"/>
    <cellStyle name="Обычный 5 2 25 7 2" xfId="42486"/>
    <cellStyle name="Обычный 5 2 25 8" xfId="42487"/>
    <cellStyle name="Обычный 5 2 26" xfId="42488"/>
    <cellStyle name="Обычный 5 2 26 2" xfId="42489"/>
    <cellStyle name="Обычный 5 2 26 2 2" xfId="42490"/>
    <cellStyle name="Обычный 5 2 26 2 2 2" xfId="42491"/>
    <cellStyle name="Обычный 5 2 26 2 2 2 2" xfId="42492"/>
    <cellStyle name="Обычный 5 2 26 2 2 3" xfId="42493"/>
    <cellStyle name="Обычный 5 2 26 2 3" xfId="42494"/>
    <cellStyle name="Обычный 5 2 26 2 3 2" xfId="42495"/>
    <cellStyle name="Обычный 5 2 26 2 4" xfId="42496"/>
    <cellStyle name="Обычный 5 2 26 3" xfId="42497"/>
    <cellStyle name="Обычный 5 2 26 3 2" xfId="42498"/>
    <cellStyle name="Обычный 5 2 26 3 2 2" xfId="42499"/>
    <cellStyle name="Обычный 5 2 26 3 2 2 2" xfId="42500"/>
    <cellStyle name="Обычный 5 2 26 3 2 3" xfId="42501"/>
    <cellStyle name="Обычный 5 2 26 3 3" xfId="42502"/>
    <cellStyle name="Обычный 5 2 26 3 3 2" xfId="42503"/>
    <cellStyle name="Обычный 5 2 26 3 4" xfId="42504"/>
    <cellStyle name="Обычный 5 2 26 4" xfId="42505"/>
    <cellStyle name="Обычный 5 2 26 4 2" xfId="42506"/>
    <cellStyle name="Обычный 5 2 26 4 2 2" xfId="42507"/>
    <cellStyle name="Обычный 5 2 26 4 2 2 2" xfId="42508"/>
    <cellStyle name="Обычный 5 2 26 4 2 3" xfId="42509"/>
    <cellStyle name="Обычный 5 2 26 4 3" xfId="42510"/>
    <cellStyle name="Обычный 5 2 26 4 3 2" xfId="42511"/>
    <cellStyle name="Обычный 5 2 26 4 4" xfId="42512"/>
    <cellStyle name="Обычный 5 2 26 5" xfId="42513"/>
    <cellStyle name="Обычный 5 2 26 5 2" xfId="42514"/>
    <cellStyle name="Обычный 5 2 26 5 2 2" xfId="42515"/>
    <cellStyle name="Обычный 5 2 26 5 3" xfId="42516"/>
    <cellStyle name="Обычный 5 2 26 6" xfId="42517"/>
    <cellStyle name="Обычный 5 2 26 6 2" xfId="42518"/>
    <cellStyle name="Обычный 5 2 26 7" xfId="42519"/>
    <cellStyle name="Обычный 5 2 26 7 2" xfId="42520"/>
    <cellStyle name="Обычный 5 2 26 8" xfId="42521"/>
    <cellStyle name="Обычный 5 2 27" xfId="42522"/>
    <cellStyle name="Обычный 5 2 27 2" xfId="42523"/>
    <cellStyle name="Обычный 5 2 27 2 2" xfId="42524"/>
    <cellStyle name="Обычный 5 2 27 2 2 2" xfId="42525"/>
    <cellStyle name="Обычный 5 2 27 2 2 2 2" xfId="42526"/>
    <cellStyle name="Обычный 5 2 27 2 2 3" xfId="42527"/>
    <cellStyle name="Обычный 5 2 27 2 3" xfId="42528"/>
    <cellStyle name="Обычный 5 2 27 2 3 2" xfId="42529"/>
    <cellStyle name="Обычный 5 2 27 2 4" xfId="42530"/>
    <cellStyle name="Обычный 5 2 27 3" xfId="42531"/>
    <cellStyle name="Обычный 5 2 27 3 2" xfId="42532"/>
    <cellStyle name="Обычный 5 2 27 3 2 2" xfId="42533"/>
    <cellStyle name="Обычный 5 2 27 3 2 2 2" xfId="42534"/>
    <cellStyle name="Обычный 5 2 27 3 2 3" xfId="42535"/>
    <cellStyle name="Обычный 5 2 27 3 3" xfId="42536"/>
    <cellStyle name="Обычный 5 2 27 3 3 2" xfId="42537"/>
    <cellStyle name="Обычный 5 2 27 3 4" xfId="42538"/>
    <cellStyle name="Обычный 5 2 27 4" xfId="42539"/>
    <cellStyle name="Обычный 5 2 27 4 2" xfId="42540"/>
    <cellStyle name="Обычный 5 2 27 4 2 2" xfId="42541"/>
    <cellStyle name="Обычный 5 2 27 4 2 2 2" xfId="42542"/>
    <cellStyle name="Обычный 5 2 27 4 2 3" xfId="42543"/>
    <cellStyle name="Обычный 5 2 27 4 3" xfId="42544"/>
    <cellStyle name="Обычный 5 2 27 4 3 2" xfId="42545"/>
    <cellStyle name="Обычный 5 2 27 4 4" xfId="42546"/>
    <cellStyle name="Обычный 5 2 27 5" xfId="42547"/>
    <cellStyle name="Обычный 5 2 27 5 2" xfId="42548"/>
    <cellStyle name="Обычный 5 2 27 5 2 2" xfId="42549"/>
    <cellStyle name="Обычный 5 2 27 5 3" xfId="42550"/>
    <cellStyle name="Обычный 5 2 27 6" xfId="42551"/>
    <cellStyle name="Обычный 5 2 27 6 2" xfId="42552"/>
    <cellStyle name="Обычный 5 2 27 7" xfId="42553"/>
    <cellStyle name="Обычный 5 2 27 7 2" xfId="42554"/>
    <cellStyle name="Обычный 5 2 27 8" xfId="42555"/>
    <cellStyle name="Обычный 5 2 28" xfId="42556"/>
    <cellStyle name="Обычный 5 2 28 2" xfId="42557"/>
    <cellStyle name="Обычный 5 2 28 2 2" xfId="42558"/>
    <cellStyle name="Обычный 5 2 28 2 2 2" xfId="42559"/>
    <cellStyle name="Обычный 5 2 28 2 2 2 2" xfId="42560"/>
    <cellStyle name="Обычный 5 2 28 2 2 3" xfId="42561"/>
    <cellStyle name="Обычный 5 2 28 2 3" xfId="42562"/>
    <cellStyle name="Обычный 5 2 28 2 3 2" xfId="42563"/>
    <cellStyle name="Обычный 5 2 28 2 4" xfId="42564"/>
    <cellStyle name="Обычный 5 2 28 3" xfId="42565"/>
    <cellStyle name="Обычный 5 2 28 3 2" xfId="42566"/>
    <cellStyle name="Обычный 5 2 28 3 2 2" xfId="42567"/>
    <cellStyle name="Обычный 5 2 28 3 2 2 2" xfId="42568"/>
    <cellStyle name="Обычный 5 2 28 3 2 3" xfId="42569"/>
    <cellStyle name="Обычный 5 2 28 3 3" xfId="42570"/>
    <cellStyle name="Обычный 5 2 28 3 3 2" xfId="42571"/>
    <cellStyle name="Обычный 5 2 28 3 4" xfId="42572"/>
    <cellStyle name="Обычный 5 2 28 4" xfId="42573"/>
    <cellStyle name="Обычный 5 2 28 4 2" xfId="42574"/>
    <cellStyle name="Обычный 5 2 28 4 2 2" xfId="42575"/>
    <cellStyle name="Обычный 5 2 28 4 2 2 2" xfId="42576"/>
    <cellStyle name="Обычный 5 2 28 4 2 3" xfId="42577"/>
    <cellStyle name="Обычный 5 2 28 4 3" xfId="42578"/>
    <cellStyle name="Обычный 5 2 28 4 3 2" xfId="42579"/>
    <cellStyle name="Обычный 5 2 28 4 4" xfId="42580"/>
    <cellStyle name="Обычный 5 2 28 5" xfId="42581"/>
    <cellStyle name="Обычный 5 2 28 5 2" xfId="42582"/>
    <cellStyle name="Обычный 5 2 28 5 2 2" xfId="42583"/>
    <cellStyle name="Обычный 5 2 28 5 3" xfId="42584"/>
    <cellStyle name="Обычный 5 2 28 6" xfId="42585"/>
    <cellStyle name="Обычный 5 2 28 6 2" xfId="42586"/>
    <cellStyle name="Обычный 5 2 28 7" xfId="42587"/>
    <cellStyle name="Обычный 5 2 28 7 2" xfId="42588"/>
    <cellStyle name="Обычный 5 2 28 8" xfId="42589"/>
    <cellStyle name="Обычный 5 2 29" xfId="42590"/>
    <cellStyle name="Обычный 5 2 29 2" xfId="42591"/>
    <cellStyle name="Обычный 5 2 29 2 2" xfId="42592"/>
    <cellStyle name="Обычный 5 2 29 2 2 2" xfId="42593"/>
    <cellStyle name="Обычный 5 2 29 2 2 2 2" xfId="42594"/>
    <cellStyle name="Обычный 5 2 29 2 2 3" xfId="42595"/>
    <cellStyle name="Обычный 5 2 29 2 3" xfId="42596"/>
    <cellStyle name="Обычный 5 2 29 2 3 2" xfId="42597"/>
    <cellStyle name="Обычный 5 2 29 2 4" xfId="42598"/>
    <cellStyle name="Обычный 5 2 29 3" xfId="42599"/>
    <cellStyle name="Обычный 5 2 29 3 2" xfId="42600"/>
    <cellStyle name="Обычный 5 2 29 3 2 2" xfId="42601"/>
    <cellStyle name="Обычный 5 2 29 3 2 2 2" xfId="42602"/>
    <cellStyle name="Обычный 5 2 29 3 2 3" xfId="42603"/>
    <cellStyle name="Обычный 5 2 29 3 3" xfId="42604"/>
    <cellStyle name="Обычный 5 2 29 3 3 2" xfId="42605"/>
    <cellStyle name="Обычный 5 2 29 3 4" xfId="42606"/>
    <cellStyle name="Обычный 5 2 29 4" xfId="42607"/>
    <cellStyle name="Обычный 5 2 29 4 2" xfId="42608"/>
    <cellStyle name="Обычный 5 2 29 4 2 2" xfId="42609"/>
    <cellStyle name="Обычный 5 2 29 4 2 2 2" xfId="42610"/>
    <cellStyle name="Обычный 5 2 29 4 2 3" xfId="42611"/>
    <cellStyle name="Обычный 5 2 29 4 3" xfId="42612"/>
    <cellStyle name="Обычный 5 2 29 4 3 2" xfId="42613"/>
    <cellStyle name="Обычный 5 2 29 4 4" xfId="42614"/>
    <cellStyle name="Обычный 5 2 29 5" xfId="42615"/>
    <cellStyle name="Обычный 5 2 29 5 2" xfId="42616"/>
    <cellStyle name="Обычный 5 2 29 5 2 2" xfId="42617"/>
    <cellStyle name="Обычный 5 2 29 5 3" xfId="42618"/>
    <cellStyle name="Обычный 5 2 29 6" xfId="42619"/>
    <cellStyle name="Обычный 5 2 29 6 2" xfId="42620"/>
    <cellStyle name="Обычный 5 2 29 7" xfId="42621"/>
    <cellStyle name="Обычный 5 2 29 7 2" xfId="42622"/>
    <cellStyle name="Обычный 5 2 29 8" xfId="42623"/>
    <cellStyle name="Обычный 5 2 3" xfId="42624"/>
    <cellStyle name="Обычный 5 2 3 2" xfId="42625"/>
    <cellStyle name="Обычный 5 2 3 2 2" xfId="42626"/>
    <cellStyle name="Обычный 5 2 3 2 2 2" xfId="42627"/>
    <cellStyle name="Обычный 5 2 3 2 2 2 2" xfId="42628"/>
    <cellStyle name="Обычный 5 2 3 2 2 2 2 2" xfId="42629"/>
    <cellStyle name="Обычный 5 2 3 2 2 2 3" xfId="42630"/>
    <cellStyle name="Обычный 5 2 3 2 2 3" xfId="42631"/>
    <cellStyle name="Обычный 5 2 3 2 2 3 2" xfId="42632"/>
    <cellStyle name="Обычный 5 2 3 2 2 4" xfId="42633"/>
    <cellStyle name="Обычный 5 2 3 2 3" xfId="42634"/>
    <cellStyle name="Обычный 5 2 3 2 3 2" xfId="42635"/>
    <cellStyle name="Обычный 5 2 3 2 3 2 2" xfId="42636"/>
    <cellStyle name="Обычный 5 2 3 2 3 3" xfId="42637"/>
    <cellStyle name="Обычный 5 2 3 2 4" xfId="42638"/>
    <cellStyle name="Обычный 5 2 3 2 4 2" xfId="42639"/>
    <cellStyle name="Обычный 5 2 3 2 5" xfId="42640"/>
    <cellStyle name="Обычный 5 2 3 3" xfId="42641"/>
    <cellStyle name="Обычный 5 2 3 3 2" xfId="42642"/>
    <cellStyle name="Обычный 5 2 3 3 2 2" xfId="42643"/>
    <cellStyle name="Обычный 5 2 3 3 2 2 2" xfId="42644"/>
    <cellStyle name="Обычный 5 2 3 3 2 3" xfId="42645"/>
    <cellStyle name="Обычный 5 2 3 3 3" xfId="42646"/>
    <cellStyle name="Обычный 5 2 3 3 3 2" xfId="42647"/>
    <cellStyle name="Обычный 5 2 3 3 4" xfId="42648"/>
    <cellStyle name="Обычный 5 2 3 4" xfId="42649"/>
    <cellStyle name="Обычный 5 2 3 4 2" xfId="42650"/>
    <cellStyle name="Обычный 5 2 3 4 2 2" xfId="42651"/>
    <cellStyle name="Обычный 5 2 3 4 2 2 2" xfId="42652"/>
    <cellStyle name="Обычный 5 2 3 4 2 3" xfId="42653"/>
    <cellStyle name="Обычный 5 2 3 4 3" xfId="42654"/>
    <cellStyle name="Обычный 5 2 3 4 3 2" xfId="42655"/>
    <cellStyle name="Обычный 5 2 3 4 4" xfId="42656"/>
    <cellStyle name="Обычный 5 2 3 5" xfId="42657"/>
    <cellStyle name="Обычный 5 2 3 5 2" xfId="42658"/>
    <cellStyle name="Обычный 5 2 3 5 2 2" xfId="42659"/>
    <cellStyle name="Обычный 5 2 3 5 2 2 2" xfId="42660"/>
    <cellStyle name="Обычный 5 2 3 5 2 3" xfId="42661"/>
    <cellStyle name="Обычный 5 2 3 5 3" xfId="42662"/>
    <cellStyle name="Обычный 5 2 3 5 3 2" xfId="42663"/>
    <cellStyle name="Обычный 5 2 3 5 4" xfId="42664"/>
    <cellStyle name="Обычный 5 2 3 6" xfId="42665"/>
    <cellStyle name="Обычный 5 2 3 6 2" xfId="42666"/>
    <cellStyle name="Обычный 5 2 3 6 2 2" xfId="42667"/>
    <cellStyle name="Обычный 5 2 3 6 3" xfId="42668"/>
    <cellStyle name="Обычный 5 2 3 7" xfId="42669"/>
    <cellStyle name="Обычный 5 2 3 7 2" xfId="42670"/>
    <cellStyle name="Обычный 5 2 3 8" xfId="42671"/>
    <cellStyle name="Обычный 5 2 3 8 2" xfId="42672"/>
    <cellStyle name="Обычный 5 2 3 9" xfId="42673"/>
    <cellStyle name="Обычный 5 2 30" xfId="42674"/>
    <cellStyle name="Обычный 5 2 30 2" xfId="42675"/>
    <cellStyle name="Обычный 5 2 30 2 2" xfId="42676"/>
    <cellStyle name="Обычный 5 2 30 2 2 2" xfId="42677"/>
    <cellStyle name="Обычный 5 2 30 2 3" xfId="42678"/>
    <cellStyle name="Обычный 5 2 30 3" xfId="42679"/>
    <cellStyle name="Обычный 5 2 30 3 2" xfId="42680"/>
    <cellStyle name="Обычный 5 2 30 4" xfId="42681"/>
    <cellStyle name="Обычный 5 2 31" xfId="42682"/>
    <cellStyle name="Обычный 5 2 31 2" xfId="42683"/>
    <cellStyle name="Обычный 5 2 31 2 2" xfId="42684"/>
    <cellStyle name="Обычный 5 2 31 2 2 2" xfId="42685"/>
    <cellStyle name="Обычный 5 2 31 2 3" xfId="42686"/>
    <cellStyle name="Обычный 5 2 31 3" xfId="42687"/>
    <cellStyle name="Обычный 5 2 31 3 2" xfId="42688"/>
    <cellStyle name="Обычный 5 2 31 4" xfId="42689"/>
    <cellStyle name="Обычный 5 2 32" xfId="42690"/>
    <cellStyle name="Обычный 5 2 32 2" xfId="42691"/>
    <cellStyle name="Обычный 5 2 32 2 2" xfId="42692"/>
    <cellStyle name="Обычный 5 2 32 2 2 2" xfId="42693"/>
    <cellStyle name="Обычный 5 2 32 2 3" xfId="42694"/>
    <cellStyle name="Обычный 5 2 32 3" xfId="42695"/>
    <cellStyle name="Обычный 5 2 32 3 2" xfId="42696"/>
    <cellStyle name="Обычный 5 2 32 4" xfId="42697"/>
    <cellStyle name="Обычный 5 2 33" xfId="42698"/>
    <cellStyle name="Обычный 5 2 33 2" xfId="42699"/>
    <cellStyle name="Обычный 5 2 33 2 2" xfId="42700"/>
    <cellStyle name="Обычный 5 2 33 2 2 2" xfId="42701"/>
    <cellStyle name="Обычный 5 2 33 2 3" xfId="42702"/>
    <cellStyle name="Обычный 5 2 33 3" xfId="42703"/>
    <cellStyle name="Обычный 5 2 33 3 2" xfId="42704"/>
    <cellStyle name="Обычный 5 2 33 4" xfId="42705"/>
    <cellStyle name="Обычный 5 2 34" xfId="42706"/>
    <cellStyle name="Обычный 5 2 34 2" xfId="42707"/>
    <cellStyle name="Обычный 5 2 34 2 2" xfId="42708"/>
    <cellStyle name="Обычный 5 2 34 3" xfId="42709"/>
    <cellStyle name="Обычный 5 2 35" xfId="42710"/>
    <cellStyle name="Обычный 5 2 35 2" xfId="42711"/>
    <cellStyle name="Обычный 5 2 36" xfId="42712"/>
    <cellStyle name="Обычный 5 2 36 2" xfId="42713"/>
    <cellStyle name="Обычный 5 2 37" xfId="42714"/>
    <cellStyle name="Обычный 5 2 4" xfId="42715"/>
    <cellStyle name="Обычный 5 2 4 2" xfId="42716"/>
    <cellStyle name="Обычный 5 2 4 2 2" xfId="42717"/>
    <cellStyle name="Обычный 5 2 4 2 2 2" xfId="42718"/>
    <cellStyle name="Обычный 5 2 4 2 2 2 2" xfId="42719"/>
    <cellStyle name="Обычный 5 2 4 2 2 3" xfId="42720"/>
    <cellStyle name="Обычный 5 2 4 2 3" xfId="42721"/>
    <cellStyle name="Обычный 5 2 4 2 3 2" xfId="42722"/>
    <cellStyle name="Обычный 5 2 4 2 4" xfId="42723"/>
    <cellStyle name="Обычный 5 2 4 3" xfId="42724"/>
    <cellStyle name="Обычный 5 2 4 3 2" xfId="42725"/>
    <cellStyle name="Обычный 5 2 4 3 2 2" xfId="42726"/>
    <cellStyle name="Обычный 5 2 4 3 2 2 2" xfId="42727"/>
    <cellStyle name="Обычный 5 2 4 3 2 3" xfId="42728"/>
    <cellStyle name="Обычный 5 2 4 3 3" xfId="42729"/>
    <cellStyle name="Обычный 5 2 4 3 3 2" xfId="42730"/>
    <cellStyle name="Обычный 5 2 4 3 4" xfId="42731"/>
    <cellStyle name="Обычный 5 2 4 4" xfId="42732"/>
    <cellStyle name="Обычный 5 2 4 4 2" xfId="42733"/>
    <cellStyle name="Обычный 5 2 4 4 2 2" xfId="42734"/>
    <cellStyle name="Обычный 5 2 4 4 2 2 2" xfId="42735"/>
    <cellStyle name="Обычный 5 2 4 4 2 3" xfId="42736"/>
    <cellStyle name="Обычный 5 2 4 4 3" xfId="42737"/>
    <cellStyle name="Обычный 5 2 4 4 3 2" xfId="42738"/>
    <cellStyle name="Обычный 5 2 4 4 4" xfId="42739"/>
    <cellStyle name="Обычный 5 2 4 5" xfId="42740"/>
    <cellStyle name="Обычный 5 2 4 5 2" xfId="42741"/>
    <cellStyle name="Обычный 5 2 4 5 2 2" xfId="42742"/>
    <cellStyle name="Обычный 5 2 4 5 2 2 2" xfId="42743"/>
    <cellStyle name="Обычный 5 2 4 5 2 3" xfId="42744"/>
    <cellStyle name="Обычный 5 2 4 5 3" xfId="42745"/>
    <cellStyle name="Обычный 5 2 4 5 3 2" xfId="42746"/>
    <cellStyle name="Обычный 5 2 4 5 4" xfId="42747"/>
    <cellStyle name="Обычный 5 2 4 6" xfId="42748"/>
    <cellStyle name="Обычный 5 2 4 6 2" xfId="42749"/>
    <cellStyle name="Обычный 5 2 4 6 2 2" xfId="42750"/>
    <cellStyle name="Обычный 5 2 4 6 3" xfId="42751"/>
    <cellStyle name="Обычный 5 2 4 7" xfId="42752"/>
    <cellStyle name="Обычный 5 2 4 7 2" xfId="42753"/>
    <cellStyle name="Обычный 5 2 4 8" xfId="42754"/>
    <cellStyle name="Обычный 5 2 4 8 2" xfId="42755"/>
    <cellStyle name="Обычный 5 2 4 9" xfId="42756"/>
    <cellStyle name="Обычный 5 2 5" xfId="42757"/>
    <cellStyle name="Обычный 5 2 5 2" xfId="42758"/>
    <cellStyle name="Обычный 5 2 5 2 2" xfId="42759"/>
    <cellStyle name="Обычный 5 2 5 2 2 2" xfId="42760"/>
    <cellStyle name="Обычный 5 2 5 2 2 2 2" xfId="42761"/>
    <cellStyle name="Обычный 5 2 5 2 2 3" xfId="42762"/>
    <cellStyle name="Обычный 5 2 5 2 3" xfId="42763"/>
    <cellStyle name="Обычный 5 2 5 2 3 2" xfId="42764"/>
    <cellStyle name="Обычный 5 2 5 2 4" xfId="42765"/>
    <cellStyle name="Обычный 5 2 5 3" xfId="42766"/>
    <cellStyle name="Обычный 5 2 5 3 2" xfId="42767"/>
    <cellStyle name="Обычный 5 2 5 3 2 2" xfId="42768"/>
    <cellStyle name="Обычный 5 2 5 3 2 2 2" xfId="42769"/>
    <cellStyle name="Обычный 5 2 5 3 2 3" xfId="42770"/>
    <cellStyle name="Обычный 5 2 5 3 3" xfId="42771"/>
    <cellStyle name="Обычный 5 2 5 3 3 2" xfId="42772"/>
    <cellStyle name="Обычный 5 2 5 3 4" xfId="42773"/>
    <cellStyle name="Обычный 5 2 5 4" xfId="42774"/>
    <cellStyle name="Обычный 5 2 5 4 2" xfId="42775"/>
    <cellStyle name="Обычный 5 2 5 4 2 2" xfId="42776"/>
    <cellStyle name="Обычный 5 2 5 4 2 2 2" xfId="42777"/>
    <cellStyle name="Обычный 5 2 5 4 2 3" xfId="42778"/>
    <cellStyle name="Обычный 5 2 5 4 3" xfId="42779"/>
    <cellStyle name="Обычный 5 2 5 4 3 2" xfId="42780"/>
    <cellStyle name="Обычный 5 2 5 4 4" xfId="42781"/>
    <cellStyle name="Обычный 5 2 5 5" xfId="42782"/>
    <cellStyle name="Обычный 5 2 5 5 2" xfId="42783"/>
    <cellStyle name="Обычный 5 2 5 5 2 2" xfId="42784"/>
    <cellStyle name="Обычный 5 2 5 5 3" xfId="42785"/>
    <cellStyle name="Обычный 5 2 5 6" xfId="42786"/>
    <cellStyle name="Обычный 5 2 5 6 2" xfId="42787"/>
    <cellStyle name="Обычный 5 2 5 7" xfId="42788"/>
    <cellStyle name="Обычный 5 2 5 7 2" xfId="42789"/>
    <cellStyle name="Обычный 5 2 5 8" xfId="42790"/>
    <cellStyle name="Обычный 5 2 6" xfId="42791"/>
    <cellStyle name="Обычный 5 2 6 2" xfId="42792"/>
    <cellStyle name="Обычный 5 2 6 2 2" xfId="42793"/>
    <cellStyle name="Обычный 5 2 6 2 2 2" xfId="42794"/>
    <cellStyle name="Обычный 5 2 6 2 2 2 2" xfId="42795"/>
    <cellStyle name="Обычный 5 2 6 2 2 3" xfId="42796"/>
    <cellStyle name="Обычный 5 2 6 2 3" xfId="42797"/>
    <cellStyle name="Обычный 5 2 6 2 3 2" xfId="42798"/>
    <cellStyle name="Обычный 5 2 6 2 4" xfId="42799"/>
    <cellStyle name="Обычный 5 2 6 3" xfId="42800"/>
    <cellStyle name="Обычный 5 2 6 3 2" xfId="42801"/>
    <cellStyle name="Обычный 5 2 6 3 2 2" xfId="42802"/>
    <cellStyle name="Обычный 5 2 6 3 2 2 2" xfId="42803"/>
    <cellStyle name="Обычный 5 2 6 3 2 3" xfId="42804"/>
    <cellStyle name="Обычный 5 2 6 3 3" xfId="42805"/>
    <cellStyle name="Обычный 5 2 6 3 3 2" xfId="42806"/>
    <cellStyle name="Обычный 5 2 6 3 4" xfId="42807"/>
    <cellStyle name="Обычный 5 2 6 4" xfId="42808"/>
    <cellStyle name="Обычный 5 2 6 4 2" xfId="42809"/>
    <cellStyle name="Обычный 5 2 6 4 2 2" xfId="42810"/>
    <cellStyle name="Обычный 5 2 6 4 2 2 2" xfId="42811"/>
    <cellStyle name="Обычный 5 2 6 4 2 3" xfId="42812"/>
    <cellStyle name="Обычный 5 2 6 4 3" xfId="42813"/>
    <cellStyle name="Обычный 5 2 6 4 3 2" xfId="42814"/>
    <cellStyle name="Обычный 5 2 6 4 4" xfId="42815"/>
    <cellStyle name="Обычный 5 2 6 5" xfId="42816"/>
    <cellStyle name="Обычный 5 2 6 5 2" xfId="42817"/>
    <cellStyle name="Обычный 5 2 6 5 2 2" xfId="42818"/>
    <cellStyle name="Обычный 5 2 6 5 3" xfId="42819"/>
    <cellStyle name="Обычный 5 2 6 6" xfId="42820"/>
    <cellStyle name="Обычный 5 2 6 6 2" xfId="42821"/>
    <cellStyle name="Обычный 5 2 6 7" xfId="42822"/>
    <cellStyle name="Обычный 5 2 6 7 2" xfId="42823"/>
    <cellStyle name="Обычный 5 2 6 8" xfId="42824"/>
    <cellStyle name="Обычный 5 2 7" xfId="42825"/>
    <cellStyle name="Обычный 5 2 7 2" xfId="42826"/>
    <cellStyle name="Обычный 5 2 7 2 2" xfId="42827"/>
    <cellStyle name="Обычный 5 2 7 2 2 2" xfId="42828"/>
    <cellStyle name="Обычный 5 2 7 2 2 2 2" xfId="42829"/>
    <cellStyle name="Обычный 5 2 7 2 2 3" xfId="42830"/>
    <cellStyle name="Обычный 5 2 7 2 3" xfId="42831"/>
    <cellStyle name="Обычный 5 2 7 2 3 2" xfId="42832"/>
    <cellStyle name="Обычный 5 2 7 2 4" xfId="42833"/>
    <cellStyle name="Обычный 5 2 7 3" xfId="42834"/>
    <cellStyle name="Обычный 5 2 7 3 2" xfId="42835"/>
    <cellStyle name="Обычный 5 2 7 3 2 2" xfId="42836"/>
    <cellStyle name="Обычный 5 2 7 3 2 2 2" xfId="42837"/>
    <cellStyle name="Обычный 5 2 7 3 2 3" xfId="42838"/>
    <cellStyle name="Обычный 5 2 7 3 3" xfId="42839"/>
    <cellStyle name="Обычный 5 2 7 3 3 2" xfId="42840"/>
    <cellStyle name="Обычный 5 2 7 3 4" xfId="42841"/>
    <cellStyle name="Обычный 5 2 7 4" xfId="42842"/>
    <cellStyle name="Обычный 5 2 7 4 2" xfId="42843"/>
    <cellStyle name="Обычный 5 2 7 4 2 2" xfId="42844"/>
    <cellStyle name="Обычный 5 2 7 4 2 2 2" xfId="42845"/>
    <cellStyle name="Обычный 5 2 7 4 2 3" xfId="42846"/>
    <cellStyle name="Обычный 5 2 7 4 3" xfId="42847"/>
    <cellStyle name="Обычный 5 2 7 4 3 2" xfId="42848"/>
    <cellStyle name="Обычный 5 2 7 4 4" xfId="42849"/>
    <cellStyle name="Обычный 5 2 7 5" xfId="42850"/>
    <cellStyle name="Обычный 5 2 7 5 2" xfId="42851"/>
    <cellStyle name="Обычный 5 2 7 5 2 2" xfId="42852"/>
    <cellStyle name="Обычный 5 2 7 5 3" xfId="42853"/>
    <cellStyle name="Обычный 5 2 7 6" xfId="42854"/>
    <cellStyle name="Обычный 5 2 7 6 2" xfId="42855"/>
    <cellStyle name="Обычный 5 2 7 7" xfId="42856"/>
    <cellStyle name="Обычный 5 2 7 7 2" xfId="42857"/>
    <cellStyle name="Обычный 5 2 7 8" xfId="42858"/>
    <cellStyle name="Обычный 5 2 8" xfId="42859"/>
    <cellStyle name="Обычный 5 2 8 2" xfId="42860"/>
    <cellStyle name="Обычный 5 2 8 2 2" xfId="42861"/>
    <cellStyle name="Обычный 5 2 8 2 2 2" xfId="42862"/>
    <cellStyle name="Обычный 5 2 8 2 2 2 2" xfId="42863"/>
    <cellStyle name="Обычный 5 2 8 2 2 3" xfId="42864"/>
    <cellStyle name="Обычный 5 2 8 2 3" xfId="42865"/>
    <cellStyle name="Обычный 5 2 8 2 3 2" xfId="42866"/>
    <cellStyle name="Обычный 5 2 8 2 4" xfId="42867"/>
    <cellStyle name="Обычный 5 2 8 3" xfId="42868"/>
    <cellStyle name="Обычный 5 2 8 3 2" xfId="42869"/>
    <cellStyle name="Обычный 5 2 8 3 2 2" xfId="42870"/>
    <cellStyle name="Обычный 5 2 8 3 2 2 2" xfId="42871"/>
    <cellStyle name="Обычный 5 2 8 3 2 3" xfId="42872"/>
    <cellStyle name="Обычный 5 2 8 3 3" xfId="42873"/>
    <cellStyle name="Обычный 5 2 8 3 3 2" xfId="42874"/>
    <cellStyle name="Обычный 5 2 8 3 4" xfId="42875"/>
    <cellStyle name="Обычный 5 2 8 4" xfId="42876"/>
    <cellStyle name="Обычный 5 2 8 4 2" xfId="42877"/>
    <cellStyle name="Обычный 5 2 8 4 2 2" xfId="42878"/>
    <cellStyle name="Обычный 5 2 8 4 2 2 2" xfId="42879"/>
    <cellStyle name="Обычный 5 2 8 4 2 3" xfId="42880"/>
    <cellStyle name="Обычный 5 2 8 4 3" xfId="42881"/>
    <cellStyle name="Обычный 5 2 8 4 3 2" xfId="42882"/>
    <cellStyle name="Обычный 5 2 8 4 4" xfId="42883"/>
    <cellStyle name="Обычный 5 2 8 5" xfId="42884"/>
    <cellStyle name="Обычный 5 2 8 5 2" xfId="42885"/>
    <cellStyle name="Обычный 5 2 8 5 2 2" xfId="42886"/>
    <cellStyle name="Обычный 5 2 8 5 3" xfId="42887"/>
    <cellStyle name="Обычный 5 2 8 6" xfId="42888"/>
    <cellStyle name="Обычный 5 2 8 6 2" xfId="42889"/>
    <cellStyle name="Обычный 5 2 8 7" xfId="42890"/>
    <cellStyle name="Обычный 5 2 8 7 2" xfId="42891"/>
    <cellStyle name="Обычный 5 2 8 8" xfId="42892"/>
    <cellStyle name="Обычный 5 2 9" xfId="42893"/>
    <cellStyle name="Обычный 5 2 9 2" xfId="42894"/>
    <cellStyle name="Обычный 5 2 9 2 2" xfId="42895"/>
    <cellStyle name="Обычный 5 2 9 2 2 2" xfId="42896"/>
    <cellStyle name="Обычный 5 2 9 2 2 2 2" xfId="42897"/>
    <cellStyle name="Обычный 5 2 9 2 2 3" xfId="42898"/>
    <cellStyle name="Обычный 5 2 9 2 3" xfId="42899"/>
    <cellStyle name="Обычный 5 2 9 2 3 2" xfId="42900"/>
    <cellStyle name="Обычный 5 2 9 2 4" xfId="42901"/>
    <cellStyle name="Обычный 5 2 9 3" xfId="42902"/>
    <cellStyle name="Обычный 5 2 9 3 2" xfId="42903"/>
    <cellStyle name="Обычный 5 2 9 3 2 2" xfId="42904"/>
    <cellStyle name="Обычный 5 2 9 3 2 2 2" xfId="42905"/>
    <cellStyle name="Обычный 5 2 9 3 2 3" xfId="42906"/>
    <cellStyle name="Обычный 5 2 9 3 3" xfId="42907"/>
    <cellStyle name="Обычный 5 2 9 3 3 2" xfId="42908"/>
    <cellStyle name="Обычный 5 2 9 3 4" xfId="42909"/>
    <cellStyle name="Обычный 5 2 9 4" xfId="42910"/>
    <cellStyle name="Обычный 5 2 9 4 2" xfId="42911"/>
    <cellStyle name="Обычный 5 2 9 4 2 2" xfId="42912"/>
    <cellStyle name="Обычный 5 2 9 4 2 2 2" xfId="42913"/>
    <cellStyle name="Обычный 5 2 9 4 2 3" xfId="42914"/>
    <cellStyle name="Обычный 5 2 9 4 3" xfId="42915"/>
    <cellStyle name="Обычный 5 2 9 4 3 2" xfId="42916"/>
    <cellStyle name="Обычный 5 2 9 4 4" xfId="42917"/>
    <cellStyle name="Обычный 5 2 9 5" xfId="42918"/>
    <cellStyle name="Обычный 5 2 9 5 2" xfId="42919"/>
    <cellStyle name="Обычный 5 2 9 5 2 2" xfId="42920"/>
    <cellStyle name="Обычный 5 2 9 5 3" xfId="42921"/>
    <cellStyle name="Обычный 5 2 9 6" xfId="42922"/>
    <cellStyle name="Обычный 5 2 9 6 2" xfId="42923"/>
    <cellStyle name="Обычный 5 2 9 7" xfId="42924"/>
    <cellStyle name="Обычный 5 2 9 7 2" xfId="42925"/>
    <cellStyle name="Обычный 5 2 9 8" xfId="42926"/>
    <cellStyle name="Обычный 5 20" xfId="42927"/>
    <cellStyle name="Обычный 5 20 10" xfId="42928"/>
    <cellStyle name="Обычный 5 20 10 2" xfId="42929"/>
    <cellStyle name="Обычный 5 20 10 2 2" xfId="42930"/>
    <cellStyle name="Обычный 5 20 10 2 2 2" xfId="42931"/>
    <cellStyle name="Обычный 5 20 10 2 2 2 2" xfId="42932"/>
    <cellStyle name="Обычный 5 20 10 2 2 3" xfId="42933"/>
    <cellStyle name="Обычный 5 20 10 2 3" xfId="42934"/>
    <cellStyle name="Обычный 5 20 10 2 3 2" xfId="42935"/>
    <cellStyle name="Обычный 5 20 10 2 4" xfId="42936"/>
    <cellStyle name="Обычный 5 20 10 3" xfId="42937"/>
    <cellStyle name="Обычный 5 20 10 3 2" xfId="42938"/>
    <cellStyle name="Обычный 5 20 10 3 2 2" xfId="42939"/>
    <cellStyle name="Обычный 5 20 10 3 2 2 2" xfId="42940"/>
    <cellStyle name="Обычный 5 20 10 3 2 3" xfId="42941"/>
    <cellStyle name="Обычный 5 20 10 3 3" xfId="42942"/>
    <cellStyle name="Обычный 5 20 10 3 3 2" xfId="42943"/>
    <cellStyle name="Обычный 5 20 10 3 4" xfId="42944"/>
    <cellStyle name="Обычный 5 20 10 4" xfId="42945"/>
    <cellStyle name="Обычный 5 20 10 4 2" xfId="42946"/>
    <cellStyle name="Обычный 5 20 10 4 2 2" xfId="42947"/>
    <cellStyle name="Обычный 5 20 10 4 2 2 2" xfId="42948"/>
    <cellStyle name="Обычный 5 20 10 4 2 3" xfId="42949"/>
    <cellStyle name="Обычный 5 20 10 4 3" xfId="42950"/>
    <cellStyle name="Обычный 5 20 10 4 3 2" xfId="42951"/>
    <cellStyle name="Обычный 5 20 10 4 4" xfId="42952"/>
    <cellStyle name="Обычный 5 20 10 5" xfId="42953"/>
    <cellStyle name="Обычный 5 20 10 5 2" xfId="42954"/>
    <cellStyle name="Обычный 5 20 10 5 2 2" xfId="42955"/>
    <cellStyle name="Обычный 5 20 10 5 3" xfId="42956"/>
    <cellStyle name="Обычный 5 20 10 6" xfId="42957"/>
    <cellStyle name="Обычный 5 20 10 6 2" xfId="42958"/>
    <cellStyle name="Обычный 5 20 10 7" xfId="42959"/>
    <cellStyle name="Обычный 5 20 10 7 2" xfId="42960"/>
    <cellStyle name="Обычный 5 20 10 8" xfId="42961"/>
    <cellStyle name="Обычный 5 20 11" xfId="42962"/>
    <cellStyle name="Обычный 5 20 11 2" xfId="42963"/>
    <cellStyle name="Обычный 5 20 11 2 2" xfId="42964"/>
    <cellStyle name="Обычный 5 20 11 2 2 2" xfId="42965"/>
    <cellStyle name="Обычный 5 20 11 2 2 2 2" xfId="42966"/>
    <cellStyle name="Обычный 5 20 11 2 2 3" xfId="42967"/>
    <cellStyle name="Обычный 5 20 11 2 3" xfId="42968"/>
    <cellStyle name="Обычный 5 20 11 2 3 2" xfId="42969"/>
    <cellStyle name="Обычный 5 20 11 2 4" xfId="42970"/>
    <cellStyle name="Обычный 5 20 11 3" xfId="42971"/>
    <cellStyle name="Обычный 5 20 11 3 2" xfId="42972"/>
    <cellStyle name="Обычный 5 20 11 3 2 2" xfId="42973"/>
    <cellStyle name="Обычный 5 20 11 3 2 2 2" xfId="42974"/>
    <cellStyle name="Обычный 5 20 11 3 2 3" xfId="42975"/>
    <cellStyle name="Обычный 5 20 11 3 3" xfId="42976"/>
    <cellStyle name="Обычный 5 20 11 3 3 2" xfId="42977"/>
    <cellStyle name="Обычный 5 20 11 3 4" xfId="42978"/>
    <cellStyle name="Обычный 5 20 11 4" xfId="42979"/>
    <cellStyle name="Обычный 5 20 11 4 2" xfId="42980"/>
    <cellStyle name="Обычный 5 20 11 4 2 2" xfId="42981"/>
    <cellStyle name="Обычный 5 20 11 4 2 2 2" xfId="42982"/>
    <cellStyle name="Обычный 5 20 11 4 2 3" xfId="42983"/>
    <cellStyle name="Обычный 5 20 11 4 3" xfId="42984"/>
    <cellStyle name="Обычный 5 20 11 4 3 2" xfId="42985"/>
    <cellStyle name="Обычный 5 20 11 4 4" xfId="42986"/>
    <cellStyle name="Обычный 5 20 11 5" xfId="42987"/>
    <cellStyle name="Обычный 5 20 11 5 2" xfId="42988"/>
    <cellStyle name="Обычный 5 20 11 5 2 2" xfId="42989"/>
    <cellStyle name="Обычный 5 20 11 5 3" xfId="42990"/>
    <cellStyle name="Обычный 5 20 11 6" xfId="42991"/>
    <cellStyle name="Обычный 5 20 11 6 2" xfId="42992"/>
    <cellStyle name="Обычный 5 20 11 7" xfId="42993"/>
    <cellStyle name="Обычный 5 20 11 7 2" xfId="42994"/>
    <cellStyle name="Обычный 5 20 11 8" xfId="42995"/>
    <cellStyle name="Обычный 5 20 12" xfId="42996"/>
    <cellStyle name="Обычный 5 20 12 2" xfId="42997"/>
    <cellStyle name="Обычный 5 20 12 2 2" xfId="42998"/>
    <cellStyle name="Обычный 5 20 12 2 2 2" xfId="42999"/>
    <cellStyle name="Обычный 5 20 12 2 2 2 2" xfId="43000"/>
    <cellStyle name="Обычный 5 20 12 2 2 3" xfId="43001"/>
    <cellStyle name="Обычный 5 20 12 2 3" xfId="43002"/>
    <cellStyle name="Обычный 5 20 12 2 3 2" xfId="43003"/>
    <cellStyle name="Обычный 5 20 12 2 4" xfId="43004"/>
    <cellStyle name="Обычный 5 20 12 3" xfId="43005"/>
    <cellStyle name="Обычный 5 20 12 3 2" xfId="43006"/>
    <cellStyle name="Обычный 5 20 12 3 2 2" xfId="43007"/>
    <cellStyle name="Обычный 5 20 12 3 2 2 2" xfId="43008"/>
    <cellStyle name="Обычный 5 20 12 3 2 3" xfId="43009"/>
    <cellStyle name="Обычный 5 20 12 3 3" xfId="43010"/>
    <cellStyle name="Обычный 5 20 12 3 3 2" xfId="43011"/>
    <cellStyle name="Обычный 5 20 12 3 4" xfId="43012"/>
    <cellStyle name="Обычный 5 20 12 4" xfId="43013"/>
    <cellStyle name="Обычный 5 20 12 4 2" xfId="43014"/>
    <cellStyle name="Обычный 5 20 12 4 2 2" xfId="43015"/>
    <cellStyle name="Обычный 5 20 12 4 2 2 2" xfId="43016"/>
    <cellStyle name="Обычный 5 20 12 4 2 3" xfId="43017"/>
    <cellStyle name="Обычный 5 20 12 4 3" xfId="43018"/>
    <cellStyle name="Обычный 5 20 12 4 3 2" xfId="43019"/>
    <cellStyle name="Обычный 5 20 12 4 4" xfId="43020"/>
    <cellStyle name="Обычный 5 20 12 5" xfId="43021"/>
    <cellStyle name="Обычный 5 20 12 5 2" xfId="43022"/>
    <cellStyle name="Обычный 5 20 12 5 2 2" xfId="43023"/>
    <cellStyle name="Обычный 5 20 12 5 3" xfId="43024"/>
    <cellStyle name="Обычный 5 20 12 6" xfId="43025"/>
    <cellStyle name="Обычный 5 20 12 6 2" xfId="43026"/>
    <cellStyle name="Обычный 5 20 12 7" xfId="43027"/>
    <cellStyle name="Обычный 5 20 12 7 2" xfId="43028"/>
    <cellStyle name="Обычный 5 20 12 8" xfId="43029"/>
    <cellStyle name="Обычный 5 20 13" xfId="43030"/>
    <cellStyle name="Обычный 5 20 13 2" xfId="43031"/>
    <cellStyle name="Обычный 5 20 13 2 2" xfId="43032"/>
    <cellStyle name="Обычный 5 20 13 2 2 2" xfId="43033"/>
    <cellStyle name="Обычный 5 20 13 2 2 2 2" xfId="43034"/>
    <cellStyle name="Обычный 5 20 13 2 2 3" xfId="43035"/>
    <cellStyle name="Обычный 5 20 13 2 3" xfId="43036"/>
    <cellStyle name="Обычный 5 20 13 2 3 2" xfId="43037"/>
    <cellStyle name="Обычный 5 20 13 2 4" xfId="43038"/>
    <cellStyle name="Обычный 5 20 13 3" xfId="43039"/>
    <cellStyle name="Обычный 5 20 13 3 2" xfId="43040"/>
    <cellStyle name="Обычный 5 20 13 3 2 2" xfId="43041"/>
    <cellStyle name="Обычный 5 20 13 3 2 2 2" xfId="43042"/>
    <cellStyle name="Обычный 5 20 13 3 2 3" xfId="43043"/>
    <cellStyle name="Обычный 5 20 13 3 3" xfId="43044"/>
    <cellStyle name="Обычный 5 20 13 3 3 2" xfId="43045"/>
    <cellStyle name="Обычный 5 20 13 3 4" xfId="43046"/>
    <cellStyle name="Обычный 5 20 13 4" xfId="43047"/>
    <cellStyle name="Обычный 5 20 13 4 2" xfId="43048"/>
    <cellStyle name="Обычный 5 20 13 4 2 2" xfId="43049"/>
    <cellStyle name="Обычный 5 20 13 4 2 2 2" xfId="43050"/>
    <cellStyle name="Обычный 5 20 13 4 2 3" xfId="43051"/>
    <cellStyle name="Обычный 5 20 13 4 3" xfId="43052"/>
    <cellStyle name="Обычный 5 20 13 4 3 2" xfId="43053"/>
    <cellStyle name="Обычный 5 20 13 4 4" xfId="43054"/>
    <cellStyle name="Обычный 5 20 13 5" xfId="43055"/>
    <cellStyle name="Обычный 5 20 13 5 2" xfId="43056"/>
    <cellStyle name="Обычный 5 20 13 5 2 2" xfId="43057"/>
    <cellStyle name="Обычный 5 20 13 5 3" xfId="43058"/>
    <cellStyle name="Обычный 5 20 13 6" xfId="43059"/>
    <cellStyle name="Обычный 5 20 13 6 2" xfId="43060"/>
    <cellStyle name="Обычный 5 20 13 7" xfId="43061"/>
    <cellStyle name="Обычный 5 20 13 7 2" xfId="43062"/>
    <cellStyle name="Обычный 5 20 13 8" xfId="43063"/>
    <cellStyle name="Обычный 5 20 14" xfId="43064"/>
    <cellStyle name="Обычный 5 20 14 2" xfId="43065"/>
    <cellStyle name="Обычный 5 20 14 2 2" xfId="43066"/>
    <cellStyle name="Обычный 5 20 14 2 2 2" xfId="43067"/>
    <cellStyle name="Обычный 5 20 14 2 2 2 2" xfId="43068"/>
    <cellStyle name="Обычный 5 20 14 2 2 3" xfId="43069"/>
    <cellStyle name="Обычный 5 20 14 2 3" xfId="43070"/>
    <cellStyle name="Обычный 5 20 14 2 3 2" xfId="43071"/>
    <cellStyle name="Обычный 5 20 14 2 4" xfId="43072"/>
    <cellStyle name="Обычный 5 20 14 3" xfId="43073"/>
    <cellStyle name="Обычный 5 20 14 3 2" xfId="43074"/>
    <cellStyle name="Обычный 5 20 14 3 2 2" xfId="43075"/>
    <cellStyle name="Обычный 5 20 14 3 2 2 2" xfId="43076"/>
    <cellStyle name="Обычный 5 20 14 3 2 3" xfId="43077"/>
    <cellStyle name="Обычный 5 20 14 3 3" xfId="43078"/>
    <cellStyle name="Обычный 5 20 14 3 3 2" xfId="43079"/>
    <cellStyle name="Обычный 5 20 14 3 4" xfId="43080"/>
    <cellStyle name="Обычный 5 20 14 4" xfId="43081"/>
    <cellStyle name="Обычный 5 20 14 4 2" xfId="43082"/>
    <cellStyle name="Обычный 5 20 14 4 2 2" xfId="43083"/>
    <cellStyle name="Обычный 5 20 14 4 2 2 2" xfId="43084"/>
    <cellStyle name="Обычный 5 20 14 4 2 3" xfId="43085"/>
    <cellStyle name="Обычный 5 20 14 4 3" xfId="43086"/>
    <cellStyle name="Обычный 5 20 14 4 3 2" xfId="43087"/>
    <cellStyle name="Обычный 5 20 14 4 4" xfId="43088"/>
    <cellStyle name="Обычный 5 20 14 5" xfId="43089"/>
    <cellStyle name="Обычный 5 20 14 5 2" xfId="43090"/>
    <cellStyle name="Обычный 5 20 14 5 2 2" xfId="43091"/>
    <cellStyle name="Обычный 5 20 14 5 3" xfId="43092"/>
    <cellStyle name="Обычный 5 20 14 6" xfId="43093"/>
    <cellStyle name="Обычный 5 20 14 6 2" xfId="43094"/>
    <cellStyle name="Обычный 5 20 14 7" xfId="43095"/>
    <cellStyle name="Обычный 5 20 14 7 2" xfId="43096"/>
    <cellStyle name="Обычный 5 20 14 8" xfId="43097"/>
    <cellStyle name="Обычный 5 20 15" xfId="43098"/>
    <cellStyle name="Обычный 5 20 15 2" xfId="43099"/>
    <cellStyle name="Обычный 5 20 15 2 2" xfId="43100"/>
    <cellStyle name="Обычный 5 20 15 2 2 2" xfId="43101"/>
    <cellStyle name="Обычный 5 20 15 2 2 2 2" xfId="43102"/>
    <cellStyle name="Обычный 5 20 15 2 2 3" xfId="43103"/>
    <cellStyle name="Обычный 5 20 15 2 3" xfId="43104"/>
    <cellStyle name="Обычный 5 20 15 2 3 2" xfId="43105"/>
    <cellStyle name="Обычный 5 20 15 2 4" xfId="43106"/>
    <cellStyle name="Обычный 5 20 15 3" xfId="43107"/>
    <cellStyle name="Обычный 5 20 15 3 2" xfId="43108"/>
    <cellStyle name="Обычный 5 20 15 3 2 2" xfId="43109"/>
    <cellStyle name="Обычный 5 20 15 3 2 2 2" xfId="43110"/>
    <cellStyle name="Обычный 5 20 15 3 2 3" xfId="43111"/>
    <cellStyle name="Обычный 5 20 15 3 3" xfId="43112"/>
    <cellStyle name="Обычный 5 20 15 3 3 2" xfId="43113"/>
    <cellStyle name="Обычный 5 20 15 3 4" xfId="43114"/>
    <cellStyle name="Обычный 5 20 15 4" xfId="43115"/>
    <cellStyle name="Обычный 5 20 15 4 2" xfId="43116"/>
    <cellStyle name="Обычный 5 20 15 4 2 2" xfId="43117"/>
    <cellStyle name="Обычный 5 20 15 4 2 2 2" xfId="43118"/>
    <cellStyle name="Обычный 5 20 15 4 2 3" xfId="43119"/>
    <cellStyle name="Обычный 5 20 15 4 3" xfId="43120"/>
    <cellStyle name="Обычный 5 20 15 4 3 2" xfId="43121"/>
    <cellStyle name="Обычный 5 20 15 4 4" xfId="43122"/>
    <cellStyle name="Обычный 5 20 15 5" xfId="43123"/>
    <cellStyle name="Обычный 5 20 15 5 2" xfId="43124"/>
    <cellStyle name="Обычный 5 20 15 5 2 2" xfId="43125"/>
    <cellStyle name="Обычный 5 20 15 5 3" xfId="43126"/>
    <cellStyle name="Обычный 5 20 15 6" xfId="43127"/>
    <cellStyle name="Обычный 5 20 15 6 2" xfId="43128"/>
    <cellStyle name="Обычный 5 20 15 7" xfId="43129"/>
    <cellStyle name="Обычный 5 20 15 7 2" xfId="43130"/>
    <cellStyle name="Обычный 5 20 15 8" xfId="43131"/>
    <cellStyle name="Обычный 5 20 16" xfId="43132"/>
    <cellStyle name="Обычный 5 20 16 2" xfId="43133"/>
    <cellStyle name="Обычный 5 20 16 2 2" xfId="43134"/>
    <cellStyle name="Обычный 5 20 16 2 2 2" xfId="43135"/>
    <cellStyle name="Обычный 5 20 16 2 2 2 2" xfId="43136"/>
    <cellStyle name="Обычный 5 20 16 2 2 3" xfId="43137"/>
    <cellStyle name="Обычный 5 20 16 2 3" xfId="43138"/>
    <cellStyle name="Обычный 5 20 16 2 3 2" xfId="43139"/>
    <cellStyle name="Обычный 5 20 16 2 4" xfId="43140"/>
    <cellStyle name="Обычный 5 20 16 3" xfId="43141"/>
    <cellStyle name="Обычный 5 20 16 3 2" xfId="43142"/>
    <cellStyle name="Обычный 5 20 16 3 2 2" xfId="43143"/>
    <cellStyle name="Обычный 5 20 16 3 2 2 2" xfId="43144"/>
    <cellStyle name="Обычный 5 20 16 3 2 3" xfId="43145"/>
    <cellStyle name="Обычный 5 20 16 3 3" xfId="43146"/>
    <cellStyle name="Обычный 5 20 16 3 3 2" xfId="43147"/>
    <cellStyle name="Обычный 5 20 16 3 4" xfId="43148"/>
    <cellStyle name="Обычный 5 20 16 4" xfId="43149"/>
    <cellStyle name="Обычный 5 20 16 4 2" xfId="43150"/>
    <cellStyle name="Обычный 5 20 16 4 2 2" xfId="43151"/>
    <cellStyle name="Обычный 5 20 16 4 2 2 2" xfId="43152"/>
    <cellStyle name="Обычный 5 20 16 4 2 3" xfId="43153"/>
    <cellStyle name="Обычный 5 20 16 4 3" xfId="43154"/>
    <cellStyle name="Обычный 5 20 16 4 3 2" xfId="43155"/>
    <cellStyle name="Обычный 5 20 16 4 4" xfId="43156"/>
    <cellStyle name="Обычный 5 20 16 5" xfId="43157"/>
    <cellStyle name="Обычный 5 20 16 5 2" xfId="43158"/>
    <cellStyle name="Обычный 5 20 16 5 2 2" xfId="43159"/>
    <cellStyle name="Обычный 5 20 16 5 3" xfId="43160"/>
    <cellStyle name="Обычный 5 20 16 6" xfId="43161"/>
    <cellStyle name="Обычный 5 20 16 6 2" xfId="43162"/>
    <cellStyle name="Обычный 5 20 16 7" xfId="43163"/>
    <cellStyle name="Обычный 5 20 16 7 2" xfId="43164"/>
    <cellStyle name="Обычный 5 20 16 8" xfId="43165"/>
    <cellStyle name="Обычный 5 20 17" xfId="43166"/>
    <cellStyle name="Обычный 5 20 17 2" xfId="43167"/>
    <cellStyle name="Обычный 5 20 17 2 2" xfId="43168"/>
    <cellStyle name="Обычный 5 20 17 2 2 2" xfId="43169"/>
    <cellStyle name="Обычный 5 20 17 2 2 2 2" xfId="43170"/>
    <cellStyle name="Обычный 5 20 17 2 2 3" xfId="43171"/>
    <cellStyle name="Обычный 5 20 17 2 3" xfId="43172"/>
    <cellStyle name="Обычный 5 20 17 2 3 2" xfId="43173"/>
    <cellStyle name="Обычный 5 20 17 2 4" xfId="43174"/>
    <cellStyle name="Обычный 5 20 17 3" xfId="43175"/>
    <cellStyle name="Обычный 5 20 17 3 2" xfId="43176"/>
    <cellStyle name="Обычный 5 20 17 3 2 2" xfId="43177"/>
    <cellStyle name="Обычный 5 20 17 3 2 2 2" xfId="43178"/>
    <cellStyle name="Обычный 5 20 17 3 2 3" xfId="43179"/>
    <cellStyle name="Обычный 5 20 17 3 3" xfId="43180"/>
    <cellStyle name="Обычный 5 20 17 3 3 2" xfId="43181"/>
    <cellStyle name="Обычный 5 20 17 3 4" xfId="43182"/>
    <cellStyle name="Обычный 5 20 17 4" xfId="43183"/>
    <cellStyle name="Обычный 5 20 17 4 2" xfId="43184"/>
    <cellStyle name="Обычный 5 20 17 4 2 2" xfId="43185"/>
    <cellStyle name="Обычный 5 20 17 4 2 2 2" xfId="43186"/>
    <cellStyle name="Обычный 5 20 17 4 2 3" xfId="43187"/>
    <cellStyle name="Обычный 5 20 17 4 3" xfId="43188"/>
    <cellStyle name="Обычный 5 20 17 4 3 2" xfId="43189"/>
    <cellStyle name="Обычный 5 20 17 4 4" xfId="43190"/>
    <cellStyle name="Обычный 5 20 17 5" xfId="43191"/>
    <cellStyle name="Обычный 5 20 17 5 2" xfId="43192"/>
    <cellStyle name="Обычный 5 20 17 5 2 2" xfId="43193"/>
    <cellStyle name="Обычный 5 20 17 5 3" xfId="43194"/>
    <cellStyle name="Обычный 5 20 17 6" xfId="43195"/>
    <cellStyle name="Обычный 5 20 17 6 2" xfId="43196"/>
    <cellStyle name="Обычный 5 20 17 7" xfId="43197"/>
    <cellStyle name="Обычный 5 20 17 7 2" xfId="43198"/>
    <cellStyle name="Обычный 5 20 17 8" xfId="43199"/>
    <cellStyle name="Обычный 5 20 18" xfId="43200"/>
    <cellStyle name="Обычный 5 20 18 2" xfId="43201"/>
    <cellStyle name="Обычный 5 20 18 2 2" xfId="43202"/>
    <cellStyle name="Обычный 5 20 18 2 2 2" xfId="43203"/>
    <cellStyle name="Обычный 5 20 18 2 2 2 2" xfId="43204"/>
    <cellStyle name="Обычный 5 20 18 2 2 3" xfId="43205"/>
    <cellStyle name="Обычный 5 20 18 2 3" xfId="43206"/>
    <cellStyle name="Обычный 5 20 18 2 3 2" xfId="43207"/>
    <cellStyle name="Обычный 5 20 18 2 4" xfId="43208"/>
    <cellStyle name="Обычный 5 20 18 3" xfId="43209"/>
    <cellStyle name="Обычный 5 20 18 3 2" xfId="43210"/>
    <cellStyle name="Обычный 5 20 18 3 2 2" xfId="43211"/>
    <cellStyle name="Обычный 5 20 18 3 2 2 2" xfId="43212"/>
    <cellStyle name="Обычный 5 20 18 3 2 3" xfId="43213"/>
    <cellStyle name="Обычный 5 20 18 3 3" xfId="43214"/>
    <cellStyle name="Обычный 5 20 18 3 3 2" xfId="43215"/>
    <cellStyle name="Обычный 5 20 18 3 4" xfId="43216"/>
    <cellStyle name="Обычный 5 20 18 4" xfId="43217"/>
    <cellStyle name="Обычный 5 20 18 4 2" xfId="43218"/>
    <cellStyle name="Обычный 5 20 18 4 2 2" xfId="43219"/>
    <cellStyle name="Обычный 5 20 18 4 2 2 2" xfId="43220"/>
    <cellStyle name="Обычный 5 20 18 4 2 3" xfId="43221"/>
    <cellStyle name="Обычный 5 20 18 4 3" xfId="43222"/>
    <cellStyle name="Обычный 5 20 18 4 3 2" xfId="43223"/>
    <cellStyle name="Обычный 5 20 18 4 4" xfId="43224"/>
    <cellStyle name="Обычный 5 20 18 5" xfId="43225"/>
    <cellStyle name="Обычный 5 20 18 5 2" xfId="43226"/>
    <cellStyle name="Обычный 5 20 18 5 2 2" xfId="43227"/>
    <cellStyle name="Обычный 5 20 18 5 3" xfId="43228"/>
    <cellStyle name="Обычный 5 20 18 6" xfId="43229"/>
    <cellStyle name="Обычный 5 20 18 6 2" xfId="43230"/>
    <cellStyle name="Обычный 5 20 18 7" xfId="43231"/>
    <cellStyle name="Обычный 5 20 18 7 2" xfId="43232"/>
    <cellStyle name="Обычный 5 20 18 8" xfId="43233"/>
    <cellStyle name="Обычный 5 20 19" xfId="43234"/>
    <cellStyle name="Обычный 5 20 19 2" xfId="43235"/>
    <cellStyle name="Обычный 5 20 19 2 2" xfId="43236"/>
    <cellStyle name="Обычный 5 20 19 2 2 2" xfId="43237"/>
    <cellStyle name="Обычный 5 20 19 2 2 2 2" xfId="43238"/>
    <cellStyle name="Обычный 5 20 19 2 2 3" xfId="43239"/>
    <cellStyle name="Обычный 5 20 19 2 3" xfId="43240"/>
    <cellStyle name="Обычный 5 20 19 2 3 2" xfId="43241"/>
    <cellStyle name="Обычный 5 20 19 2 4" xfId="43242"/>
    <cellStyle name="Обычный 5 20 19 3" xfId="43243"/>
    <cellStyle name="Обычный 5 20 19 3 2" xfId="43244"/>
    <cellStyle name="Обычный 5 20 19 3 2 2" xfId="43245"/>
    <cellStyle name="Обычный 5 20 19 3 2 2 2" xfId="43246"/>
    <cellStyle name="Обычный 5 20 19 3 2 3" xfId="43247"/>
    <cellStyle name="Обычный 5 20 19 3 3" xfId="43248"/>
    <cellStyle name="Обычный 5 20 19 3 3 2" xfId="43249"/>
    <cellStyle name="Обычный 5 20 19 3 4" xfId="43250"/>
    <cellStyle name="Обычный 5 20 19 4" xfId="43251"/>
    <cellStyle name="Обычный 5 20 19 4 2" xfId="43252"/>
    <cellStyle name="Обычный 5 20 19 4 2 2" xfId="43253"/>
    <cellStyle name="Обычный 5 20 19 4 2 2 2" xfId="43254"/>
    <cellStyle name="Обычный 5 20 19 4 2 3" xfId="43255"/>
    <cellStyle name="Обычный 5 20 19 4 3" xfId="43256"/>
    <cellStyle name="Обычный 5 20 19 4 3 2" xfId="43257"/>
    <cellStyle name="Обычный 5 20 19 4 4" xfId="43258"/>
    <cellStyle name="Обычный 5 20 19 5" xfId="43259"/>
    <cellStyle name="Обычный 5 20 19 5 2" xfId="43260"/>
    <cellStyle name="Обычный 5 20 19 5 2 2" xfId="43261"/>
    <cellStyle name="Обычный 5 20 19 5 3" xfId="43262"/>
    <cellStyle name="Обычный 5 20 19 6" xfId="43263"/>
    <cellStyle name="Обычный 5 20 19 6 2" xfId="43264"/>
    <cellStyle name="Обычный 5 20 19 7" xfId="43265"/>
    <cellStyle name="Обычный 5 20 19 7 2" xfId="43266"/>
    <cellStyle name="Обычный 5 20 19 8" xfId="43267"/>
    <cellStyle name="Обычный 5 20 2" xfId="43268"/>
    <cellStyle name="Обычный 5 20 2 2" xfId="43269"/>
    <cellStyle name="Обычный 5 20 2 2 2" xfId="43270"/>
    <cellStyle name="Обычный 5 20 2 2 2 2" xfId="43271"/>
    <cellStyle name="Обычный 5 20 2 2 2 2 2" xfId="43272"/>
    <cellStyle name="Обычный 5 20 2 2 2 3" xfId="43273"/>
    <cellStyle name="Обычный 5 20 2 2 3" xfId="43274"/>
    <cellStyle name="Обычный 5 20 2 2 3 2" xfId="43275"/>
    <cellStyle name="Обычный 5 20 2 2 4" xfId="43276"/>
    <cellStyle name="Обычный 5 20 2 3" xfId="43277"/>
    <cellStyle name="Обычный 5 20 2 3 2" xfId="43278"/>
    <cellStyle name="Обычный 5 20 2 3 2 2" xfId="43279"/>
    <cellStyle name="Обычный 5 20 2 3 2 2 2" xfId="43280"/>
    <cellStyle name="Обычный 5 20 2 3 2 3" xfId="43281"/>
    <cellStyle name="Обычный 5 20 2 3 3" xfId="43282"/>
    <cellStyle name="Обычный 5 20 2 3 3 2" xfId="43283"/>
    <cellStyle name="Обычный 5 20 2 3 4" xfId="43284"/>
    <cellStyle name="Обычный 5 20 2 4" xfId="43285"/>
    <cellStyle name="Обычный 5 20 2 4 2" xfId="43286"/>
    <cellStyle name="Обычный 5 20 2 4 2 2" xfId="43287"/>
    <cellStyle name="Обычный 5 20 2 4 2 2 2" xfId="43288"/>
    <cellStyle name="Обычный 5 20 2 4 2 3" xfId="43289"/>
    <cellStyle name="Обычный 5 20 2 4 3" xfId="43290"/>
    <cellStyle name="Обычный 5 20 2 4 3 2" xfId="43291"/>
    <cellStyle name="Обычный 5 20 2 4 4" xfId="43292"/>
    <cellStyle name="Обычный 5 20 2 5" xfId="43293"/>
    <cellStyle name="Обычный 5 20 2 5 2" xfId="43294"/>
    <cellStyle name="Обычный 5 20 2 5 2 2" xfId="43295"/>
    <cellStyle name="Обычный 5 20 2 5 3" xfId="43296"/>
    <cellStyle name="Обычный 5 20 2 6" xfId="43297"/>
    <cellStyle name="Обычный 5 20 2 6 2" xfId="43298"/>
    <cellStyle name="Обычный 5 20 2 7" xfId="43299"/>
    <cellStyle name="Обычный 5 20 2 7 2" xfId="43300"/>
    <cellStyle name="Обычный 5 20 2 8" xfId="43301"/>
    <cellStyle name="Обычный 5 20 20" xfId="43302"/>
    <cellStyle name="Обычный 5 20 20 2" xfId="43303"/>
    <cellStyle name="Обычный 5 20 20 2 2" xfId="43304"/>
    <cellStyle name="Обычный 5 20 20 2 2 2" xfId="43305"/>
    <cellStyle name="Обычный 5 20 20 2 2 2 2" xfId="43306"/>
    <cellStyle name="Обычный 5 20 20 2 2 3" xfId="43307"/>
    <cellStyle name="Обычный 5 20 20 2 3" xfId="43308"/>
    <cellStyle name="Обычный 5 20 20 2 3 2" xfId="43309"/>
    <cellStyle name="Обычный 5 20 20 2 4" xfId="43310"/>
    <cellStyle name="Обычный 5 20 20 3" xfId="43311"/>
    <cellStyle name="Обычный 5 20 20 3 2" xfId="43312"/>
    <cellStyle name="Обычный 5 20 20 3 2 2" xfId="43313"/>
    <cellStyle name="Обычный 5 20 20 3 2 2 2" xfId="43314"/>
    <cellStyle name="Обычный 5 20 20 3 2 3" xfId="43315"/>
    <cellStyle name="Обычный 5 20 20 3 3" xfId="43316"/>
    <cellStyle name="Обычный 5 20 20 3 3 2" xfId="43317"/>
    <cellStyle name="Обычный 5 20 20 3 4" xfId="43318"/>
    <cellStyle name="Обычный 5 20 20 4" xfId="43319"/>
    <cellStyle name="Обычный 5 20 20 4 2" xfId="43320"/>
    <cellStyle name="Обычный 5 20 20 4 2 2" xfId="43321"/>
    <cellStyle name="Обычный 5 20 20 4 2 2 2" xfId="43322"/>
    <cellStyle name="Обычный 5 20 20 4 2 3" xfId="43323"/>
    <cellStyle name="Обычный 5 20 20 4 3" xfId="43324"/>
    <cellStyle name="Обычный 5 20 20 4 3 2" xfId="43325"/>
    <cellStyle name="Обычный 5 20 20 4 4" xfId="43326"/>
    <cellStyle name="Обычный 5 20 20 5" xfId="43327"/>
    <cellStyle name="Обычный 5 20 20 5 2" xfId="43328"/>
    <cellStyle name="Обычный 5 20 20 5 2 2" xfId="43329"/>
    <cellStyle name="Обычный 5 20 20 5 3" xfId="43330"/>
    <cellStyle name="Обычный 5 20 20 6" xfId="43331"/>
    <cellStyle name="Обычный 5 20 20 6 2" xfId="43332"/>
    <cellStyle name="Обычный 5 20 20 7" xfId="43333"/>
    <cellStyle name="Обычный 5 20 20 7 2" xfId="43334"/>
    <cellStyle name="Обычный 5 20 20 8" xfId="43335"/>
    <cellStyle name="Обычный 5 20 21" xfId="43336"/>
    <cellStyle name="Обычный 5 20 21 2" xfId="43337"/>
    <cellStyle name="Обычный 5 20 21 2 2" xfId="43338"/>
    <cellStyle name="Обычный 5 20 21 2 2 2" xfId="43339"/>
    <cellStyle name="Обычный 5 20 21 2 2 2 2" xfId="43340"/>
    <cellStyle name="Обычный 5 20 21 2 2 3" xfId="43341"/>
    <cellStyle name="Обычный 5 20 21 2 3" xfId="43342"/>
    <cellStyle name="Обычный 5 20 21 2 3 2" xfId="43343"/>
    <cellStyle name="Обычный 5 20 21 2 4" xfId="43344"/>
    <cellStyle name="Обычный 5 20 21 3" xfId="43345"/>
    <cellStyle name="Обычный 5 20 21 3 2" xfId="43346"/>
    <cellStyle name="Обычный 5 20 21 3 2 2" xfId="43347"/>
    <cellStyle name="Обычный 5 20 21 3 2 2 2" xfId="43348"/>
    <cellStyle name="Обычный 5 20 21 3 2 3" xfId="43349"/>
    <cellStyle name="Обычный 5 20 21 3 3" xfId="43350"/>
    <cellStyle name="Обычный 5 20 21 3 3 2" xfId="43351"/>
    <cellStyle name="Обычный 5 20 21 3 4" xfId="43352"/>
    <cellStyle name="Обычный 5 20 21 4" xfId="43353"/>
    <cellStyle name="Обычный 5 20 21 4 2" xfId="43354"/>
    <cellStyle name="Обычный 5 20 21 4 2 2" xfId="43355"/>
    <cellStyle name="Обычный 5 20 21 4 2 2 2" xfId="43356"/>
    <cellStyle name="Обычный 5 20 21 4 2 3" xfId="43357"/>
    <cellStyle name="Обычный 5 20 21 4 3" xfId="43358"/>
    <cellStyle name="Обычный 5 20 21 4 3 2" xfId="43359"/>
    <cellStyle name="Обычный 5 20 21 4 4" xfId="43360"/>
    <cellStyle name="Обычный 5 20 21 5" xfId="43361"/>
    <cellStyle name="Обычный 5 20 21 5 2" xfId="43362"/>
    <cellStyle name="Обычный 5 20 21 5 2 2" xfId="43363"/>
    <cellStyle name="Обычный 5 20 21 5 3" xfId="43364"/>
    <cellStyle name="Обычный 5 20 21 6" xfId="43365"/>
    <cellStyle name="Обычный 5 20 21 6 2" xfId="43366"/>
    <cellStyle name="Обычный 5 20 21 7" xfId="43367"/>
    <cellStyle name="Обычный 5 20 21 7 2" xfId="43368"/>
    <cellStyle name="Обычный 5 20 21 8" xfId="43369"/>
    <cellStyle name="Обычный 5 20 22" xfId="43370"/>
    <cellStyle name="Обычный 5 20 22 2" xfId="43371"/>
    <cellStyle name="Обычный 5 20 22 2 2" xfId="43372"/>
    <cellStyle name="Обычный 5 20 22 2 2 2" xfId="43373"/>
    <cellStyle name="Обычный 5 20 22 2 2 2 2" xfId="43374"/>
    <cellStyle name="Обычный 5 20 22 2 2 3" xfId="43375"/>
    <cellStyle name="Обычный 5 20 22 2 3" xfId="43376"/>
    <cellStyle name="Обычный 5 20 22 2 3 2" xfId="43377"/>
    <cellStyle name="Обычный 5 20 22 2 4" xfId="43378"/>
    <cellStyle name="Обычный 5 20 22 3" xfId="43379"/>
    <cellStyle name="Обычный 5 20 22 3 2" xfId="43380"/>
    <cellStyle name="Обычный 5 20 22 3 2 2" xfId="43381"/>
    <cellStyle name="Обычный 5 20 22 3 2 2 2" xfId="43382"/>
    <cellStyle name="Обычный 5 20 22 3 2 3" xfId="43383"/>
    <cellStyle name="Обычный 5 20 22 3 3" xfId="43384"/>
    <cellStyle name="Обычный 5 20 22 3 3 2" xfId="43385"/>
    <cellStyle name="Обычный 5 20 22 3 4" xfId="43386"/>
    <cellStyle name="Обычный 5 20 22 4" xfId="43387"/>
    <cellStyle name="Обычный 5 20 22 4 2" xfId="43388"/>
    <cellStyle name="Обычный 5 20 22 4 2 2" xfId="43389"/>
    <cellStyle name="Обычный 5 20 22 4 2 2 2" xfId="43390"/>
    <cellStyle name="Обычный 5 20 22 4 2 3" xfId="43391"/>
    <cellStyle name="Обычный 5 20 22 4 3" xfId="43392"/>
    <cellStyle name="Обычный 5 20 22 4 3 2" xfId="43393"/>
    <cellStyle name="Обычный 5 20 22 4 4" xfId="43394"/>
    <cellStyle name="Обычный 5 20 22 5" xfId="43395"/>
    <cellStyle name="Обычный 5 20 22 5 2" xfId="43396"/>
    <cellStyle name="Обычный 5 20 22 5 2 2" xfId="43397"/>
    <cellStyle name="Обычный 5 20 22 5 3" xfId="43398"/>
    <cellStyle name="Обычный 5 20 22 6" xfId="43399"/>
    <cellStyle name="Обычный 5 20 22 6 2" xfId="43400"/>
    <cellStyle name="Обычный 5 20 22 7" xfId="43401"/>
    <cellStyle name="Обычный 5 20 22 7 2" xfId="43402"/>
    <cellStyle name="Обычный 5 20 22 8" xfId="43403"/>
    <cellStyle name="Обычный 5 20 23" xfId="43404"/>
    <cellStyle name="Обычный 5 20 23 2" xfId="43405"/>
    <cellStyle name="Обычный 5 20 23 2 2" xfId="43406"/>
    <cellStyle name="Обычный 5 20 23 2 2 2" xfId="43407"/>
    <cellStyle name="Обычный 5 20 23 2 2 2 2" xfId="43408"/>
    <cellStyle name="Обычный 5 20 23 2 2 3" xfId="43409"/>
    <cellStyle name="Обычный 5 20 23 2 3" xfId="43410"/>
    <cellStyle name="Обычный 5 20 23 2 3 2" xfId="43411"/>
    <cellStyle name="Обычный 5 20 23 2 4" xfId="43412"/>
    <cellStyle name="Обычный 5 20 23 3" xfId="43413"/>
    <cellStyle name="Обычный 5 20 23 3 2" xfId="43414"/>
    <cellStyle name="Обычный 5 20 23 3 2 2" xfId="43415"/>
    <cellStyle name="Обычный 5 20 23 3 2 2 2" xfId="43416"/>
    <cellStyle name="Обычный 5 20 23 3 2 3" xfId="43417"/>
    <cellStyle name="Обычный 5 20 23 3 3" xfId="43418"/>
    <cellStyle name="Обычный 5 20 23 3 3 2" xfId="43419"/>
    <cellStyle name="Обычный 5 20 23 3 4" xfId="43420"/>
    <cellStyle name="Обычный 5 20 23 4" xfId="43421"/>
    <cellStyle name="Обычный 5 20 23 4 2" xfId="43422"/>
    <cellStyle name="Обычный 5 20 23 4 2 2" xfId="43423"/>
    <cellStyle name="Обычный 5 20 23 4 2 2 2" xfId="43424"/>
    <cellStyle name="Обычный 5 20 23 4 2 3" xfId="43425"/>
    <cellStyle name="Обычный 5 20 23 4 3" xfId="43426"/>
    <cellStyle name="Обычный 5 20 23 4 3 2" xfId="43427"/>
    <cellStyle name="Обычный 5 20 23 4 4" xfId="43428"/>
    <cellStyle name="Обычный 5 20 23 5" xfId="43429"/>
    <cellStyle name="Обычный 5 20 23 5 2" xfId="43430"/>
    <cellStyle name="Обычный 5 20 23 5 2 2" xfId="43431"/>
    <cellStyle name="Обычный 5 20 23 5 3" xfId="43432"/>
    <cellStyle name="Обычный 5 20 23 6" xfId="43433"/>
    <cellStyle name="Обычный 5 20 23 6 2" xfId="43434"/>
    <cellStyle name="Обычный 5 20 23 7" xfId="43435"/>
    <cellStyle name="Обычный 5 20 23 7 2" xfId="43436"/>
    <cellStyle name="Обычный 5 20 23 8" xfId="43437"/>
    <cellStyle name="Обычный 5 20 24" xfId="43438"/>
    <cellStyle name="Обычный 5 20 24 2" xfId="43439"/>
    <cellStyle name="Обычный 5 20 24 2 2" xfId="43440"/>
    <cellStyle name="Обычный 5 20 24 2 2 2" xfId="43441"/>
    <cellStyle name="Обычный 5 20 24 2 2 2 2" xfId="43442"/>
    <cellStyle name="Обычный 5 20 24 2 2 3" xfId="43443"/>
    <cellStyle name="Обычный 5 20 24 2 3" xfId="43444"/>
    <cellStyle name="Обычный 5 20 24 2 3 2" xfId="43445"/>
    <cellStyle name="Обычный 5 20 24 2 4" xfId="43446"/>
    <cellStyle name="Обычный 5 20 24 3" xfId="43447"/>
    <cellStyle name="Обычный 5 20 24 3 2" xfId="43448"/>
    <cellStyle name="Обычный 5 20 24 3 2 2" xfId="43449"/>
    <cellStyle name="Обычный 5 20 24 3 2 2 2" xfId="43450"/>
    <cellStyle name="Обычный 5 20 24 3 2 3" xfId="43451"/>
    <cellStyle name="Обычный 5 20 24 3 3" xfId="43452"/>
    <cellStyle name="Обычный 5 20 24 3 3 2" xfId="43453"/>
    <cellStyle name="Обычный 5 20 24 3 4" xfId="43454"/>
    <cellStyle name="Обычный 5 20 24 4" xfId="43455"/>
    <cellStyle name="Обычный 5 20 24 4 2" xfId="43456"/>
    <cellStyle name="Обычный 5 20 24 4 2 2" xfId="43457"/>
    <cellStyle name="Обычный 5 20 24 4 2 2 2" xfId="43458"/>
    <cellStyle name="Обычный 5 20 24 4 2 3" xfId="43459"/>
    <cellStyle name="Обычный 5 20 24 4 3" xfId="43460"/>
    <cellStyle name="Обычный 5 20 24 4 3 2" xfId="43461"/>
    <cellStyle name="Обычный 5 20 24 4 4" xfId="43462"/>
    <cellStyle name="Обычный 5 20 24 5" xfId="43463"/>
    <cellStyle name="Обычный 5 20 24 5 2" xfId="43464"/>
    <cellStyle name="Обычный 5 20 24 5 2 2" xfId="43465"/>
    <cellStyle name="Обычный 5 20 24 5 3" xfId="43466"/>
    <cellStyle name="Обычный 5 20 24 6" xfId="43467"/>
    <cellStyle name="Обычный 5 20 24 6 2" xfId="43468"/>
    <cellStyle name="Обычный 5 20 24 7" xfId="43469"/>
    <cellStyle name="Обычный 5 20 24 7 2" xfId="43470"/>
    <cellStyle name="Обычный 5 20 24 8" xfId="43471"/>
    <cellStyle name="Обычный 5 20 25" xfId="43472"/>
    <cellStyle name="Обычный 5 20 25 2" xfId="43473"/>
    <cellStyle name="Обычный 5 20 25 2 2" xfId="43474"/>
    <cellStyle name="Обычный 5 20 25 2 2 2" xfId="43475"/>
    <cellStyle name="Обычный 5 20 25 2 2 2 2" xfId="43476"/>
    <cellStyle name="Обычный 5 20 25 2 2 3" xfId="43477"/>
    <cellStyle name="Обычный 5 20 25 2 3" xfId="43478"/>
    <cellStyle name="Обычный 5 20 25 2 3 2" xfId="43479"/>
    <cellStyle name="Обычный 5 20 25 2 4" xfId="43480"/>
    <cellStyle name="Обычный 5 20 25 3" xfId="43481"/>
    <cellStyle name="Обычный 5 20 25 3 2" xfId="43482"/>
    <cellStyle name="Обычный 5 20 25 3 2 2" xfId="43483"/>
    <cellStyle name="Обычный 5 20 25 3 2 2 2" xfId="43484"/>
    <cellStyle name="Обычный 5 20 25 3 2 3" xfId="43485"/>
    <cellStyle name="Обычный 5 20 25 3 3" xfId="43486"/>
    <cellStyle name="Обычный 5 20 25 3 3 2" xfId="43487"/>
    <cellStyle name="Обычный 5 20 25 3 4" xfId="43488"/>
    <cellStyle name="Обычный 5 20 25 4" xfId="43489"/>
    <cellStyle name="Обычный 5 20 25 4 2" xfId="43490"/>
    <cellStyle name="Обычный 5 20 25 4 2 2" xfId="43491"/>
    <cellStyle name="Обычный 5 20 25 4 2 2 2" xfId="43492"/>
    <cellStyle name="Обычный 5 20 25 4 2 3" xfId="43493"/>
    <cellStyle name="Обычный 5 20 25 4 3" xfId="43494"/>
    <cellStyle name="Обычный 5 20 25 4 3 2" xfId="43495"/>
    <cellStyle name="Обычный 5 20 25 4 4" xfId="43496"/>
    <cellStyle name="Обычный 5 20 25 5" xfId="43497"/>
    <cellStyle name="Обычный 5 20 25 5 2" xfId="43498"/>
    <cellStyle name="Обычный 5 20 25 5 2 2" xfId="43499"/>
    <cellStyle name="Обычный 5 20 25 5 3" xfId="43500"/>
    <cellStyle name="Обычный 5 20 25 6" xfId="43501"/>
    <cellStyle name="Обычный 5 20 25 6 2" xfId="43502"/>
    <cellStyle name="Обычный 5 20 25 7" xfId="43503"/>
    <cellStyle name="Обычный 5 20 25 7 2" xfId="43504"/>
    <cellStyle name="Обычный 5 20 25 8" xfId="43505"/>
    <cellStyle name="Обычный 5 20 26" xfId="43506"/>
    <cellStyle name="Обычный 5 20 26 2" xfId="43507"/>
    <cellStyle name="Обычный 5 20 26 2 2" xfId="43508"/>
    <cellStyle name="Обычный 5 20 26 2 2 2" xfId="43509"/>
    <cellStyle name="Обычный 5 20 26 2 2 2 2" xfId="43510"/>
    <cellStyle name="Обычный 5 20 26 2 2 3" xfId="43511"/>
    <cellStyle name="Обычный 5 20 26 2 3" xfId="43512"/>
    <cellStyle name="Обычный 5 20 26 2 3 2" xfId="43513"/>
    <cellStyle name="Обычный 5 20 26 2 4" xfId="43514"/>
    <cellStyle name="Обычный 5 20 26 3" xfId="43515"/>
    <cellStyle name="Обычный 5 20 26 3 2" xfId="43516"/>
    <cellStyle name="Обычный 5 20 26 3 2 2" xfId="43517"/>
    <cellStyle name="Обычный 5 20 26 3 2 2 2" xfId="43518"/>
    <cellStyle name="Обычный 5 20 26 3 2 3" xfId="43519"/>
    <cellStyle name="Обычный 5 20 26 3 3" xfId="43520"/>
    <cellStyle name="Обычный 5 20 26 3 3 2" xfId="43521"/>
    <cellStyle name="Обычный 5 20 26 3 4" xfId="43522"/>
    <cellStyle name="Обычный 5 20 26 4" xfId="43523"/>
    <cellStyle name="Обычный 5 20 26 4 2" xfId="43524"/>
    <cellStyle name="Обычный 5 20 26 4 2 2" xfId="43525"/>
    <cellStyle name="Обычный 5 20 26 4 2 2 2" xfId="43526"/>
    <cellStyle name="Обычный 5 20 26 4 2 3" xfId="43527"/>
    <cellStyle name="Обычный 5 20 26 4 3" xfId="43528"/>
    <cellStyle name="Обычный 5 20 26 4 3 2" xfId="43529"/>
    <cellStyle name="Обычный 5 20 26 4 4" xfId="43530"/>
    <cellStyle name="Обычный 5 20 26 5" xfId="43531"/>
    <cellStyle name="Обычный 5 20 26 5 2" xfId="43532"/>
    <cellStyle name="Обычный 5 20 26 5 2 2" xfId="43533"/>
    <cellStyle name="Обычный 5 20 26 5 3" xfId="43534"/>
    <cellStyle name="Обычный 5 20 26 6" xfId="43535"/>
    <cellStyle name="Обычный 5 20 26 6 2" xfId="43536"/>
    <cellStyle name="Обычный 5 20 26 7" xfId="43537"/>
    <cellStyle name="Обычный 5 20 26 7 2" xfId="43538"/>
    <cellStyle name="Обычный 5 20 26 8" xfId="43539"/>
    <cellStyle name="Обычный 5 20 27" xfId="43540"/>
    <cellStyle name="Обычный 5 20 27 2" xfId="43541"/>
    <cellStyle name="Обычный 5 20 27 2 2" xfId="43542"/>
    <cellStyle name="Обычный 5 20 27 2 2 2" xfId="43543"/>
    <cellStyle name="Обычный 5 20 27 2 2 2 2" xfId="43544"/>
    <cellStyle name="Обычный 5 20 27 2 2 3" xfId="43545"/>
    <cellStyle name="Обычный 5 20 27 2 3" xfId="43546"/>
    <cellStyle name="Обычный 5 20 27 2 3 2" xfId="43547"/>
    <cellStyle name="Обычный 5 20 27 2 4" xfId="43548"/>
    <cellStyle name="Обычный 5 20 27 3" xfId="43549"/>
    <cellStyle name="Обычный 5 20 27 3 2" xfId="43550"/>
    <cellStyle name="Обычный 5 20 27 3 2 2" xfId="43551"/>
    <cellStyle name="Обычный 5 20 27 3 2 2 2" xfId="43552"/>
    <cellStyle name="Обычный 5 20 27 3 2 3" xfId="43553"/>
    <cellStyle name="Обычный 5 20 27 3 3" xfId="43554"/>
    <cellStyle name="Обычный 5 20 27 3 3 2" xfId="43555"/>
    <cellStyle name="Обычный 5 20 27 3 4" xfId="43556"/>
    <cellStyle name="Обычный 5 20 27 4" xfId="43557"/>
    <cellStyle name="Обычный 5 20 27 4 2" xfId="43558"/>
    <cellStyle name="Обычный 5 20 27 4 2 2" xfId="43559"/>
    <cellStyle name="Обычный 5 20 27 4 2 2 2" xfId="43560"/>
    <cellStyle name="Обычный 5 20 27 4 2 3" xfId="43561"/>
    <cellStyle name="Обычный 5 20 27 4 3" xfId="43562"/>
    <cellStyle name="Обычный 5 20 27 4 3 2" xfId="43563"/>
    <cellStyle name="Обычный 5 20 27 4 4" xfId="43564"/>
    <cellStyle name="Обычный 5 20 27 5" xfId="43565"/>
    <cellStyle name="Обычный 5 20 27 5 2" xfId="43566"/>
    <cellStyle name="Обычный 5 20 27 5 2 2" xfId="43567"/>
    <cellStyle name="Обычный 5 20 27 5 3" xfId="43568"/>
    <cellStyle name="Обычный 5 20 27 6" xfId="43569"/>
    <cellStyle name="Обычный 5 20 27 6 2" xfId="43570"/>
    <cellStyle name="Обычный 5 20 27 7" xfId="43571"/>
    <cellStyle name="Обычный 5 20 27 7 2" xfId="43572"/>
    <cellStyle name="Обычный 5 20 27 8" xfId="43573"/>
    <cellStyle name="Обычный 5 20 28" xfId="43574"/>
    <cellStyle name="Обычный 5 20 28 2" xfId="43575"/>
    <cellStyle name="Обычный 5 20 28 2 2" xfId="43576"/>
    <cellStyle name="Обычный 5 20 28 2 2 2" xfId="43577"/>
    <cellStyle name="Обычный 5 20 28 2 2 2 2" xfId="43578"/>
    <cellStyle name="Обычный 5 20 28 2 2 3" xfId="43579"/>
    <cellStyle name="Обычный 5 20 28 2 3" xfId="43580"/>
    <cellStyle name="Обычный 5 20 28 2 3 2" xfId="43581"/>
    <cellStyle name="Обычный 5 20 28 2 4" xfId="43582"/>
    <cellStyle name="Обычный 5 20 28 3" xfId="43583"/>
    <cellStyle name="Обычный 5 20 28 3 2" xfId="43584"/>
    <cellStyle name="Обычный 5 20 28 3 2 2" xfId="43585"/>
    <cellStyle name="Обычный 5 20 28 3 2 2 2" xfId="43586"/>
    <cellStyle name="Обычный 5 20 28 3 2 3" xfId="43587"/>
    <cellStyle name="Обычный 5 20 28 3 3" xfId="43588"/>
    <cellStyle name="Обычный 5 20 28 3 3 2" xfId="43589"/>
    <cellStyle name="Обычный 5 20 28 3 4" xfId="43590"/>
    <cellStyle name="Обычный 5 20 28 4" xfId="43591"/>
    <cellStyle name="Обычный 5 20 28 4 2" xfId="43592"/>
    <cellStyle name="Обычный 5 20 28 4 2 2" xfId="43593"/>
    <cellStyle name="Обычный 5 20 28 4 2 2 2" xfId="43594"/>
    <cellStyle name="Обычный 5 20 28 4 2 3" xfId="43595"/>
    <cellStyle name="Обычный 5 20 28 4 3" xfId="43596"/>
    <cellStyle name="Обычный 5 20 28 4 3 2" xfId="43597"/>
    <cellStyle name="Обычный 5 20 28 4 4" xfId="43598"/>
    <cellStyle name="Обычный 5 20 28 5" xfId="43599"/>
    <cellStyle name="Обычный 5 20 28 5 2" xfId="43600"/>
    <cellStyle name="Обычный 5 20 28 5 2 2" xfId="43601"/>
    <cellStyle name="Обычный 5 20 28 5 3" xfId="43602"/>
    <cellStyle name="Обычный 5 20 28 6" xfId="43603"/>
    <cellStyle name="Обычный 5 20 28 6 2" xfId="43604"/>
    <cellStyle name="Обычный 5 20 28 7" xfId="43605"/>
    <cellStyle name="Обычный 5 20 28 7 2" xfId="43606"/>
    <cellStyle name="Обычный 5 20 28 8" xfId="43607"/>
    <cellStyle name="Обычный 5 20 29" xfId="43608"/>
    <cellStyle name="Обычный 5 20 29 2" xfId="43609"/>
    <cellStyle name="Обычный 5 20 29 2 2" xfId="43610"/>
    <cellStyle name="Обычный 5 20 29 2 2 2" xfId="43611"/>
    <cellStyle name="Обычный 5 20 29 2 2 2 2" xfId="43612"/>
    <cellStyle name="Обычный 5 20 29 2 2 3" xfId="43613"/>
    <cellStyle name="Обычный 5 20 29 2 3" xfId="43614"/>
    <cellStyle name="Обычный 5 20 29 2 3 2" xfId="43615"/>
    <cellStyle name="Обычный 5 20 29 2 4" xfId="43616"/>
    <cellStyle name="Обычный 5 20 29 3" xfId="43617"/>
    <cellStyle name="Обычный 5 20 29 3 2" xfId="43618"/>
    <cellStyle name="Обычный 5 20 29 3 2 2" xfId="43619"/>
    <cellStyle name="Обычный 5 20 29 3 2 2 2" xfId="43620"/>
    <cellStyle name="Обычный 5 20 29 3 2 3" xfId="43621"/>
    <cellStyle name="Обычный 5 20 29 3 3" xfId="43622"/>
    <cellStyle name="Обычный 5 20 29 3 3 2" xfId="43623"/>
    <cellStyle name="Обычный 5 20 29 3 4" xfId="43624"/>
    <cellStyle name="Обычный 5 20 29 4" xfId="43625"/>
    <cellStyle name="Обычный 5 20 29 4 2" xfId="43626"/>
    <cellStyle name="Обычный 5 20 29 4 2 2" xfId="43627"/>
    <cellStyle name="Обычный 5 20 29 4 2 2 2" xfId="43628"/>
    <cellStyle name="Обычный 5 20 29 4 2 3" xfId="43629"/>
    <cellStyle name="Обычный 5 20 29 4 3" xfId="43630"/>
    <cellStyle name="Обычный 5 20 29 4 3 2" xfId="43631"/>
    <cellStyle name="Обычный 5 20 29 4 4" xfId="43632"/>
    <cellStyle name="Обычный 5 20 29 5" xfId="43633"/>
    <cellStyle name="Обычный 5 20 29 5 2" xfId="43634"/>
    <cellStyle name="Обычный 5 20 29 5 2 2" xfId="43635"/>
    <cellStyle name="Обычный 5 20 29 5 3" xfId="43636"/>
    <cellStyle name="Обычный 5 20 29 6" xfId="43637"/>
    <cellStyle name="Обычный 5 20 29 6 2" xfId="43638"/>
    <cellStyle name="Обычный 5 20 29 7" xfId="43639"/>
    <cellStyle name="Обычный 5 20 29 7 2" xfId="43640"/>
    <cellStyle name="Обычный 5 20 29 8" xfId="43641"/>
    <cellStyle name="Обычный 5 20 3" xfId="43642"/>
    <cellStyle name="Обычный 5 20 3 2" xfId="43643"/>
    <cellStyle name="Обычный 5 20 3 2 2" xfId="43644"/>
    <cellStyle name="Обычный 5 20 3 2 2 2" xfId="43645"/>
    <cellStyle name="Обычный 5 20 3 2 2 2 2" xfId="43646"/>
    <cellStyle name="Обычный 5 20 3 2 2 3" xfId="43647"/>
    <cellStyle name="Обычный 5 20 3 2 3" xfId="43648"/>
    <cellStyle name="Обычный 5 20 3 2 3 2" xfId="43649"/>
    <cellStyle name="Обычный 5 20 3 2 4" xfId="43650"/>
    <cellStyle name="Обычный 5 20 3 3" xfId="43651"/>
    <cellStyle name="Обычный 5 20 3 3 2" xfId="43652"/>
    <cellStyle name="Обычный 5 20 3 3 2 2" xfId="43653"/>
    <cellStyle name="Обычный 5 20 3 3 2 2 2" xfId="43654"/>
    <cellStyle name="Обычный 5 20 3 3 2 3" xfId="43655"/>
    <cellStyle name="Обычный 5 20 3 3 3" xfId="43656"/>
    <cellStyle name="Обычный 5 20 3 3 3 2" xfId="43657"/>
    <cellStyle name="Обычный 5 20 3 3 4" xfId="43658"/>
    <cellStyle name="Обычный 5 20 3 4" xfId="43659"/>
    <cellStyle name="Обычный 5 20 3 4 2" xfId="43660"/>
    <cellStyle name="Обычный 5 20 3 4 2 2" xfId="43661"/>
    <cellStyle name="Обычный 5 20 3 4 2 2 2" xfId="43662"/>
    <cellStyle name="Обычный 5 20 3 4 2 3" xfId="43663"/>
    <cellStyle name="Обычный 5 20 3 4 3" xfId="43664"/>
    <cellStyle name="Обычный 5 20 3 4 3 2" xfId="43665"/>
    <cellStyle name="Обычный 5 20 3 4 4" xfId="43666"/>
    <cellStyle name="Обычный 5 20 3 5" xfId="43667"/>
    <cellStyle name="Обычный 5 20 3 5 2" xfId="43668"/>
    <cellStyle name="Обычный 5 20 3 5 2 2" xfId="43669"/>
    <cellStyle name="Обычный 5 20 3 5 3" xfId="43670"/>
    <cellStyle name="Обычный 5 20 3 6" xfId="43671"/>
    <cellStyle name="Обычный 5 20 3 6 2" xfId="43672"/>
    <cellStyle name="Обычный 5 20 3 7" xfId="43673"/>
    <cellStyle name="Обычный 5 20 3 7 2" xfId="43674"/>
    <cellStyle name="Обычный 5 20 3 8" xfId="43675"/>
    <cellStyle name="Обычный 5 20 30" xfId="43676"/>
    <cellStyle name="Обычный 5 20 30 2" xfId="43677"/>
    <cellStyle name="Обычный 5 20 30 2 2" xfId="43678"/>
    <cellStyle name="Обычный 5 20 30 2 2 2" xfId="43679"/>
    <cellStyle name="Обычный 5 20 30 2 3" xfId="43680"/>
    <cellStyle name="Обычный 5 20 30 3" xfId="43681"/>
    <cellStyle name="Обычный 5 20 30 3 2" xfId="43682"/>
    <cellStyle name="Обычный 5 20 30 4" xfId="43683"/>
    <cellStyle name="Обычный 5 20 31" xfId="43684"/>
    <cellStyle name="Обычный 5 20 31 2" xfId="43685"/>
    <cellStyle name="Обычный 5 20 31 2 2" xfId="43686"/>
    <cellStyle name="Обычный 5 20 31 2 2 2" xfId="43687"/>
    <cellStyle name="Обычный 5 20 31 2 3" xfId="43688"/>
    <cellStyle name="Обычный 5 20 31 3" xfId="43689"/>
    <cellStyle name="Обычный 5 20 31 3 2" xfId="43690"/>
    <cellStyle name="Обычный 5 20 31 4" xfId="43691"/>
    <cellStyle name="Обычный 5 20 32" xfId="43692"/>
    <cellStyle name="Обычный 5 20 32 2" xfId="43693"/>
    <cellStyle name="Обычный 5 20 32 2 2" xfId="43694"/>
    <cellStyle name="Обычный 5 20 32 2 2 2" xfId="43695"/>
    <cellStyle name="Обычный 5 20 32 2 3" xfId="43696"/>
    <cellStyle name="Обычный 5 20 32 3" xfId="43697"/>
    <cellStyle name="Обычный 5 20 32 3 2" xfId="43698"/>
    <cellStyle name="Обычный 5 20 32 4" xfId="43699"/>
    <cellStyle name="Обычный 5 20 33" xfId="43700"/>
    <cellStyle name="Обычный 5 20 33 2" xfId="43701"/>
    <cellStyle name="Обычный 5 20 33 2 2" xfId="43702"/>
    <cellStyle name="Обычный 5 20 33 3" xfId="43703"/>
    <cellStyle name="Обычный 5 20 34" xfId="43704"/>
    <cellStyle name="Обычный 5 20 34 2" xfId="43705"/>
    <cellStyle name="Обычный 5 20 35" xfId="43706"/>
    <cellStyle name="Обычный 5 20 35 2" xfId="43707"/>
    <cellStyle name="Обычный 5 20 36" xfId="43708"/>
    <cellStyle name="Обычный 5 20 4" xfId="43709"/>
    <cellStyle name="Обычный 5 20 4 2" xfId="43710"/>
    <cellStyle name="Обычный 5 20 4 2 2" xfId="43711"/>
    <cellStyle name="Обычный 5 20 4 2 2 2" xfId="43712"/>
    <cellStyle name="Обычный 5 20 4 2 2 2 2" xfId="43713"/>
    <cellStyle name="Обычный 5 20 4 2 2 3" xfId="43714"/>
    <cellStyle name="Обычный 5 20 4 2 3" xfId="43715"/>
    <cellStyle name="Обычный 5 20 4 2 3 2" xfId="43716"/>
    <cellStyle name="Обычный 5 20 4 2 4" xfId="43717"/>
    <cellStyle name="Обычный 5 20 4 3" xfId="43718"/>
    <cellStyle name="Обычный 5 20 4 3 2" xfId="43719"/>
    <cellStyle name="Обычный 5 20 4 3 2 2" xfId="43720"/>
    <cellStyle name="Обычный 5 20 4 3 2 2 2" xfId="43721"/>
    <cellStyle name="Обычный 5 20 4 3 2 3" xfId="43722"/>
    <cellStyle name="Обычный 5 20 4 3 3" xfId="43723"/>
    <cellStyle name="Обычный 5 20 4 3 3 2" xfId="43724"/>
    <cellStyle name="Обычный 5 20 4 3 4" xfId="43725"/>
    <cellStyle name="Обычный 5 20 4 4" xfId="43726"/>
    <cellStyle name="Обычный 5 20 4 4 2" xfId="43727"/>
    <cellStyle name="Обычный 5 20 4 4 2 2" xfId="43728"/>
    <cellStyle name="Обычный 5 20 4 4 2 2 2" xfId="43729"/>
    <cellStyle name="Обычный 5 20 4 4 2 3" xfId="43730"/>
    <cellStyle name="Обычный 5 20 4 4 3" xfId="43731"/>
    <cellStyle name="Обычный 5 20 4 4 3 2" xfId="43732"/>
    <cellStyle name="Обычный 5 20 4 4 4" xfId="43733"/>
    <cellStyle name="Обычный 5 20 4 5" xfId="43734"/>
    <cellStyle name="Обычный 5 20 4 5 2" xfId="43735"/>
    <cellStyle name="Обычный 5 20 4 5 2 2" xfId="43736"/>
    <cellStyle name="Обычный 5 20 4 5 3" xfId="43737"/>
    <cellStyle name="Обычный 5 20 4 6" xfId="43738"/>
    <cellStyle name="Обычный 5 20 4 6 2" xfId="43739"/>
    <cellStyle name="Обычный 5 20 4 7" xfId="43740"/>
    <cellStyle name="Обычный 5 20 4 7 2" xfId="43741"/>
    <cellStyle name="Обычный 5 20 4 8" xfId="43742"/>
    <cellStyle name="Обычный 5 20 5" xfId="43743"/>
    <cellStyle name="Обычный 5 20 5 2" xfId="43744"/>
    <cellStyle name="Обычный 5 20 5 2 2" xfId="43745"/>
    <cellStyle name="Обычный 5 20 5 2 2 2" xfId="43746"/>
    <cellStyle name="Обычный 5 20 5 2 2 2 2" xfId="43747"/>
    <cellStyle name="Обычный 5 20 5 2 2 3" xfId="43748"/>
    <cellStyle name="Обычный 5 20 5 2 3" xfId="43749"/>
    <cellStyle name="Обычный 5 20 5 2 3 2" xfId="43750"/>
    <cellStyle name="Обычный 5 20 5 2 4" xfId="43751"/>
    <cellStyle name="Обычный 5 20 5 3" xfId="43752"/>
    <cellStyle name="Обычный 5 20 5 3 2" xfId="43753"/>
    <cellStyle name="Обычный 5 20 5 3 2 2" xfId="43754"/>
    <cellStyle name="Обычный 5 20 5 3 2 2 2" xfId="43755"/>
    <cellStyle name="Обычный 5 20 5 3 2 3" xfId="43756"/>
    <cellStyle name="Обычный 5 20 5 3 3" xfId="43757"/>
    <cellStyle name="Обычный 5 20 5 3 3 2" xfId="43758"/>
    <cellStyle name="Обычный 5 20 5 3 4" xfId="43759"/>
    <cellStyle name="Обычный 5 20 5 4" xfId="43760"/>
    <cellStyle name="Обычный 5 20 5 4 2" xfId="43761"/>
    <cellStyle name="Обычный 5 20 5 4 2 2" xfId="43762"/>
    <cellStyle name="Обычный 5 20 5 4 2 2 2" xfId="43763"/>
    <cellStyle name="Обычный 5 20 5 4 2 3" xfId="43764"/>
    <cellStyle name="Обычный 5 20 5 4 3" xfId="43765"/>
    <cellStyle name="Обычный 5 20 5 4 3 2" xfId="43766"/>
    <cellStyle name="Обычный 5 20 5 4 4" xfId="43767"/>
    <cellStyle name="Обычный 5 20 5 5" xfId="43768"/>
    <cellStyle name="Обычный 5 20 5 5 2" xfId="43769"/>
    <cellStyle name="Обычный 5 20 5 5 2 2" xfId="43770"/>
    <cellStyle name="Обычный 5 20 5 5 3" xfId="43771"/>
    <cellStyle name="Обычный 5 20 5 6" xfId="43772"/>
    <cellStyle name="Обычный 5 20 5 6 2" xfId="43773"/>
    <cellStyle name="Обычный 5 20 5 7" xfId="43774"/>
    <cellStyle name="Обычный 5 20 5 7 2" xfId="43775"/>
    <cellStyle name="Обычный 5 20 5 8" xfId="43776"/>
    <cellStyle name="Обычный 5 20 6" xfId="43777"/>
    <cellStyle name="Обычный 5 20 6 2" xfId="43778"/>
    <cellStyle name="Обычный 5 20 6 2 2" xfId="43779"/>
    <cellStyle name="Обычный 5 20 6 2 2 2" xfId="43780"/>
    <cellStyle name="Обычный 5 20 6 2 2 2 2" xfId="43781"/>
    <cellStyle name="Обычный 5 20 6 2 2 3" xfId="43782"/>
    <cellStyle name="Обычный 5 20 6 2 3" xfId="43783"/>
    <cellStyle name="Обычный 5 20 6 2 3 2" xfId="43784"/>
    <cellStyle name="Обычный 5 20 6 2 4" xfId="43785"/>
    <cellStyle name="Обычный 5 20 6 3" xfId="43786"/>
    <cellStyle name="Обычный 5 20 6 3 2" xfId="43787"/>
    <cellStyle name="Обычный 5 20 6 3 2 2" xfId="43788"/>
    <cellStyle name="Обычный 5 20 6 3 2 2 2" xfId="43789"/>
    <cellStyle name="Обычный 5 20 6 3 2 3" xfId="43790"/>
    <cellStyle name="Обычный 5 20 6 3 3" xfId="43791"/>
    <cellStyle name="Обычный 5 20 6 3 3 2" xfId="43792"/>
    <cellStyle name="Обычный 5 20 6 3 4" xfId="43793"/>
    <cellStyle name="Обычный 5 20 6 4" xfId="43794"/>
    <cellStyle name="Обычный 5 20 6 4 2" xfId="43795"/>
    <cellStyle name="Обычный 5 20 6 4 2 2" xfId="43796"/>
    <cellStyle name="Обычный 5 20 6 4 2 2 2" xfId="43797"/>
    <cellStyle name="Обычный 5 20 6 4 2 3" xfId="43798"/>
    <cellStyle name="Обычный 5 20 6 4 3" xfId="43799"/>
    <cellStyle name="Обычный 5 20 6 4 3 2" xfId="43800"/>
    <cellStyle name="Обычный 5 20 6 4 4" xfId="43801"/>
    <cellStyle name="Обычный 5 20 6 5" xfId="43802"/>
    <cellStyle name="Обычный 5 20 6 5 2" xfId="43803"/>
    <cellStyle name="Обычный 5 20 6 5 2 2" xfId="43804"/>
    <cellStyle name="Обычный 5 20 6 5 3" xfId="43805"/>
    <cellStyle name="Обычный 5 20 6 6" xfId="43806"/>
    <cellStyle name="Обычный 5 20 6 6 2" xfId="43807"/>
    <cellStyle name="Обычный 5 20 6 7" xfId="43808"/>
    <cellStyle name="Обычный 5 20 6 7 2" xfId="43809"/>
    <cellStyle name="Обычный 5 20 6 8" xfId="43810"/>
    <cellStyle name="Обычный 5 20 7" xfId="43811"/>
    <cellStyle name="Обычный 5 20 7 2" xfId="43812"/>
    <cellStyle name="Обычный 5 20 7 2 2" xfId="43813"/>
    <cellStyle name="Обычный 5 20 7 2 2 2" xfId="43814"/>
    <cellStyle name="Обычный 5 20 7 2 2 2 2" xfId="43815"/>
    <cellStyle name="Обычный 5 20 7 2 2 3" xfId="43816"/>
    <cellStyle name="Обычный 5 20 7 2 3" xfId="43817"/>
    <cellStyle name="Обычный 5 20 7 2 3 2" xfId="43818"/>
    <cellStyle name="Обычный 5 20 7 2 4" xfId="43819"/>
    <cellStyle name="Обычный 5 20 7 3" xfId="43820"/>
    <cellStyle name="Обычный 5 20 7 3 2" xfId="43821"/>
    <cellStyle name="Обычный 5 20 7 3 2 2" xfId="43822"/>
    <cellStyle name="Обычный 5 20 7 3 2 2 2" xfId="43823"/>
    <cellStyle name="Обычный 5 20 7 3 2 3" xfId="43824"/>
    <cellStyle name="Обычный 5 20 7 3 3" xfId="43825"/>
    <cellStyle name="Обычный 5 20 7 3 3 2" xfId="43826"/>
    <cellStyle name="Обычный 5 20 7 3 4" xfId="43827"/>
    <cellStyle name="Обычный 5 20 7 4" xfId="43828"/>
    <cellStyle name="Обычный 5 20 7 4 2" xfId="43829"/>
    <cellStyle name="Обычный 5 20 7 4 2 2" xfId="43830"/>
    <cellStyle name="Обычный 5 20 7 4 2 2 2" xfId="43831"/>
    <cellStyle name="Обычный 5 20 7 4 2 3" xfId="43832"/>
    <cellStyle name="Обычный 5 20 7 4 3" xfId="43833"/>
    <cellStyle name="Обычный 5 20 7 4 3 2" xfId="43834"/>
    <cellStyle name="Обычный 5 20 7 4 4" xfId="43835"/>
    <cellStyle name="Обычный 5 20 7 5" xfId="43836"/>
    <cellStyle name="Обычный 5 20 7 5 2" xfId="43837"/>
    <cellStyle name="Обычный 5 20 7 5 2 2" xfId="43838"/>
    <cellStyle name="Обычный 5 20 7 5 3" xfId="43839"/>
    <cellStyle name="Обычный 5 20 7 6" xfId="43840"/>
    <cellStyle name="Обычный 5 20 7 6 2" xfId="43841"/>
    <cellStyle name="Обычный 5 20 7 7" xfId="43842"/>
    <cellStyle name="Обычный 5 20 7 7 2" xfId="43843"/>
    <cellStyle name="Обычный 5 20 7 8" xfId="43844"/>
    <cellStyle name="Обычный 5 20 8" xfId="43845"/>
    <cellStyle name="Обычный 5 20 8 2" xfId="43846"/>
    <cellStyle name="Обычный 5 20 8 2 2" xfId="43847"/>
    <cellStyle name="Обычный 5 20 8 2 2 2" xfId="43848"/>
    <cellStyle name="Обычный 5 20 8 2 2 2 2" xfId="43849"/>
    <cellStyle name="Обычный 5 20 8 2 2 3" xfId="43850"/>
    <cellStyle name="Обычный 5 20 8 2 3" xfId="43851"/>
    <cellStyle name="Обычный 5 20 8 2 3 2" xfId="43852"/>
    <cellStyle name="Обычный 5 20 8 2 4" xfId="43853"/>
    <cellStyle name="Обычный 5 20 8 3" xfId="43854"/>
    <cellStyle name="Обычный 5 20 8 3 2" xfId="43855"/>
    <cellStyle name="Обычный 5 20 8 3 2 2" xfId="43856"/>
    <cellStyle name="Обычный 5 20 8 3 2 2 2" xfId="43857"/>
    <cellStyle name="Обычный 5 20 8 3 2 3" xfId="43858"/>
    <cellStyle name="Обычный 5 20 8 3 3" xfId="43859"/>
    <cellStyle name="Обычный 5 20 8 3 3 2" xfId="43860"/>
    <cellStyle name="Обычный 5 20 8 3 4" xfId="43861"/>
    <cellStyle name="Обычный 5 20 8 4" xfId="43862"/>
    <cellStyle name="Обычный 5 20 8 4 2" xfId="43863"/>
    <cellStyle name="Обычный 5 20 8 4 2 2" xfId="43864"/>
    <cellStyle name="Обычный 5 20 8 4 2 2 2" xfId="43865"/>
    <cellStyle name="Обычный 5 20 8 4 2 3" xfId="43866"/>
    <cellStyle name="Обычный 5 20 8 4 3" xfId="43867"/>
    <cellStyle name="Обычный 5 20 8 4 3 2" xfId="43868"/>
    <cellStyle name="Обычный 5 20 8 4 4" xfId="43869"/>
    <cellStyle name="Обычный 5 20 8 5" xfId="43870"/>
    <cellStyle name="Обычный 5 20 8 5 2" xfId="43871"/>
    <cellStyle name="Обычный 5 20 8 5 2 2" xfId="43872"/>
    <cellStyle name="Обычный 5 20 8 5 3" xfId="43873"/>
    <cellStyle name="Обычный 5 20 8 6" xfId="43874"/>
    <cellStyle name="Обычный 5 20 8 6 2" xfId="43875"/>
    <cellStyle name="Обычный 5 20 8 7" xfId="43876"/>
    <cellStyle name="Обычный 5 20 8 7 2" xfId="43877"/>
    <cellStyle name="Обычный 5 20 8 8" xfId="43878"/>
    <cellStyle name="Обычный 5 20 9" xfId="43879"/>
    <cellStyle name="Обычный 5 20 9 2" xfId="43880"/>
    <cellStyle name="Обычный 5 20 9 2 2" xfId="43881"/>
    <cellStyle name="Обычный 5 20 9 2 2 2" xfId="43882"/>
    <cellStyle name="Обычный 5 20 9 2 2 2 2" xfId="43883"/>
    <cellStyle name="Обычный 5 20 9 2 2 3" xfId="43884"/>
    <cellStyle name="Обычный 5 20 9 2 3" xfId="43885"/>
    <cellStyle name="Обычный 5 20 9 2 3 2" xfId="43886"/>
    <cellStyle name="Обычный 5 20 9 2 4" xfId="43887"/>
    <cellStyle name="Обычный 5 20 9 3" xfId="43888"/>
    <cellStyle name="Обычный 5 20 9 3 2" xfId="43889"/>
    <cellStyle name="Обычный 5 20 9 3 2 2" xfId="43890"/>
    <cellStyle name="Обычный 5 20 9 3 2 2 2" xfId="43891"/>
    <cellStyle name="Обычный 5 20 9 3 2 3" xfId="43892"/>
    <cellStyle name="Обычный 5 20 9 3 3" xfId="43893"/>
    <cellStyle name="Обычный 5 20 9 3 3 2" xfId="43894"/>
    <cellStyle name="Обычный 5 20 9 3 4" xfId="43895"/>
    <cellStyle name="Обычный 5 20 9 4" xfId="43896"/>
    <cellStyle name="Обычный 5 20 9 4 2" xfId="43897"/>
    <cellStyle name="Обычный 5 20 9 4 2 2" xfId="43898"/>
    <cellStyle name="Обычный 5 20 9 4 2 2 2" xfId="43899"/>
    <cellStyle name="Обычный 5 20 9 4 2 3" xfId="43900"/>
    <cellStyle name="Обычный 5 20 9 4 3" xfId="43901"/>
    <cellStyle name="Обычный 5 20 9 4 3 2" xfId="43902"/>
    <cellStyle name="Обычный 5 20 9 4 4" xfId="43903"/>
    <cellStyle name="Обычный 5 20 9 5" xfId="43904"/>
    <cellStyle name="Обычный 5 20 9 5 2" xfId="43905"/>
    <cellStyle name="Обычный 5 20 9 5 2 2" xfId="43906"/>
    <cellStyle name="Обычный 5 20 9 5 3" xfId="43907"/>
    <cellStyle name="Обычный 5 20 9 6" xfId="43908"/>
    <cellStyle name="Обычный 5 20 9 6 2" xfId="43909"/>
    <cellStyle name="Обычный 5 20 9 7" xfId="43910"/>
    <cellStyle name="Обычный 5 20 9 7 2" xfId="43911"/>
    <cellStyle name="Обычный 5 20 9 8" xfId="43912"/>
    <cellStyle name="Обычный 5 21" xfId="43913"/>
    <cellStyle name="Обычный 5 21 10" xfId="43914"/>
    <cellStyle name="Обычный 5 21 10 2" xfId="43915"/>
    <cellStyle name="Обычный 5 21 10 2 2" xfId="43916"/>
    <cellStyle name="Обычный 5 21 10 2 2 2" xfId="43917"/>
    <cellStyle name="Обычный 5 21 10 2 2 2 2" xfId="43918"/>
    <cellStyle name="Обычный 5 21 10 2 2 3" xfId="43919"/>
    <cellStyle name="Обычный 5 21 10 2 3" xfId="43920"/>
    <cellStyle name="Обычный 5 21 10 2 3 2" xfId="43921"/>
    <cellStyle name="Обычный 5 21 10 2 4" xfId="43922"/>
    <cellStyle name="Обычный 5 21 10 3" xfId="43923"/>
    <cellStyle name="Обычный 5 21 10 3 2" xfId="43924"/>
    <cellStyle name="Обычный 5 21 10 3 2 2" xfId="43925"/>
    <cellStyle name="Обычный 5 21 10 3 2 2 2" xfId="43926"/>
    <cellStyle name="Обычный 5 21 10 3 2 3" xfId="43927"/>
    <cellStyle name="Обычный 5 21 10 3 3" xfId="43928"/>
    <cellStyle name="Обычный 5 21 10 3 3 2" xfId="43929"/>
    <cellStyle name="Обычный 5 21 10 3 4" xfId="43930"/>
    <cellStyle name="Обычный 5 21 10 4" xfId="43931"/>
    <cellStyle name="Обычный 5 21 10 4 2" xfId="43932"/>
    <cellStyle name="Обычный 5 21 10 4 2 2" xfId="43933"/>
    <cellStyle name="Обычный 5 21 10 4 2 2 2" xfId="43934"/>
    <cellStyle name="Обычный 5 21 10 4 2 3" xfId="43935"/>
    <cellStyle name="Обычный 5 21 10 4 3" xfId="43936"/>
    <cellStyle name="Обычный 5 21 10 4 3 2" xfId="43937"/>
    <cellStyle name="Обычный 5 21 10 4 4" xfId="43938"/>
    <cellStyle name="Обычный 5 21 10 5" xfId="43939"/>
    <cellStyle name="Обычный 5 21 10 5 2" xfId="43940"/>
    <cellStyle name="Обычный 5 21 10 5 2 2" xfId="43941"/>
    <cellStyle name="Обычный 5 21 10 5 3" xfId="43942"/>
    <cellStyle name="Обычный 5 21 10 6" xfId="43943"/>
    <cellStyle name="Обычный 5 21 10 6 2" xfId="43944"/>
    <cellStyle name="Обычный 5 21 10 7" xfId="43945"/>
    <cellStyle name="Обычный 5 21 10 7 2" xfId="43946"/>
    <cellStyle name="Обычный 5 21 10 8" xfId="43947"/>
    <cellStyle name="Обычный 5 21 11" xfId="43948"/>
    <cellStyle name="Обычный 5 21 11 2" xfId="43949"/>
    <cellStyle name="Обычный 5 21 11 2 2" xfId="43950"/>
    <cellStyle name="Обычный 5 21 11 2 2 2" xfId="43951"/>
    <cellStyle name="Обычный 5 21 11 2 2 2 2" xfId="43952"/>
    <cellStyle name="Обычный 5 21 11 2 2 3" xfId="43953"/>
    <cellStyle name="Обычный 5 21 11 2 3" xfId="43954"/>
    <cellStyle name="Обычный 5 21 11 2 3 2" xfId="43955"/>
    <cellStyle name="Обычный 5 21 11 2 4" xfId="43956"/>
    <cellStyle name="Обычный 5 21 11 3" xfId="43957"/>
    <cellStyle name="Обычный 5 21 11 3 2" xfId="43958"/>
    <cellStyle name="Обычный 5 21 11 3 2 2" xfId="43959"/>
    <cellStyle name="Обычный 5 21 11 3 2 2 2" xfId="43960"/>
    <cellStyle name="Обычный 5 21 11 3 2 3" xfId="43961"/>
    <cellStyle name="Обычный 5 21 11 3 3" xfId="43962"/>
    <cellStyle name="Обычный 5 21 11 3 3 2" xfId="43963"/>
    <cellStyle name="Обычный 5 21 11 3 4" xfId="43964"/>
    <cellStyle name="Обычный 5 21 11 4" xfId="43965"/>
    <cellStyle name="Обычный 5 21 11 4 2" xfId="43966"/>
    <cellStyle name="Обычный 5 21 11 4 2 2" xfId="43967"/>
    <cellStyle name="Обычный 5 21 11 4 2 2 2" xfId="43968"/>
    <cellStyle name="Обычный 5 21 11 4 2 3" xfId="43969"/>
    <cellStyle name="Обычный 5 21 11 4 3" xfId="43970"/>
    <cellStyle name="Обычный 5 21 11 4 3 2" xfId="43971"/>
    <cellStyle name="Обычный 5 21 11 4 4" xfId="43972"/>
    <cellStyle name="Обычный 5 21 11 5" xfId="43973"/>
    <cellStyle name="Обычный 5 21 11 5 2" xfId="43974"/>
    <cellStyle name="Обычный 5 21 11 5 2 2" xfId="43975"/>
    <cellStyle name="Обычный 5 21 11 5 3" xfId="43976"/>
    <cellStyle name="Обычный 5 21 11 6" xfId="43977"/>
    <cellStyle name="Обычный 5 21 11 6 2" xfId="43978"/>
    <cellStyle name="Обычный 5 21 11 7" xfId="43979"/>
    <cellStyle name="Обычный 5 21 11 7 2" xfId="43980"/>
    <cellStyle name="Обычный 5 21 11 8" xfId="43981"/>
    <cellStyle name="Обычный 5 21 12" xfId="43982"/>
    <cellStyle name="Обычный 5 21 12 2" xfId="43983"/>
    <cellStyle name="Обычный 5 21 12 2 2" xfId="43984"/>
    <cellStyle name="Обычный 5 21 12 2 2 2" xfId="43985"/>
    <cellStyle name="Обычный 5 21 12 2 2 2 2" xfId="43986"/>
    <cellStyle name="Обычный 5 21 12 2 2 3" xfId="43987"/>
    <cellStyle name="Обычный 5 21 12 2 3" xfId="43988"/>
    <cellStyle name="Обычный 5 21 12 2 3 2" xfId="43989"/>
    <cellStyle name="Обычный 5 21 12 2 4" xfId="43990"/>
    <cellStyle name="Обычный 5 21 12 3" xfId="43991"/>
    <cellStyle name="Обычный 5 21 12 3 2" xfId="43992"/>
    <cellStyle name="Обычный 5 21 12 3 2 2" xfId="43993"/>
    <cellStyle name="Обычный 5 21 12 3 2 2 2" xfId="43994"/>
    <cellStyle name="Обычный 5 21 12 3 2 3" xfId="43995"/>
    <cellStyle name="Обычный 5 21 12 3 3" xfId="43996"/>
    <cellStyle name="Обычный 5 21 12 3 3 2" xfId="43997"/>
    <cellStyle name="Обычный 5 21 12 3 4" xfId="43998"/>
    <cellStyle name="Обычный 5 21 12 4" xfId="43999"/>
    <cellStyle name="Обычный 5 21 12 4 2" xfId="44000"/>
    <cellStyle name="Обычный 5 21 12 4 2 2" xfId="44001"/>
    <cellStyle name="Обычный 5 21 12 4 2 2 2" xfId="44002"/>
    <cellStyle name="Обычный 5 21 12 4 2 3" xfId="44003"/>
    <cellStyle name="Обычный 5 21 12 4 3" xfId="44004"/>
    <cellStyle name="Обычный 5 21 12 4 3 2" xfId="44005"/>
    <cellStyle name="Обычный 5 21 12 4 4" xfId="44006"/>
    <cellStyle name="Обычный 5 21 12 5" xfId="44007"/>
    <cellStyle name="Обычный 5 21 12 5 2" xfId="44008"/>
    <cellStyle name="Обычный 5 21 12 5 2 2" xfId="44009"/>
    <cellStyle name="Обычный 5 21 12 5 3" xfId="44010"/>
    <cellStyle name="Обычный 5 21 12 6" xfId="44011"/>
    <cellStyle name="Обычный 5 21 12 6 2" xfId="44012"/>
    <cellStyle name="Обычный 5 21 12 7" xfId="44013"/>
    <cellStyle name="Обычный 5 21 12 7 2" xfId="44014"/>
    <cellStyle name="Обычный 5 21 12 8" xfId="44015"/>
    <cellStyle name="Обычный 5 21 13" xfId="44016"/>
    <cellStyle name="Обычный 5 21 13 2" xfId="44017"/>
    <cellStyle name="Обычный 5 21 13 2 2" xfId="44018"/>
    <cellStyle name="Обычный 5 21 13 2 2 2" xfId="44019"/>
    <cellStyle name="Обычный 5 21 13 2 2 2 2" xfId="44020"/>
    <cellStyle name="Обычный 5 21 13 2 2 3" xfId="44021"/>
    <cellStyle name="Обычный 5 21 13 2 3" xfId="44022"/>
    <cellStyle name="Обычный 5 21 13 2 3 2" xfId="44023"/>
    <cellStyle name="Обычный 5 21 13 2 4" xfId="44024"/>
    <cellStyle name="Обычный 5 21 13 3" xfId="44025"/>
    <cellStyle name="Обычный 5 21 13 3 2" xfId="44026"/>
    <cellStyle name="Обычный 5 21 13 3 2 2" xfId="44027"/>
    <cellStyle name="Обычный 5 21 13 3 2 2 2" xfId="44028"/>
    <cellStyle name="Обычный 5 21 13 3 2 3" xfId="44029"/>
    <cellStyle name="Обычный 5 21 13 3 3" xfId="44030"/>
    <cellStyle name="Обычный 5 21 13 3 3 2" xfId="44031"/>
    <cellStyle name="Обычный 5 21 13 3 4" xfId="44032"/>
    <cellStyle name="Обычный 5 21 13 4" xfId="44033"/>
    <cellStyle name="Обычный 5 21 13 4 2" xfId="44034"/>
    <cellStyle name="Обычный 5 21 13 4 2 2" xfId="44035"/>
    <cellStyle name="Обычный 5 21 13 4 2 2 2" xfId="44036"/>
    <cellStyle name="Обычный 5 21 13 4 2 3" xfId="44037"/>
    <cellStyle name="Обычный 5 21 13 4 3" xfId="44038"/>
    <cellStyle name="Обычный 5 21 13 4 3 2" xfId="44039"/>
    <cellStyle name="Обычный 5 21 13 4 4" xfId="44040"/>
    <cellStyle name="Обычный 5 21 13 5" xfId="44041"/>
    <cellStyle name="Обычный 5 21 13 5 2" xfId="44042"/>
    <cellStyle name="Обычный 5 21 13 5 2 2" xfId="44043"/>
    <cellStyle name="Обычный 5 21 13 5 3" xfId="44044"/>
    <cellStyle name="Обычный 5 21 13 6" xfId="44045"/>
    <cellStyle name="Обычный 5 21 13 6 2" xfId="44046"/>
    <cellStyle name="Обычный 5 21 13 7" xfId="44047"/>
    <cellStyle name="Обычный 5 21 13 7 2" xfId="44048"/>
    <cellStyle name="Обычный 5 21 13 8" xfId="44049"/>
    <cellStyle name="Обычный 5 21 14" xfId="44050"/>
    <cellStyle name="Обычный 5 21 14 2" xfId="44051"/>
    <cellStyle name="Обычный 5 21 14 2 2" xfId="44052"/>
    <cellStyle name="Обычный 5 21 14 2 2 2" xfId="44053"/>
    <cellStyle name="Обычный 5 21 14 2 2 2 2" xfId="44054"/>
    <cellStyle name="Обычный 5 21 14 2 2 3" xfId="44055"/>
    <cellStyle name="Обычный 5 21 14 2 3" xfId="44056"/>
    <cellStyle name="Обычный 5 21 14 2 3 2" xfId="44057"/>
    <cellStyle name="Обычный 5 21 14 2 4" xfId="44058"/>
    <cellStyle name="Обычный 5 21 14 3" xfId="44059"/>
    <cellStyle name="Обычный 5 21 14 3 2" xfId="44060"/>
    <cellStyle name="Обычный 5 21 14 3 2 2" xfId="44061"/>
    <cellStyle name="Обычный 5 21 14 3 2 2 2" xfId="44062"/>
    <cellStyle name="Обычный 5 21 14 3 2 3" xfId="44063"/>
    <cellStyle name="Обычный 5 21 14 3 3" xfId="44064"/>
    <cellStyle name="Обычный 5 21 14 3 3 2" xfId="44065"/>
    <cellStyle name="Обычный 5 21 14 3 4" xfId="44066"/>
    <cellStyle name="Обычный 5 21 14 4" xfId="44067"/>
    <cellStyle name="Обычный 5 21 14 4 2" xfId="44068"/>
    <cellStyle name="Обычный 5 21 14 4 2 2" xfId="44069"/>
    <cellStyle name="Обычный 5 21 14 4 2 2 2" xfId="44070"/>
    <cellStyle name="Обычный 5 21 14 4 2 3" xfId="44071"/>
    <cellStyle name="Обычный 5 21 14 4 3" xfId="44072"/>
    <cellStyle name="Обычный 5 21 14 4 3 2" xfId="44073"/>
    <cellStyle name="Обычный 5 21 14 4 4" xfId="44074"/>
    <cellStyle name="Обычный 5 21 14 5" xfId="44075"/>
    <cellStyle name="Обычный 5 21 14 5 2" xfId="44076"/>
    <cellStyle name="Обычный 5 21 14 5 2 2" xfId="44077"/>
    <cellStyle name="Обычный 5 21 14 5 3" xfId="44078"/>
    <cellStyle name="Обычный 5 21 14 6" xfId="44079"/>
    <cellStyle name="Обычный 5 21 14 6 2" xfId="44080"/>
    <cellStyle name="Обычный 5 21 14 7" xfId="44081"/>
    <cellStyle name="Обычный 5 21 14 7 2" xfId="44082"/>
    <cellStyle name="Обычный 5 21 14 8" xfId="44083"/>
    <cellStyle name="Обычный 5 21 15" xfId="44084"/>
    <cellStyle name="Обычный 5 21 15 2" xfId="44085"/>
    <cellStyle name="Обычный 5 21 15 2 2" xfId="44086"/>
    <cellStyle name="Обычный 5 21 15 2 2 2" xfId="44087"/>
    <cellStyle name="Обычный 5 21 15 2 2 2 2" xfId="44088"/>
    <cellStyle name="Обычный 5 21 15 2 2 3" xfId="44089"/>
    <cellStyle name="Обычный 5 21 15 2 3" xfId="44090"/>
    <cellStyle name="Обычный 5 21 15 2 3 2" xfId="44091"/>
    <cellStyle name="Обычный 5 21 15 2 4" xfId="44092"/>
    <cellStyle name="Обычный 5 21 15 3" xfId="44093"/>
    <cellStyle name="Обычный 5 21 15 3 2" xfId="44094"/>
    <cellStyle name="Обычный 5 21 15 3 2 2" xfId="44095"/>
    <cellStyle name="Обычный 5 21 15 3 2 2 2" xfId="44096"/>
    <cellStyle name="Обычный 5 21 15 3 2 3" xfId="44097"/>
    <cellStyle name="Обычный 5 21 15 3 3" xfId="44098"/>
    <cellStyle name="Обычный 5 21 15 3 3 2" xfId="44099"/>
    <cellStyle name="Обычный 5 21 15 3 4" xfId="44100"/>
    <cellStyle name="Обычный 5 21 15 4" xfId="44101"/>
    <cellStyle name="Обычный 5 21 15 4 2" xfId="44102"/>
    <cellStyle name="Обычный 5 21 15 4 2 2" xfId="44103"/>
    <cellStyle name="Обычный 5 21 15 4 2 2 2" xfId="44104"/>
    <cellStyle name="Обычный 5 21 15 4 2 3" xfId="44105"/>
    <cellStyle name="Обычный 5 21 15 4 3" xfId="44106"/>
    <cellStyle name="Обычный 5 21 15 4 3 2" xfId="44107"/>
    <cellStyle name="Обычный 5 21 15 4 4" xfId="44108"/>
    <cellStyle name="Обычный 5 21 15 5" xfId="44109"/>
    <cellStyle name="Обычный 5 21 15 5 2" xfId="44110"/>
    <cellStyle name="Обычный 5 21 15 5 2 2" xfId="44111"/>
    <cellStyle name="Обычный 5 21 15 5 3" xfId="44112"/>
    <cellStyle name="Обычный 5 21 15 6" xfId="44113"/>
    <cellStyle name="Обычный 5 21 15 6 2" xfId="44114"/>
    <cellStyle name="Обычный 5 21 15 7" xfId="44115"/>
    <cellStyle name="Обычный 5 21 15 7 2" xfId="44116"/>
    <cellStyle name="Обычный 5 21 15 8" xfId="44117"/>
    <cellStyle name="Обычный 5 21 16" xfId="44118"/>
    <cellStyle name="Обычный 5 21 16 2" xfId="44119"/>
    <cellStyle name="Обычный 5 21 16 2 2" xfId="44120"/>
    <cellStyle name="Обычный 5 21 16 2 2 2" xfId="44121"/>
    <cellStyle name="Обычный 5 21 16 2 2 2 2" xfId="44122"/>
    <cellStyle name="Обычный 5 21 16 2 2 3" xfId="44123"/>
    <cellStyle name="Обычный 5 21 16 2 3" xfId="44124"/>
    <cellStyle name="Обычный 5 21 16 2 3 2" xfId="44125"/>
    <cellStyle name="Обычный 5 21 16 2 4" xfId="44126"/>
    <cellStyle name="Обычный 5 21 16 3" xfId="44127"/>
    <cellStyle name="Обычный 5 21 16 3 2" xfId="44128"/>
    <cellStyle name="Обычный 5 21 16 3 2 2" xfId="44129"/>
    <cellStyle name="Обычный 5 21 16 3 2 2 2" xfId="44130"/>
    <cellStyle name="Обычный 5 21 16 3 2 3" xfId="44131"/>
    <cellStyle name="Обычный 5 21 16 3 3" xfId="44132"/>
    <cellStyle name="Обычный 5 21 16 3 3 2" xfId="44133"/>
    <cellStyle name="Обычный 5 21 16 3 4" xfId="44134"/>
    <cellStyle name="Обычный 5 21 16 4" xfId="44135"/>
    <cellStyle name="Обычный 5 21 16 4 2" xfId="44136"/>
    <cellStyle name="Обычный 5 21 16 4 2 2" xfId="44137"/>
    <cellStyle name="Обычный 5 21 16 4 2 2 2" xfId="44138"/>
    <cellStyle name="Обычный 5 21 16 4 2 3" xfId="44139"/>
    <cellStyle name="Обычный 5 21 16 4 3" xfId="44140"/>
    <cellStyle name="Обычный 5 21 16 4 3 2" xfId="44141"/>
    <cellStyle name="Обычный 5 21 16 4 4" xfId="44142"/>
    <cellStyle name="Обычный 5 21 16 5" xfId="44143"/>
    <cellStyle name="Обычный 5 21 16 5 2" xfId="44144"/>
    <cellStyle name="Обычный 5 21 16 5 2 2" xfId="44145"/>
    <cellStyle name="Обычный 5 21 16 5 3" xfId="44146"/>
    <cellStyle name="Обычный 5 21 16 6" xfId="44147"/>
    <cellStyle name="Обычный 5 21 16 6 2" xfId="44148"/>
    <cellStyle name="Обычный 5 21 16 7" xfId="44149"/>
    <cellStyle name="Обычный 5 21 16 7 2" xfId="44150"/>
    <cellStyle name="Обычный 5 21 16 8" xfId="44151"/>
    <cellStyle name="Обычный 5 21 17" xfId="44152"/>
    <cellStyle name="Обычный 5 21 17 2" xfId="44153"/>
    <cellStyle name="Обычный 5 21 17 2 2" xfId="44154"/>
    <cellStyle name="Обычный 5 21 17 2 2 2" xfId="44155"/>
    <cellStyle name="Обычный 5 21 17 2 2 2 2" xfId="44156"/>
    <cellStyle name="Обычный 5 21 17 2 2 3" xfId="44157"/>
    <cellStyle name="Обычный 5 21 17 2 3" xfId="44158"/>
    <cellStyle name="Обычный 5 21 17 2 3 2" xfId="44159"/>
    <cellStyle name="Обычный 5 21 17 2 4" xfId="44160"/>
    <cellStyle name="Обычный 5 21 17 3" xfId="44161"/>
    <cellStyle name="Обычный 5 21 17 3 2" xfId="44162"/>
    <cellStyle name="Обычный 5 21 17 3 2 2" xfId="44163"/>
    <cellStyle name="Обычный 5 21 17 3 2 2 2" xfId="44164"/>
    <cellStyle name="Обычный 5 21 17 3 2 3" xfId="44165"/>
    <cellStyle name="Обычный 5 21 17 3 3" xfId="44166"/>
    <cellStyle name="Обычный 5 21 17 3 3 2" xfId="44167"/>
    <cellStyle name="Обычный 5 21 17 3 4" xfId="44168"/>
    <cellStyle name="Обычный 5 21 17 4" xfId="44169"/>
    <cellStyle name="Обычный 5 21 17 4 2" xfId="44170"/>
    <cellStyle name="Обычный 5 21 17 4 2 2" xfId="44171"/>
    <cellStyle name="Обычный 5 21 17 4 2 2 2" xfId="44172"/>
    <cellStyle name="Обычный 5 21 17 4 2 3" xfId="44173"/>
    <cellStyle name="Обычный 5 21 17 4 3" xfId="44174"/>
    <cellStyle name="Обычный 5 21 17 4 3 2" xfId="44175"/>
    <cellStyle name="Обычный 5 21 17 4 4" xfId="44176"/>
    <cellStyle name="Обычный 5 21 17 5" xfId="44177"/>
    <cellStyle name="Обычный 5 21 17 5 2" xfId="44178"/>
    <cellStyle name="Обычный 5 21 17 5 2 2" xfId="44179"/>
    <cellStyle name="Обычный 5 21 17 5 3" xfId="44180"/>
    <cellStyle name="Обычный 5 21 17 6" xfId="44181"/>
    <cellStyle name="Обычный 5 21 17 6 2" xfId="44182"/>
    <cellStyle name="Обычный 5 21 17 7" xfId="44183"/>
    <cellStyle name="Обычный 5 21 17 7 2" xfId="44184"/>
    <cellStyle name="Обычный 5 21 17 8" xfId="44185"/>
    <cellStyle name="Обычный 5 21 18" xfId="44186"/>
    <cellStyle name="Обычный 5 21 18 2" xfId="44187"/>
    <cellStyle name="Обычный 5 21 18 2 2" xfId="44188"/>
    <cellStyle name="Обычный 5 21 18 2 2 2" xfId="44189"/>
    <cellStyle name="Обычный 5 21 18 2 2 2 2" xfId="44190"/>
    <cellStyle name="Обычный 5 21 18 2 2 3" xfId="44191"/>
    <cellStyle name="Обычный 5 21 18 2 3" xfId="44192"/>
    <cellStyle name="Обычный 5 21 18 2 3 2" xfId="44193"/>
    <cellStyle name="Обычный 5 21 18 2 4" xfId="44194"/>
    <cellStyle name="Обычный 5 21 18 3" xfId="44195"/>
    <cellStyle name="Обычный 5 21 18 3 2" xfId="44196"/>
    <cellStyle name="Обычный 5 21 18 3 2 2" xfId="44197"/>
    <cellStyle name="Обычный 5 21 18 3 2 2 2" xfId="44198"/>
    <cellStyle name="Обычный 5 21 18 3 2 3" xfId="44199"/>
    <cellStyle name="Обычный 5 21 18 3 3" xfId="44200"/>
    <cellStyle name="Обычный 5 21 18 3 3 2" xfId="44201"/>
    <cellStyle name="Обычный 5 21 18 3 4" xfId="44202"/>
    <cellStyle name="Обычный 5 21 18 4" xfId="44203"/>
    <cellStyle name="Обычный 5 21 18 4 2" xfId="44204"/>
    <cellStyle name="Обычный 5 21 18 4 2 2" xfId="44205"/>
    <cellStyle name="Обычный 5 21 18 4 2 2 2" xfId="44206"/>
    <cellStyle name="Обычный 5 21 18 4 2 3" xfId="44207"/>
    <cellStyle name="Обычный 5 21 18 4 3" xfId="44208"/>
    <cellStyle name="Обычный 5 21 18 4 3 2" xfId="44209"/>
    <cellStyle name="Обычный 5 21 18 4 4" xfId="44210"/>
    <cellStyle name="Обычный 5 21 18 5" xfId="44211"/>
    <cellStyle name="Обычный 5 21 18 5 2" xfId="44212"/>
    <cellStyle name="Обычный 5 21 18 5 2 2" xfId="44213"/>
    <cellStyle name="Обычный 5 21 18 5 3" xfId="44214"/>
    <cellStyle name="Обычный 5 21 18 6" xfId="44215"/>
    <cellStyle name="Обычный 5 21 18 6 2" xfId="44216"/>
    <cellStyle name="Обычный 5 21 18 7" xfId="44217"/>
    <cellStyle name="Обычный 5 21 18 7 2" xfId="44218"/>
    <cellStyle name="Обычный 5 21 18 8" xfId="44219"/>
    <cellStyle name="Обычный 5 21 19" xfId="44220"/>
    <cellStyle name="Обычный 5 21 19 2" xfId="44221"/>
    <cellStyle name="Обычный 5 21 19 2 2" xfId="44222"/>
    <cellStyle name="Обычный 5 21 19 2 2 2" xfId="44223"/>
    <cellStyle name="Обычный 5 21 19 2 2 2 2" xfId="44224"/>
    <cellStyle name="Обычный 5 21 19 2 2 3" xfId="44225"/>
    <cellStyle name="Обычный 5 21 19 2 3" xfId="44226"/>
    <cellStyle name="Обычный 5 21 19 2 3 2" xfId="44227"/>
    <cellStyle name="Обычный 5 21 19 2 4" xfId="44228"/>
    <cellStyle name="Обычный 5 21 19 3" xfId="44229"/>
    <cellStyle name="Обычный 5 21 19 3 2" xfId="44230"/>
    <cellStyle name="Обычный 5 21 19 3 2 2" xfId="44231"/>
    <cellStyle name="Обычный 5 21 19 3 2 2 2" xfId="44232"/>
    <cellStyle name="Обычный 5 21 19 3 2 3" xfId="44233"/>
    <cellStyle name="Обычный 5 21 19 3 3" xfId="44234"/>
    <cellStyle name="Обычный 5 21 19 3 3 2" xfId="44235"/>
    <cellStyle name="Обычный 5 21 19 3 4" xfId="44236"/>
    <cellStyle name="Обычный 5 21 19 4" xfId="44237"/>
    <cellStyle name="Обычный 5 21 19 4 2" xfId="44238"/>
    <cellStyle name="Обычный 5 21 19 4 2 2" xfId="44239"/>
    <cellStyle name="Обычный 5 21 19 4 2 2 2" xfId="44240"/>
    <cellStyle name="Обычный 5 21 19 4 2 3" xfId="44241"/>
    <cellStyle name="Обычный 5 21 19 4 3" xfId="44242"/>
    <cellStyle name="Обычный 5 21 19 4 3 2" xfId="44243"/>
    <cellStyle name="Обычный 5 21 19 4 4" xfId="44244"/>
    <cellStyle name="Обычный 5 21 19 5" xfId="44245"/>
    <cellStyle name="Обычный 5 21 19 5 2" xfId="44246"/>
    <cellStyle name="Обычный 5 21 19 5 2 2" xfId="44247"/>
    <cellStyle name="Обычный 5 21 19 5 3" xfId="44248"/>
    <cellStyle name="Обычный 5 21 19 6" xfId="44249"/>
    <cellStyle name="Обычный 5 21 19 6 2" xfId="44250"/>
    <cellStyle name="Обычный 5 21 19 7" xfId="44251"/>
    <cellStyle name="Обычный 5 21 19 7 2" xfId="44252"/>
    <cellStyle name="Обычный 5 21 19 8" xfId="44253"/>
    <cellStyle name="Обычный 5 21 2" xfId="44254"/>
    <cellStyle name="Обычный 5 21 2 2" xfId="44255"/>
    <cellStyle name="Обычный 5 21 2 2 2" xfId="44256"/>
    <cellStyle name="Обычный 5 21 2 2 2 2" xfId="44257"/>
    <cellStyle name="Обычный 5 21 2 2 2 2 2" xfId="44258"/>
    <cellStyle name="Обычный 5 21 2 2 2 3" xfId="44259"/>
    <cellStyle name="Обычный 5 21 2 2 3" xfId="44260"/>
    <cellStyle name="Обычный 5 21 2 2 3 2" xfId="44261"/>
    <cellStyle name="Обычный 5 21 2 2 4" xfId="44262"/>
    <cellStyle name="Обычный 5 21 2 3" xfId="44263"/>
    <cellStyle name="Обычный 5 21 2 3 2" xfId="44264"/>
    <cellStyle name="Обычный 5 21 2 3 2 2" xfId="44265"/>
    <cellStyle name="Обычный 5 21 2 3 2 2 2" xfId="44266"/>
    <cellStyle name="Обычный 5 21 2 3 2 3" xfId="44267"/>
    <cellStyle name="Обычный 5 21 2 3 3" xfId="44268"/>
    <cellStyle name="Обычный 5 21 2 3 3 2" xfId="44269"/>
    <cellStyle name="Обычный 5 21 2 3 4" xfId="44270"/>
    <cellStyle name="Обычный 5 21 2 4" xfId="44271"/>
    <cellStyle name="Обычный 5 21 2 4 2" xfId="44272"/>
    <cellStyle name="Обычный 5 21 2 4 2 2" xfId="44273"/>
    <cellStyle name="Обычный 5 21 2 4 2 2 2" xfId="44274"/>
    <cellStyle name="Обычный 5 21 2 4 2 3" xfId="44275"/>
    <cellStyle name="Обычный 5 21 2 4 3" xfId="44276"/>
    <cellStyle name="Обычный 5 21 2 4 3 2" xfId="44277"/>
    <cellStyle name="Обычный 5 21 2 4 4" xfId="44278"/>
    <cellStyle name="Обычный 5 21 2 5" xfId="44279"/>
    <cellStyle name="Обычный 5 21 2 5 2" xfId="44280"/>
    <cellStyle name="Обычный 5 21 2 5 2 2" xfId="44281"/>
    <cellStyle name="Обычный 5 21 2 5 3" xfId="44282"/>
    <cellStyle name="Обычный 5 21 2 6" xfId="44283"/>
    <cellStyle name="Обычный 5 21 2 6 2" xfId="44284"/>
    <cellStyle name="Обычный 5 21 2 7" xfId="44285"/>
    <cellStyle name="Обычный 5 21 2 7 2" xfId="44286"/>
    <cellStyle name="Обычный 5 21 2 8" xfId="44287"/>
    <cellStyle name="Обычный 5 21 20" xfId="44288"/>
    <cellStyle name="Обычный 5 21 20 2" xfId="44289"/>
    <cellStyle name="Обычный 5 21 20 2 2" xfId="44290"/>
    <cellStyle name="Обычный 5 21 20 2 2 2" xfId="44291"/>
    <cellStyle name="Обычный 5 21 20 2 2 2 2" xfId="44292"/>
    <cellStyle name="Обычный 5 21 20 2 2 3" xfId="44293"/>
    <cellStyle name="Обычный 5 21 20 2 3" xfId="44294"/>
    <cellStyle name="Обычный 5 21 20 2 3 2" xfId="44295"/>
    <cellStyle name="Обычный 5 21 20 2 4" xfId="44296"/>
    <cellStyle name="Обычный 5 21 20 3" xfId="44297"/>
    <cellStyle name="Обычный 5 21 20 3 2" xfId="44298"/>
    <cellStyle name="Обычный 5 21 20 3 2 2" xfId="44299"/>
    <cellStyle name="Обычный 5 21 20 3 2 2 2" xfId="44300"/>
    <cellStyle name="Обычный 5 21 20 3 2 3" xfId="44301"/>
    <cellStyle name="Обычный 5 21 20 3 3" xfId="44302"/>
    <cellStyle name="Обычный 5 21 20 3 3 2" xfId="44303"/>
    <cellStyle name="Обычный 5 21 20 3 4" xfId="44304"/>
    <cellStyle name="Обычный 5 21 20 4" xfId="44305"/>
    <cellStyle name="Обычный 5 21 20 4 2" xfId="44306"/>
    <cellStyle name="Обычный 5 21 20 4 2 2" xfId="44307"/>
    <cellStyle name="Обычный 5 21 20 4 2 2 2" xfId="44308"/>
    <cellStyle name="Обычный 5 21 20 4 2 3" xfId="44309"/>
    <cellStyle name="Обычный 5 21 20 4 3" xfId="44310"/>
    <cellStyle name="Обычный 5 21 20 4 3 2" xfId="44311"/>
    <cellStyle name="Обычный 5 21 20 4 4" xfId="44312"/>
    <cellStyle name="Обычный 5 21 20 5" xfId="44313"/>
    <cellStyle name="Обычный 5 21 20 5 2" xfId="44314"/>
    <cellStyle name="Обычный 5 21 20 5 2 2" xfId="44315"/>
    <cellStyle name="Обычный 5 21 20 5 3" xfId="44316"/>
    <cellStyle name="Обычный 5 21 20 6" xfId="44317"/>
    <cellStyle name="Обычный 5 21 20 6 2" xfId="44318"/>
    <cellStyle name="Обычный 5 21 20 7" xfId="44319"/>
    <cellStyle name="Обычный 5 21 20 7 2" xfId="44320"/>
    <cellStyle name="Обычный 5 21 20 8" xfId="44321"/>
    <cellStyle name="Обычный 5 21 21" xfId="44322"/>
    <cellStyle name="Обычный 5 21 21 2" xfId="44323"/>
    <cellStyle name="Обычный 5 21 21 2 2" xfId="44324"/>
    <cellStyle name="Обычный 5 21 21 2 2 2" xfId="44325"/>
    <cellStyle name="Обычный 5 21 21 2 2 2 2" xfId="44326"/>
    <cellStyle name="Обычный 5 21 21 2 2 3" xfId="44327"/>
    <cellStyle name="Обычный 5 21 21 2 3" xfId="44328"/>
    <cellStyle name="Обычный 5 21 21 2 3 2" xfId="44329"/>
    <cellStyle name="Обычный 5 21 21 2 4" xfId="44330"/>
    <cellStyle name="Обычный 5 21 21 3" xfId="44331"/>
    <cellStyle name="Обычный 5 21 21 3 2" xfId="44332"/>
    <cellStyle name="Обычный 5 21 21 3 2 2" xfId="44333"/>
    <cellStyle name="Обычный 5 21 21 3 2 2 2" xfId="44334"/>
    <cellStyle name="Обычный 5 21 21 3 2 3" xfId="44335"/>
    <cellStyle name="Обычный 5 21 21 3 3" xfId="44336"/>
    <cellStyle name="Обычный 5 21 21 3 3 2" xfId="44337"/>
    <cellStyle name="Обычный 5 21 21 3 4" xfId="44338"/>
    <cellStyle name="Обычный 5 21 21 4" xfId="44339"/>
    <cellStyle name="Обычный 5 21 21 4 2" xfId="44340"/>
    <cellStyle name="Обычный 5 21 21 4 2 2" xfId="44341"/>
    <cellStyle name="Обычный 5 21 21 4 2 2 2" xfId="44342"/>
    <cellStyle name="Обычный 5 21 21 4 2 3" xfId="44343"/>
    <cellStyle name="Обычный 5 21 21 4 3" xfId="44344"/>
    <cellStyle name="Обычный 5 21 21 4 3 2" xfId="44345"/>
    <cellStyle name="Обычный 5 21 21 4 4" xfId="44346"/>
    <cellStyle name="Обычный 5 21 21 5" xfId="44347"/>
    <cellStyle name="Обычный 5 21 21 5 2" xfId="44348"/>
    <cellStyle name="Обычный 5 21 21 5 2 2" xfId="44349"/>
    <cellStyle name="Обычный 5 21 21 5 3" xfId="44350"/>
    <cellStyle name="Обычный 5 21 21 6" xfId="44351"/>
    <cellStyle name="Обычный 5 21 21 6 2" xfId="44352"/>
    <cellStyle name="Обычный 5 21 21 7" xfId="44353"/>
    <cellStyle name="Обычный 5 21 21 7 2" xfId="44354"/>
    <cellStyle name="Обычный 5 21 21 8" xfId="44355"/>
    <cellStyle name="Обычный 5 21 22" xfId="44356"/>
    <cellStyle name="Обычный 5 21 22 2" xfId="44357"/>
    <cellStyle name="Обычный 5 21 22 2 2" xfId="44358"/>
    <cellStyle name="Обычный 5 21 22 2 2 2" xfId="44359"/>
    <cellStyle name="Обычный 5 21 22 2 2 2 2" xfId="44360"/>
    <cellStyle name="Обычный 5 21 22 2 2 3" xfId="44361"/>
    <cellStyle name="Обычный 5 21 22 2 3" xfId="44362"/>
    <cellStyle name="Обычный 5 21 22 2 3 2" xfId="44363"/>
    <cellStyle name="Обычный 5 21 22 2 4" xfId="44364"/>
    <cellStyle name="Обычный 5 21 22 3" xfId="44365"/>
    <cellStyle name="Обычный 5 21 22 3 2" xfId="44366"/>
    <cellStyle name="Обычный 5 21 22 3 2 2" xfId="44367"/>
    <cellStyle name="Обычный 5 21 22 3 2 2 2" xfId="44368"/>
    <cellStyle name="Обычный 5 21 22 3 2 3" xfId="44369"/>
    <cellStyle name="Обычный 5 21 22 3 3" xfId="44370"/>
    <cellStyle name="Обычный 5 21 22 3 3 2" xfId="44371"/>
    <cellStyle name="Обычный 5 21 22 3 4" xfId="44372"/>
    <cellStyle name="Обычный 5 21 22 4" xfId="44373"/>
    <cellStyle name="Обычный 5 21 22 4 2" xfId="44374"/>
    <cellStyle name="Обычный 5 21 22 4 2 2" xfId="44375"/>
    <cellStyle name="Обычный 5 21 22 4 2 2 2" xfId="44376"/>
    <cellStyle name="Обычный 5 21 22 4 2 3" xfId="44377"/>
    <cellStyle name="Обычный 5 21 22 4 3" xfId="44378"/>
    <cellStyle name="Обычный 5 21 22 4 3 2" xfId="44379"/>
    <cellStyle name="Обычный 5 21 22 4 4" xfId="44380"/>
    <cellStyle name="Обычный 5 21 22 5" xfId="44381"/>
    <cellStyle name="Обычный 5 21 22 5 2" xfId="44382"/>
    <cellStyle name="Обычный 5 21 22 5 2 2" xfId="44383"/>
    <cellStyle name="Обычный 5 21 22 5 3" xfId="44384"/>
    <cellStyle name="Обычный 5 21 22 6" xfId="44385"/>
    <cellStyle name="Обычный 5 21 22 6 2" xfId="44386"/>
    <cellStyle name="Обычный 5 21 22 7" xfId="44387"/>
    <cellStyle name="Обычный 5 21 22 7 2" xfId="44388"/>
    <cellStyle name="Обычный 5 21 22 8" xfId="44389"/>
    <cellStyle name="Обычный 5 21 23" xfId="44390"/>
    <cellStyle name="Обычный 5 21 23 2" xfId="44391"/>
    <cellStyle name="Обычный 5 21 23 2 2" xfId="44392"/>
    <cellStyle name="Обычный 5 21 23 2 2 2" xfId="44393"/>
    <cellStyle name="Обычный 5 21 23 2 2 2 2" xfId="44394"/>
    <cellStyle name="Обычный 5 21 23 2 2 3" xfId="44395"/>
    <cellStyle name="Обычный 5 21 23 2 3" xfId="44396"/>
    <cellStyle name="Обычный 5 21 23 2 3 2" xfId="44397"/>
    <cellStyle name="Обычный 5 21 23 2 4" xfId="44398"/>
    <cellStyle name="Обычный 5 21 23 3" xfId="44399"/>
    <cellStyle name="Обычный 5 21 23 3 2" xfId="44400"/>
    <cellStyle name="Обычный 5 21 23 3 2 2" xfId="44401"/>
    <cellStyle name="Обычный 5 21 23 3 2 2 2" xfId="44402"/>
    <cellStyle name="Обычный 5 21 23 3 2 3" xfId="44403"/>
    <cellStyle name="Обычный 5 21 23 3 3" xfId="44404"/>
    <cellStyle name="Обычный 5 21 23 3 3 2" xfId="44405"/>
    <cellStyle name="Обычный 5 21 23 3 4" xfId="44406"/>
    <cellStyle name="Обычный 5 21 23 4" xfId="44407"/>
    <cellStyle name="Обычный 5 21 23 4 2" xfId="44408"/>
    <cellStyle name="Обычный 5 21 23 4 2 2" xfId="44409"/>
    <cellStyle name="Обычный 5 21 23 4 2 2 2" xfId="44410"/>
    <cellStyle name="Обычный 5 21 23 4 2 3" xfId="44411"/>
    <cellStyle name="Обычный 5 21 23 4 3" xfId="44412"/>
    <cellStyle name="Обычный 5 21 23 4 3 2" xfId="44413"/>
    <cellStyle name="Обычный 5 21 23 4 4" xfId="44414"/>
    <cellStyle name="Обычный 5 21 23 5" xfId="44415"/>
    <cellStyle name="Обычный 5 21 23 5 2" xfId="44416"/>
    <cellStyle name="Обычный 5 21 23 5 2 2" xfId="44417"/>
    <cellStyle name="Обычный 5 21 23 5 3" xfId="44418"/>
    <cellStyle name="Обычный 5 21 23 6" xfId="44419"/>
    <cellStyle name="Обычный 5 21 23 6 2" xfId="44420"/>
    <cellStyle name="Обычный 5 21 23 7" xfId="44421"/>
    <cellStyle name="Обычный 5 21 23 7 2" xfId="44422"/>
    <cellStyle name="Обычный 5 21 23 8" xfId="44423"/>
    <cellStyle name="Обычный 5 21 24" xfId="44424"/>
    <cellStyle name="Обычный 5 21 24 2" xfId="44425"/>
    <cellStyle name="Обычный 5 21 24 2 2" xfId="44426"/>
    <cellStyle name="Обычный 5 21 24 2 2 2" xfId="44427"/>
    <cellStyle name="Обычный 5 21 24 2 2 2 2" xfId="44428"/>
    <cellStyle name="Обычный 5 21 24 2 2 3" xfId="44429"/>
    <cellStyle name="Обычный 5 21 24 2 3" xfId="44430"/>
    <cellStyle name="Обычный 5 21 24 2 3 2" xfId="44431"/>
    <cellStyle name="Обычный 5 21 24 2 4" xfId="44432"/>
    <cellStyle name="Обычный 5 21 24 3" xfId="44433"/>
    <cellStyle name="Обычный 5 21 24 3 2" xfId="44434"/>
    <cellStyle name="Обычный 5 21 24 3 2 2" xfId="44435"/>
    <cellStyle name="Обычный 5 21 24 3 2 2 2" xfId="44436"/>
    <cellStyle name="Обычный 5 21 24 3 2 3" xfId="44437"/>
    <cellStyle name="Обычный 5 21 24 3 3" xfId="44438"/>
    <cellStyle name="Обычный 5 21 24 3 3 2" xfId="44439"/>
    <cellStyle name="Обычный 5 21 24 3 4" xfId="44440"/>
    <cellStyle name="Обычный 5 21 24 4" xfId="44441"/>
    <cellStyle name="Обычный 5 21 24 4 2" xfId="44442"/>
    <cellStyle name="Обычный 5 21 24 4 2 2" xfId="44443"/>
    <cellStyle name="Обычный 5 21 24 4 2 2 2" xfId="44444"/>
    <cellStyle name="Обычный 5 21 24 4 2 3" xfId="44445"/>
    <cellStyle name="Обычный 5 21 24 4 3" xfId="44446"/>
    <cellStyle name="Обычный 5 21 24 4 3 2" xfId="44447"/>
    <cellStyle name="Обычный 5 21 24 4 4" xfId="44448"/>
    <cellStyle name="Обычный 5 21 24 5" xfId="44449"/>
    <cellStyle name="Обычный 5 21 24 5 2" xfId="44450"/>
    <cellStyle name="Обычный 5 21 24 5 2 2" xfId="44451"/>
    <cellStyle name="Обычный 5 21 24 5 3" xfId="44452"/>
    <cellStyle name="Обычный 5 21 24 6" xfId="44453"/>
    <cellStyle name="Обычный 5 21 24 6 2" xfId="44454"/>
    <cellStyle name="Обычный 5 21 24 7" xfId="44455"/>
    <cellStyle name="Обычный 5 21 24 7 2" xfId="44456"/>
    <cellStyle name="Обычный 5 21 24 8" xfId="44457"/>
    <cellStyle name="Обычный 5 21 25" xfId="44458"/>
    <cellStyle name="Обычный 5 21 25 2" xfId="44459"/>
    <cellStyle name="Обычный 5 21 25 2 2" xfId="44460"/>
    <cellStyle name="Обычный 5 21 25 2 2 2" xfId="44461"/>
    <cellStyle name="Обычный 5 21 25 2 2 2 2" xfId="44462"/>
    <cellStyle name="Обычный 5 21 25 2 2 3" xfId="44463"/>
    <cellStyle name="Обычный 5 21 25 2 3" xfId="44464"/>
    <cellStyle name="Обычный 5 21 25 2 3 2" xfId="44465"/>
    <cellStyle name="Обычный 5 21 25 2 4" xfId="44466"/>
    <cellStyle name="Обычный 5 21 25 3" xfId="44467"/>
    <cellStyle name="Обычный 5 21 25 3 2" xfId="44468"/>
    <cellStyle name="Обычный 5 21 25 3 2 2" xfId="44469"/>
    <cellStyle name="Обычный 5 21 25 3 2 2 2" xfId="44470"/>
    <cellStyle name="Обычный 5 21 25 3 2 3" xfId="44471"/>
    <cellStyle name="Обычный 5 21 25 3 3" xfId="44472"/>
    <cellStyle name="Обычный 5 21 25 3 3 2" xfId="44473"/>
    <cellStyle name="Обычный 5 21 25 3 4" xfId="44474"/>
    <cellStyle name="Обычный 5 21 25 4" xfId="44475"/>
    <cellStyle name="Обычный 5 21 25 4 2" xfId="44476"/>
    <cellStyle name="Обычный 5 21 25 4 2 2" xfId="44477"/>
    <cellStyle name="Обычный 5 21 25 4 2 2 2" xfId="44478"/>
    <cellStyle name="Обычный 5 21 25 4 2 3" xfId="44479"/>
    <cellStyle name="Обычный 5 21 25 4 3" xfId="44480"/>
    <cellStyle name="Обычный 5 21 25 4 3 2" xfId="44481"/>
    <cellStyle name="Обычный 5 21 25 4 4" xfId="44482"/>
    <cellStyle name="Обычный 5 21 25 5" xfId="44483"/>
    <cellStyle name="Обычный 5 21 25 5 2" xfId="44484"/>
    <cellStyle name="Обычный 5 21 25 5 2 2" xfId="44485"/>
    <cellStyle name="Обычный 5 21 25 5 3" xfId="44486"/>
    <cellStyle name="Обычный 5 21 25 6" xfId="44487"/>
    <cellStyle name="Обычный 5 21 25 6 2" xfId="44488"/>
    <cellStyle name="Обычный 5 21 25 7" xfId="44489"/>
    <cellStyle name="Обычный 5 21 25 7 2" xfId="44490"/>
    <cellStyle name="Обычный 5 21 25 8" xfId="44491"/>
    <cellStyle name="Обычный 5 21 26" xfId="44492"/>
    <cellStyle name="Обычный 5 21 26 2" xfId="44493"/>
    <cellStyle name="Обычный 5 21 26 2 2" xfId="44494"/>
    <cellStyle name="Обычный 5 21 26 2 2 2" xfId="44495"/>
    <cellStyle name="Обычный 5 21 26 2 2 2 2" xfId="44496"/>
    <cellStyle name="Обычный 5 21 26 2 2 3" xfId="44497"/>
    <cellStyle name="Обычный 5 21 26 2 3" xfId="44498"/>
    <cellStyle name="Обычный 5 21 26 2 3 2" xfId="44499"/>
    <cellStyle name="Обычный 5 21 26 2 4" xfId="44500"/>
    <cellStyle name="Обычный 5 21 26 3" xfId="44501"/>
    <cellStyle name="Обычный 5 21 26 3 2" xfId="44502"/>
    <cellStyle name="Обычный 5 21 26 3 2 2" xfId="44503"/>
    <cellStyle name="Обычный 5 21 26 3 2 2 2" xfId="44504"/>
    <cellStyle name="Обычный 5 21 26 3 2 3" xfId="44505"/>
    <cellStyle name="Обычный 5 21 26 3 3" xfId="44506"/>
    <cellStyle name="Обычный 5 21 26 3 3 2" xfId="44507"/>
    <cellStyle name="Обычный 5 21 26 3 4" xfId="44508"/>
    <cellStyle name="Обычный 5 21 26 4" xfId="44509"/>
    <cellStyle name="Обычный 5 21 26 4 2" xfId="44510"/>
    <cellStyle name="Обычный 5 21 26 4 2 2" xfId="44511"/>
    <cellStyle name="Обычный 5 21 26 4 2 2 2" xfId="44512"/>
    <cellStyle name="Обычный 5 21 26 4 2 3" xfId="44513"/>
    <cellStyle name="Обычный 5 21 26 4 3" xfId="44514"/>
    <cellStyle name="Обычный 5 21 26 4 3 2" xfId="44515"/>
    <cellStyle name="Обычный 5 21 26 4 4" xfId="44516"/>
    <cellStyle name="Обычный 5 21 26 5" xfId="44517"/>
    <cellStyle name="Обычный 5 21 26 5 2" xfId="44518"/>
    <cellStyle name="Обычный 5 21 26 5 2 2" xfId="44519"/>
    <cellStyle name="Обычный 5 21 26 5 3" xfId="44520"/>
    <cellStyle name="Обычный 5 21 26 6" xfId="44521"/>
    <cellStyle name="Обычный 5 21 26 6 2" xfId="44522"/>
    <cellStyle name="Обычный 5 21 26 7" xfId="44523"/>
    <cellStyle name="Обычный 5 21 26 7 2" xfId="44524"/>
    <cellStyle name="Обычный 5 21 26 8" xfId="44525"/>
    <cellStyle name="Обычный 5 21 27" xfId="44526"/>
    <cellStyle name="Обычный 5 21 27 2" xfId="44527"/>
    <cellStyle name="Обычный 5 21 27 2 2" xfId="44528"/>
    <cellStyle name="Обычный 5 21 27 2 2 2" xfId="44529"/>
    <cellStyle name="Обычный 5 21 27 2 2 2 2" xfId="44530"/>
    <cellStyle name="Обычный 5 21 27 2 2 3" xfId="44531"/>
    <cellStyle name="Обычный 5 21 27 2 3" xfId="44532"/>
    <cellStyle name="Обычный 5 21 27 2 3 2" xfId="44533"/>
    <cellStyle name="Обычный 5 21 27 2 4" xfId="44534"/>
    <cellStyle name="Обычный 5 21 27 3" xfId="44535"/>
    <cellStyle name="Обычный 5 21 27 3 2" xfId="44536"/>
    <cellStyle name="Обычный 5 21 27 3 2 2" xfId="44537"/>
    <cellStyle name="Обычный 5 21 27 3 2 2 2" xfId="44538"/>
    <cellStyle name="Обычный 5 21 27 3 2 3" xfId="44539"/>
    <cellStyle name="Обычный 5 21 27 3 3" xfId="44540"/>
    <cellStyle name="Обычный 5 21 27 3 3 2" xfId="44541"/>
    <cellStyle name="Обычный 5 21 27 3 4" xfId="44542"/>
    <cellStyle name="Обычный 5 21 27 4" xfId="44543"/>
    <cellStyle name="Обычный 5 21 27 4 2" xfId="44544"/>
    <cellStyle name="Обычный 5 21 27 4 2 2" xfId="44545"/>
    <cellStyle name="Обычный 5 21 27 4 2 2 2" xfId="44546"/>
    <cellStyle name="Обычный 5 21 27 4 2 3" xfId="44547"/>
    <cellStyle name="Обычный 5 21 27 4 3" xfId="44548"/>
    <cellStyle name="Обычный 5 21 27 4 3 2" xfId="44549"/>
    <cellStyle name="Обычный 5 21 27 4 4" xfId="44550"/>
    <cellStyle name="Обычный 5 21 27 5" xfId="44551"/>
    <cellStyle name="Обычный 5 21 27 5 2" xfId="44552"/>
    <cellStyle name="Обычный 5 21 27 5 2 2" xfId="44553"/>
    <cellStyle name="Обычный 5 21 27 5 3" xfId="44554"/>
    <cellStyle name="Обычный 5 21 27 6" xfId="44555"/>
    <cellStyle name="Обычный 5 21 27 6 2" xfId="44556"/>
    <cellStyle name="Обычный 5 21 27 7" xfId="44557"/>
    <cellStyle name="Обычный 5 21 27 7 2" xfId="44558"/>
    <cellStyle name="Обычный 5 21 27 8" xfId="44559"/>
    <cellStyle name="Обычный 5 21 28" xfId="44560"/>
    <cellStyle name="Обычный 5 21 28 2" xfId="44561"/>
    <cellStyle name="Обычный 5 21 28 2 2" xfId="44562"/>
    <cellStyle name="Обычный 5 21 28 2 2 2" xfId="44563"/>
    <cellStyle name="Обычный 5 21 28 2 2 2 2" xfId="44564"/>
    <cellStyle name="Обычный 5 21 28 2 2 3" xfId="44565"/>
    <cellStyle name="Обычный 5 21 28 2 3" xfId="44566"/>
    <cellStyle name="Обычный 5 21 28 2 3 2" xfId="44567"/>
    <cellStyle name="Обычный 5 21 28 2 4" xfId="44568"/>
    <cellStyle name="Обычный 5 21 28 3" xfId="44569"/>
    <cellStyle name="Обычный 5 21 28 3 2" xfId="44570"/>
    <cellStyle name="Обычный 5 21 28 3 2 2" xfId="44571"/>
    <cellStyle name="Обычный 5 21 28 3 2 2 2" xfId="44572"/>
    <cellStyle name="Обычный 5 21 28 3 2 3" xfId="44573"/>
    <cellStyle name="Обычный 5 21 28 3 3" xfId="44574"/>
    <cellStyle name="Обычный 5 21 28 3 3 2" xfId="44575"/>
    <cellStyle name="Обычный 5 21 28 3 4" xfId="44576"/>
    <cellStyle name="Обычный 5 21 28 4" xfId="44577"/>
    <cellStyle name="Обычный 5 21 28 4 2" xfId="44578"/>
    <cellStyle name="Обычный 5 21 28 4 2 2" xfId="44579"/>
    <cellStyle name="Обычный 5 21 28 4 2 2 2" xfId="44580"/>
    <cellStyle name="Обычный 5 21 28 4 2 3" xfId="44581"/>
    <cellStyle name="Обычный 5 21 28 4 3" xfId="44582"/>
    <cellStyle name="Обычный 5 21 28 4 3 2" xfId="44583"/>
    <cellStyle name="Обычный 5 21 28 4 4" xfId="44584"/>
    <cellStyle name="Обычный 5 21 28 5" xfId="44585"/>
    <cellStyle name="Обычный 5 21 28 5 2" xfId="44586"/>
    <cellStyle name="Обычный 5 21 28 5 2 2" xfId="44587"/>
    <cellStyle name="Обычный 5 21 28 5 3" xfId="44588"/>
    <cellStyle name="Обычный 5 21 28 6" xfId="44589"/>
    <cellStyle name="Обычный 5 21 28 6 2" xfId="44590"/>
    <cellStyle name="Обычный 5 21 28 7" xfId="44591"/>
    <cellStyle name="Обычный 5 21 28 7 2" xfId="44592"/>
    <cellStyle name="Обычный 5 21 28 8" xfId="44593"/>
    <cellStyle name="Обычный 5 21 29" xfId="44594"/>
    <cellStyle name="Обычный 5 21 29 2" xfId="44595"/>
    <cellStyle name="Обычный 5 21 29 2 2" xfId="44596"/>
    <cellStyle name="Обычный 5 21 29 2 2 2" xfId="44597"/>
    <cellStyle name="Обычный 5 21 29 2 2 2 2" xfId="44598"/>
    <cellStyle name="Обычный 5 21 29 2 2 3" xfId="44599"/>
    <cellStyle name="Обычный 5 21 29 2 3" xfId="44600"/>
    <cellStyle name="Обычный 5 21 29 2 3 2" xfId="44601"/>
    <cellStyle name="Обычный 5 21 29 2 4" xfId="44602"/>
    <cellStyle name="Обычный 5 21 29 3" xfId="44603"/>
    <cellStyle name="Обычный 5 21 29 3 2" xfId="44604"/>
    <cellStyle name="Обычный 5 21 29 3 2 2" xfId="44605"/>
    <cellStyle name="Обычный 5 21 29 3 2 2 2" xfId="44606"/>
    <cellStyle name="Обычный 5 21 29 3 2 3" xfId="44607"/>
    <cellStyle name="Обычный 5 21 29 3 3" xfId="44608"/>
    <cellStyle name="Обычный 5 21 29 3 3 2" xfId="44609"/>
    <cellStyle name="Обычный 5 21 29 3 4" xfId="44610"/>
    <cellStyle name="Обычный 5 21 29 4" xfId="44611"/>
    <cellStyle name="Обычный 5 21 29 4 2" xfId="44612"/>
    <cellStyle name="Обычный 5 21 29 4 2 2" xfId="44613"/>
    <cellStyle name="Обычный 5 21 29 4 2 2 2" xfId="44614"/>
    <cellStyle name="Обычный 5 21 29 4 2 3" xfId="44615"/>
    <cellStyle name="Обычный 5 21 29 4 3" xfId="44616"/>
    <cellStyle name="Обычный 5 21 29 4 3 2" xfId="44617"/>
    <cellStyle name="Обычный 5 21 29 4 4" xfId="44618"/>
    <cellStyle name="Обычный 5 21 29 5" xfId="44619"/>
    <cellStyle name="Обычный 5 21 29 5 2" xfId="44620"/>
    <cellStyle name="Обычный 5 21 29 5 2 2" xfId="44621"/>
    <cellStyle name="Обычный 5 21 29 5 3" xfId="44622"/>
    <cellStyle name="Обычный 5 21 29 6" xfId="44623"/>
    <cellStyle name="Обычный 5 21 29 6 2" xfId="44624"/>
    <cellStyle name="Обычный 5 21 29 7" xfId="44625"/>
    <cellStyle name="Обычный 5 21 29 7 2" xfId="44626"/>
    <cellStyle name="Обычный 5 21 29 8" xfId="44627"/>
    <cellStyle name="Обычный 5 21 3" xfId="44628"/>
    <cellStyle name="Обычный 5 21 3 2" xfId="44629"/>
    <cellStyle name="Обычный 5 21 3 2 2" xfId="44630"/>
    <cellStyle name="Обычный 5 21 3 2 2 2" xfId="44631"/>
    <cellStyle name="Обычный 5 21 3 2 2 2 2" xfId="44632"/>
    <cellStyle name="Обычный 5 21 3 2 2 3" xfId="44633"/>
    <cellStyle name="Обычный 5 21 3 2 3" xfId="44634"/>
    <cellStyle name="Обычный 5 21 3 2 3 2" xfId="44635"/>
    <cellStyle name="Обычный 5 21 3 2 4" xfId="44636"/>
    <cellStyle name="Обычный 5 21 3 3" xfId="44637"/>
    <cellStyle name="Обычный 5 21 3 3 2" xfId="44638"/>
    <cellStyle name="Обычный 5 21 3 3 2 2" xfId="44639"/>
    <cellStyle name="Обычный 5 21 3 3 2 2 2" xfId="44640"/>
    <cellStyle name="Обычный 5 21 3 3 2 3" xfId="44641"/>
    <cellStyle name="Обычный 5 21 3 3 3" xfId="44642"/>
    <cellStyle name="Обычный 5 21 3 3 3 2" xfId="44643"/>
    <cellStyle name="Обычный 5 21 3 3 4" xfId="44644"/>
    <cellStyle name="Обычный 5 21 3 4" xfId="44645"/>
    <cellStyle name="Обычный 5 21 3 4 2" xfId="44646"/>
    <cellStyle name="Обычный 5 21 3 4 2 2" xfId="44647"/>
    <cellStyle name="Обычный 5 21 3 4 2 2 2" xfId="44648"/>
    <cellStyle name="Обычный 5 21 3 4 2 3" xfId="44649"/>
    <cellStyle name="Обычный 5 21 3 4 3" xfId="44650"/>
    <cellStyle name="Обычный 5 21 3 4 3 2" xfId="44651"/>
    <cellStyle name="Обычный 5 21 3 4 4" xfId="44652"/>
    <cellStyle name="Обычный 5 21 3 5" xfId="44653"/>
    <cellStyle name="Обычный 5 21 3 5 2" xfId="44654"/>
    <cellStyle name="Обычный 5 21 3 5 2 2" xfId="44655"/>
    <cellStyle name="Обычный 5 21 3 5 3" xfId="44656"/>
    <cellStyle name="Обычный 5 21 3 6" xfId="44657"/>
    <cellStyle name="Обычный 5 21 3 6 2" xfId="44658"/>
    <cellStyle name="Обычный 5 21 3 7" xfId="44659"/>
    <cellStyle name="Обычный 5 21 3 7 2" xfId="44660"/>
    <cellStyle name="Обычный 5 21 3 8" xfId="44661"/>
    <cellStyle name="Обычный 5 21 30" xfId="44662"/>
    <cellStyle name="Обычный 5 21 30 2" xfId="44663"/>
    <cellStyle name="Обычный 5 21 30 2 2" xfId="44664"/>
    <cellStyle name="Обычный 5 21 30 2 2 2" xfId="44665"/>
    <cellStyle name="Обычный 5 21 30 2 3" xfId="44666"/>
    <cellStyle name="Обычный 5 21 30 3" xfId="44667"/>
    <cellStyle name="Обычный 5 21 30 3 2" xfId="44668"/>
    <cellStyle name="Обычный 5 21 30 4" xfId="44669"/>
    <cellStyle name="Обычный 5 21 31" xfId="44670"/>
    <cellStyle name="Обычный 5 21 31 2" xfId="44671"/>
    <cellStyle name="Обычный 5 21 31 2 2" xfId="44672"/>
    <cellStyle name="Обычный 5 21 31 2 2 2" xfId="44673"/>
    <cellStyle name="Обычный 5 21 31 2 3" xfId="44674"/>
    <cellStyle name="Обычный 5 21 31 3" xfId="44675"/>
    <cellStyle name="Обычный 5 21 31 3 2" xfId="44676"/>
    <cellStyle name="Обычный 5 21 31 4" xfId="44677"/>
    <cellStyle name="Обычный 5 21 32" xfId="44678"/>
    <cellStyle name="Обычный 5 21 32 2" xfId="44679"/>
    <cellStyle name="Обычный 5 21 32 2 2" xfId="44680"/>
    <cellStyle name="Обычный 5 21 32 2 2 2" xfId="44681"/>
    <cellStyle name="Обычный 5 21 32 2 3" xfId="44682"/>
    <cellStyle name="Обычный 5 21 32 3" xfId="44683"/>
    <cellStyle name="Обычный 5 21 32 3 2" xfId="44684"/>
    <cellStyle name="Обычный 5 21 32 4" xfId="44685"/>
    <cellStyle name="Обычный 5 21 33" xfId="44686"/>
    <cellStyle name="Обычный 5 21 33 2" xfId="44687"/>
    <cellStyle name="Обычный 5 21 33 2 2" xfId="44688"/>
    <cellStyle name="Обычный 5 21 33 3" xfId="44689"/>
    <cellStyle name="Обычный 5 21 34" xfId="44690"/>
    <cellStyle name="Обычный 5 21 34 2" xfId="44691"/>
    <cellStyle name="Обычный 5 21 35" xfId="44692"/>
    <cellStyle name="Обычный 5 21 35 2" xfId="44693"/>
    <cellStyle name="Обычный 5 21 36" xfId="44694"/>
    <cellStyle name="Обычный 5 21 4" xfId="44695"/>
    <cellStyle name="Обычный 5 21 4 2" xfId="44696"/>
    <cellStyle name="Обычный 5 21 4 2 2" xfId="44697"/>
    <cellStyle name="Обычный 5 21 4 2 2 2" xfId="44698"/>
    <cellStyle name="Обычный 5 21 4 2 2 2 2" xfId="44699"/>
    <cellStyle name="Обычный 5 21 4 2 2 3" xfId="44700"/>
    <cellStyle name="Обычный 5 21 4 2 3" xfId="44701"/>
    <cellStyle name="Обычный 5 21 4 2 3 2" xfId="44702"/>
    <cellStyle name="Обычный 5 21 4 2 4" xfId="44703"/>
    <cellStyle name="Обычный 5 21 4 3" xfId="44704"/>
    <cellStyle name="Обычный 5 21 4 3 2" xfId="44705"/>
    <cellStyle name="Обычный 5 21 4 3 2 2" xfId="44706"/>
    <cellStyle name="Обычный 5 21 4 3 2 2 2" xfId="44707"/>
    <cellStyle name="Обычный 5 21 4 3 2 3" xfId="44708"/>
    <cellStyle name="Обычный 5 21 4 3 3" xfId="44709"/>
    <cellStyle name="Обычный 5 21 4 3 3 2" xfId="44710"/>
    <cellStyle name="Обычный 5 21 4 3 4" xfId="44711"/>
    <cellStyle name="Обычный 5 21 4 4" xfId="44712"/>
    <cellStyle name="Обычный 5 21 4 4 2" xfId="44713"/>
    <cellStyle name="Обычный 5 21 4 4 2 2" xfId="44714"/>
    <cellStyle name="Обычный 5 21 4 4 2 2 2" xfId="44715"/>
    <cellStyle name="Обычный 5 21 4 4 2 3" xfId="44716"/>
    <cellStyle name="Обычный 5 21 4 4 3" xfId="44717"/>
    <cellStyle name="Обычный 5 21 4 4 3 2" xfId="44718"/>
    <cellStyle name="Обычный 5 21 4 4 4" xfId="44719"/>
    <cellStyle name="Обычный 5 21 4 5" xfId="44720"/>
    <cellStyle name="Обычный 5 21 4 5 2" xfId="44721"/>
    <cellStyle name="Обычный 5 21 4 5 2 2" xfId="44722"/>
    <cellStyle name="Обычный 5 21 4 5 3" xfId="44723"/>
    <cellStyle name="Обычный 5 21 4 6" xfId="44724"/>
    <cellStyle name="Обычный 5 21 4 6 2" xfId="44725"/>
    <cellStyle name="Обычный 5 21 4 7" xfId="44726"/>
    <cellStyle name="Обычный 5 21 4 7 2" xfId="44727"/>
    <cellStyle name="Обычный 5 21 4 8" xfId="44728"/>
    <cellStyle name="Обычный 5 21 5" xfId="44729"/>
    <cellStyle name="Обычный 5 21 5 2" xfId="44730"/>
    <cellStyle name="Обычный 5 21 5 2 2" xfId="44731"/>
    <cellStyle name="Обычный 5 21 5 2 2 2" xfId="44732"/>
    <cellStyle name="Обычный 5 21 5 2 2 2 2" xfId="44733"/>
    <cellStyle name="Обычный 5 21 5 2 2 3" xfId="44734"/>
    <cellStyle name="Обычный 5 21 5 2 3" xfId="44735"/>
    <cellStyle name="Обычный 5 21 5 2 3 2" xfId="44736"/>
    <cellStyle name="Обычный 5 21 5 2 4" xfId="44737"/>
    <cellStyle name="Обычный 5 21 5 3" xfId="44738"/>
    <cellStyle name="Обычный 5 21 5 3 2" xfId="44739"/>
    <cellStyle name="Обычный 5 21 5 3 2 2" xfId="44740"/>
    <cellStyle name="Обычный 5 21 5 3 2 2 2" xfId="44741"/>
    <cellStyle name="Обычный 5 21 5 3 2 3" xfId="44742"/>
    <cellStyle name="Обычный 5 21 5 3 3" xfId="44743"/>
    <cellStyle name="Обычный 5 21 5 3 3 2" xfId="44744"/>
    <cellStyle name="Обычный 5 21 5 3 4" xfId="44745"/>
    <cellStyle name="Обычный 5 21 5 4" xfId="44746"/>
    <cellStyle name="Обычный 5 21 5 4 2" xfId="44747"/>
    <cellStyle name="Обычный 5 21 5 4 2 2" xfId="44748"/>
    <cellStyle name="Обычный 5 21 5 4 2 2 2" xfId="44749"/>
    <cellStyle name="Обычный 5 21 5 4 2 3" xfId="44750"/>
    <cellStyle name="Обычный 5 21 5 4 3" xfId="44751"/>
    <cellStyle name="Обычный 5 21 5 4 3 2" xfId="44752"/>
    <cellStyle name="Обычный 5 21 5 4 4" xfId="44753"/>
    <cellStyle name="Обычный 5 21 5 5" xfId="44754"/>
    <cellStyle name="Обычный 5 21 5 5 2" xfId="44755"/>
    <cellStyle name="Обычный 5 21 5 5 2 2" xfId="44756"/>
    <cellStyle name="Обычный 5 21 5 5 3" xfId="44757"/>
    <cellStyle name="Обычный 5 21 5 6" xfId="44758"/>
    <cellStyle name="Обычный 5 21 5 6 2" xfId="44759"/>
    <cellStyle name="Обычный 5 21 5 7" xfId="44760"/>
    <cellStyle name="Обычный 5 21 5 7 2" xfId="44761"/>
    <cellStyle name="Обычный 5 21 5 8" xfId="44762"/>
    <cellStyle name="Обычный 5 21 6" xfId="44763"/>
    <cellStyle name="Обычный 5 21 6 2" xfId="44764"/>
    <cellStyle name="Обычный 5 21 6 2 2" xfId="44765"/>
    <cellStyle name="Обычный 5 21 6 2 2 2" xfId="44766"/>
    <cellStyle name="Обычный 5 21 6 2 2 2 2" xfId="44767"/>
    <cellStyle name="Обычный 5 21 6 2 2 3" xfId="44768"/>
    <cellStyle name="Обычный 5 21 6 2 3" xfId="44769"/>
    <cellStyle name="Обычный 5 21 6 2 3 2" xfId="44770"/>
    <cellStyle name="Обычный 5 21 6 2 4" xfId="44771"/>
    <cellStyle name="Обычный 5 21 6 3" xfId="44772"/>
    <cellStyle name="Обычный 5 21 6 3 2" xfId="44773"/>
    <cellStyle name="Обычный 5 21 6 3 2 2" xfId="44774"/>
    <cellStyle name="Обычный 5 21 6 3 2 2 2" xfId="44775"/>
    <cellStyle name="Обычный 5 21 6 3 2 3" xfId="44776"/>
    <cellStyle name="Обычный 5 21 6 3 3" xfId="44777"/>
    <cellStyle name="Обычный 5 21 6 3 3 2" xfId="44778"/>
    <cellStyle name="Обычный 5 21 6 3 4" xfId="44779"/>
    <cellStyle name="Обычный 5 21 6 4" xfId="44780"/>
    <cellStyle name="Обычный 5 21 6 4 2" xfId="44781"/>
    <cellStyle name="Обычный 5 21 6 4 2 2" xfId="44782"/>
    <cellStyle name="Обычный 5 21 6 4 2 2 2" xfId="44783"/>
    <cellStyle name="Обычный 5 21 6 4 2 3" xfId="44784"/>
    <cellStyle name="Обычный 5 21 6 4 3" xfId="44785"/>
    <cellStyle name="Обычный 5 21 6 4 3 2" xfId="44786"/>
    <cellStyle name="Обычный 5 21 6 4 4" xfId="44787"/>
    <cellStyle name="Обычный 5 21 6 5" xfId="44788"/>
    <cellStyle name="Обычный 5 21 6 5 2" xfId="44789"/>
    <cellStyle name="Обычный 5 21 6 5 2 2" xfId="44790"/>
    <cellStyle name="Обычный 5 21 6 5 3" xfId="44791"/>
    <cellStyle name="Обычный 5 21 6 6" xfId="44792"/>
    <cellStyle name="Обычный 5 21 6 6 2" xfId="44793"/>
    <cellStyle name="Обычный 5 21 6 7" xfId="44794"/>
    <cellStyle name="Обычный 5 21 6 7 2" xfId="44795"/>
    <cellStyle name="Обычный 5 21 6 8" xfId="44796"/>
    <cellStyle name="Обычный 5 21 7" xfId="44797"/>
    <cellStyle name="Обычный 5 21 7 2" xfId="44798"/>
    <cellStyle name="Обычный 5 21 7 2 2" xfId="44799"/>
    <cellStyle name="Обычный 5 21 7 2 2 2" xfId="44800"/>
    <cellStyle name="Обычный 5 21 7 2 2 2 2" xfId="44801"/>
    <cellStyle name="Обычный 5 21 7 2 2 3" xfId="44802"/>
    <cellStyle name="Обычный 5 21 7 2 3" xfId="44803"/>
    <cellStyle name="Обычный 5 21 7 2 3 2" xfId="44804"/>
    <cellStyle name="Обычный 5 21 7 2 4" xfId="44805"/>
    <cellStyle name="Обычный 5 21 7 3" xfId="44806"/>
    <cellStyle name="Обычный 5 21 7 3 2" xfId="44807"/>
    <cellStyle name="Обычный 5 21 7 3 2 2" xfId="44808"/>
    <cellStyle name="Обычный 5 21 7 3 2 2 2" xfId="44809"/>
    <cellStyle name="Обычный 5 21 7 3 2 3" xfId="44810"/>
    <cellStyle name="Обычный 5 21 7 3 3" xfId="44811"/>
    <cellStyle name="Обычный 5 21 7 3 3 2" xfId="44812"/>
    <cellStyle name="Обычный 5 21 7 3 4" xfId="44813"/>
    <cellStyle name="Обычный 5 21 7 4" xfId="44814"/>
    <cellStyle name="Обычный 5 21 7 4 2" xfId="44815"/>
    <cellStyle name="Обычный 5 21 7 4 2 2" xfId="44816"/>
    <cellStyle name="Обычный 5 21 7 4 2 2 2" xfId="44817"/>
    <cellStyle name="Обычный 5 21 7 4 2 3" xfId="44818"/>
    <cellStyle name="Обычный 5 21 7 4 3" xfId="44819"/>
    <cellStyle name="Обычный 5 21 7 4 3 2" xfId="44820"/>
    <cellStyle name="Обычный 5 21 7 4 4" xfId="44821"/>
    <cellStyle name="Обычный 5 21 7 5" xfId="44822"/>
    <cellStyle name="Обычный 5 21 7 5 2" xfId="44823"/>
    <cellStyle name="Обычный 5 21 7 5 2 2" xfId="44824"/>
    <cellStyle name="Обычный 5 21 7 5 3" xfId="44825"/>
    <cellStyle name="Обычный 5 21 7 6" xfId="44826"/>
    <cellStyle name="Обычный 5 21 7 6 2" xfId="44827"/>
    <cellStyle name="Обычный 5 21 7 7" xfId="44828"/>
    <cellStyle name="Обычный 5 21 7 7 2" xfId="44829"/>
    <cellStyle name="Обычный 5 21 7 8" xfId="44830"/>
    <cellStyle name="Обычный 5 21 8" xfId="44831"/>
    <cellStyle name="Обычный 5 21 8 2" xfId="44832"/>
    <cellStyle name="Обычный 5 21 8 2 2" xfId="44833"/>
    <cellStyle name="Обычный 5 21 8 2 2 2" xfId="44834"/>
    <cellStyle name="Обычный 5 21 8 2 2 2 2" xfId="44835"/>
    <cellStyle name="Обычный 5 21 8 2 2 3" xfId="44836"/>
    <cellStyle name="Обычный 5 21 8 2 3" xfId="44837"/>
    <cellStyle name="Обычный 5 21 8 2 3 2" xfId="44838"/>
    <cellStyle name="Обычный 5 21 8 2 4" xfId="44839"/>
    <cellStyle name="Обычный 5 21 8 3" xfId="44840"/>
    <cellStyle name="Обычный 5 21 8 3 2" xfId="44841"/>
    <cellStyle name="Обычный 5 21 8 3 2 2" xfId="44842"/>
    <cellStyle name="Обычный 5 21 8 3 2 2 2" xfId="44843"/>
    <cellStyle name="Обычный 5 21 8 3 2 3" xfId="44844"/>
    <cellStyle name="Обычный 5 21 8 3 3" xfId="44845"/>
    <cellStyle name="Обычный 5 21 8 3 3 2" xfId="44846"/>
    <cellStyle name="Обычный 5 21 8 3 4" xfId="44847"/>
    <cellStyle name="Обычный 5 21 8 4" xfId="44848"/>
    <cellStyle name="Обычный 5 21 8 4 2" xfId="44849"/>
    <cellStyle name="Обычный 5 21 8 4 2 2" xfId="44850"/>
    <cellStyle name="Обычный 5 21 8 4 2 2 2" xfId="44851"/>
    <cellStyle name="Обычный 5 21 8 4 2 3" xfId="44852"/>
    <cellStyle name="Обычный 5 21 8 4 3" xfId="44853"/>
    <cellStyle name="Обычный 5 21 8 4 3 2" xfId="44854"/>
    <cellStyle name="Обычный 5 21 8 4 4" xfId="44855"/>
    <cellStyle name="Обычный 5 21 8 5" xfId="44856"/>
    <cellStyle name="Обычный 5 21 8 5 2" xfId="44857"/>
    <cellStyle name="Обычный 5 21 8 5 2 2" xfId="44858"/>
    <cellStyle name="Обычный 5 21 8 5 3" xfId="44859"/>
    <cellStyle name="Обычный 5 21 8 6" xfId="44860"/>
    <cellStyle name="Обычный 5 21 8 6 2" xfId="44861"/>
    <cellStyle name="Обычный 5 21 8 7" xfId="44862"/>
    <cellStyle name="Обычный 5 21 8 7 2" xfId="44863"/>
    <cellStyle name="Обычный 5 21 8 8" xfId="44864"/>
    <cellStyle name="Обычный 5 21 9" xfId="44865"/>
    <cellStyle name="Обычный 5 21 9 2" xfId="44866"/>
    <cellStyle name="Обычный 5 21 9 2 2" xfId="44867"/>
    <cellStyle name="Обычный 5 21 9 2 2 2" xfId="44868"/>
    <cellStyle name="Обычный 5 21 9 2 2 2 2" xfId="44869"/>
    <cellStyle name="Обычный 5 21 9 2 2 3" xfId="44870"/>
    <cellStyle name="Обычный 5 21 9 2 3" xfId="44871"/>
    <cellStyle name="Обычный 5 21 9 2 3 2" xfId="44872"/>
    <cellStyle name="Обычный 5 21 9 2 4" xfId="44873"/>
    <cellStyle name="Обычный 5 21 9 3" xfId="44874"/>
    <cellStyle name="Обычный 5 21 9 3 2" xfId="44875"/>
    <cellStyle name="Обычный 5 21 9 3 2 2" xfId="44876"/>
    <cellStyle name="Обычный 5 21 9 3 2 2 2" xfId="44877"/>
    <cellStyle name="Обычный 5 21 9 3 2 3" xfId="44878"/>
    <cellStyle name="Обычный 5 21 9 3 3" xfId="44879"/>
    <cellStyle name="Обычный 5 21 9 3 3 2" xfId="44880"/>
    <cellStyle name="Обычный 5 21 9 3 4" xfId="44881"/>
    <cellStyle name="Обычный 5 21 9 4" xfId="44882"/>
    <cellStyle name="Обычный 5 21 9 4 2" xfId="44883"/>
    <cellStyle name="Обычный 5 21 9 4 2 2" xfId="44884"/>
    <cellStyle name="Обычный 5 21 9 4 2 2 2" xfId="44885"/>
    <cellStyle name="Обычный 5 21 9 4 2 3" xfId="44886"/>
    <cellStyle name="Обычный 5 21 9 4 3" xfId="44887"/>
    <cellStyle name="Обычный 5 21 9 4 3 2" xfId="44888"/>
    <cellStyle name="Обычный 5 21 9 4 4" xfId="44889"/>
    <cellStyle name="Обычный 5 21 9 5" xfId="44890"/>
    <cellStyle name="Обычный 5 21 9 5 2" xfId="44891"/>
    <cellStyle name="Обычный 5 21 9 5 2 2" xfId="44892"/>
    <cellStyle name="Обычный 5 21 9 5 3" xfId="44893"/>
    <cellStyle name="Обычный 5 21 9 6" xfId="44894"/>
    <cellStyle name="Обычный 5 21 9 6 2" xfId="44895"/>
    <cellStyle name="Обычный 5 21 9 7" xfId="44896"/>
    <cellStyle name="Обычный 5 21 9 7 2" xfId="44897"/>
    <cellStyle name="Обычный 5 21 9 8" xfId="44898"/>
    <cellStyle name="Обычный 5 22" xfId="44899"/>
    <cellStyle name="Обычный 5 22 10" xfId="44900"/>
    <cellStyle name="Обычный 5 22 10 2" xfId="44901"/>
    <cellStyle name="Обычный 5 22 10 2 2" xfId="44902"/>
    <cellStyle name="Обычный 5 22 10 2 2 2" xfId="44903"/>
    <cellStyle name="Обычный 5 22 10 2 2 2 2" xfId="44904"/>
    <cellStyle name="Обычный 5 22 10 2 2 3" xfId="44905"/>
    <cellStyle name="Обычный 5 22 10 2 3" xfId="44906"/>
    <cellStyle name="Обычный 5 22 10 2 3 2" xfId="44907"/>
    <cellStyle name="Обычный 5 22 10 2 4" xfId="44908"/>
    <cellStyle name="Обычный 5 22 10 3" xfId="44909"/>
    <cellStyle name="Обычный 5 22 10 3 2" xfId="44910"/>
    <cellStyle name="Обычный 5 22 10 3 2 2" xfId="44911"/>
    <cellStyle name="Обычный 5 22 10 3 2 2 2" xfId="44912"/>
    <cellStyle name="Обычный 5 22 10 3 2 3" xfId="44913"/>
    <cellStyle name="Обычный 5 22 10 3 3" xfId="44914"/>
    <cellStyle name="Обычный 5 22 10 3 3 2" xfId="44915"/>
    <cellStyle name="Обычный 5 22 10 3 4" xfId="44916"/>
    <cellStyle name="Обычный 5 22 10 4" xfId="44917"/>
    <cellStyle name="Обычный 5 22 10 4 2" xfId="44918"/>
    <cellStyle name="Обычный 5 22 10 4 2 2" xfId="44919"/>
    <cellStyle name="Обычный 5 22 10 4 2 2 2" xfId="44920"/>
    <cellStyle name="Обычный 5 22 10 4 2 3" xfId="44921"/>
    <cellStyle name="Обычный 5 22 10 4 3" xfId="44922"/>
    <cellStyle name="Обычный 5 22 10 4 3 2" xfId="44923"/>
    <cellStyle name="Обычный 5 22 10 4 4" xfId="44924"/>
    <cellStyle name="Обычный 5 22 10 5" xfId="44925"/>
    <cellStyle name="Обычный 5 22 10 5 2" xfId="44926"/>
    <cellStyle name="Обычный 5 22 10 5 2 2" xfId="44927"/>
    <cellStyle name="Обычный 5 22 10 5 3" xfId="44928"/>
    <cellStyle name="Обычный 5 22 10 6" xfId="44929"/>
    <cellStyle name="Обычный 5 22 10 6 2" xfId="44930"/>
    <cellStyle name="Обычный 5 22 10 7" xfId="44931"/>
    <cellStyle name="Обычный 5 22 10 7 2" xfId="44932"/>
    <cellStyle name="Обычный 5 22 10 8" xfId="44933"/>
    <cellStyle name="Обычный 5 22 11" xfId="44934"/>
    <cellStyle name="Обычный 5 22 11 2" xfId="44935"/>
    <cellStyle name="Обычный 5 22 11 2 2" xfId="44936"/>
    <cellStyle name="Обычный 5 22 11 2 2 2" xfId="44937"/>
    <cellStyle name="Обычный 5 22 11 2 2 2 2" xfId="44938"/>
    <cellStyle name="Обычный 5 22 11 2 2 3" xfId="44939"/>
    <cellStyle name="Обычный 5 22 11 2 3" xfId="44940"/>
    <cellStyle name="Обычный 5 22 11 2 3 2" xfId="44941"/>
    <cellStyle name="Обычный 5 22 11 2 4" xfId="44942"/>
    <cellStyle name="Обычный 5 22 11 3" xfId="44943"/>
    <cellStyle name="Обычный 5 22 11 3 2" xfId="44944"/>
    <cellStyle name="Обычный 5 22 11 3 2 2" xfId="44945"/>
    <cellStyle name="Обычный 5 22 11 3 2 2 2" xfId="44946"/>
    <cellStyle name="Обычный 5 22 11 3 2 3" xfId="44947"/>
    <cellStyle name="Обычный 5 22 11 3 3" xfId="44948"/>
    <cellStyle name="Обычный 5 22 11 3 3 2" xfId="44949"/>
    <cellStyle name="Обычный 5 22 11 3 4" xfId="44950"/>
    <cellStyle name="Обычный 5 22 11 4" xfId="44951"/>
    <cellStyle name="Обычный 5 22 11 4 2" xfId="44952"/>
    <cellStyle name="Обычный 5 22 11 4 2 2" xfId="44953"/>
    <cellStyle name="Обычный 5 22 11 4 2 2 2" xfId="44954"/>
    <cellStyle name="Обычный 5 22 11 4 2 3" xfId="44955"/>
    <cellStyle name="Обычный 5 22 11 4 3" xfId="44956"/>
    <cellStyle name="Обычный 5 22 11 4 3 2" xfId="44957"/>
    <cellStyle name="Обычный 5 22 11 4 4" xfId="44958"/>
    <cellStyle name="Обычный 5 22 11 5" xfId="44959"/>
    <cellStyle name="Обычный 5 22 11 5 2" xfId="44960"/>
    <cellStyle name="Обычный 5 22 11 5 2 2" xfId="44961"/>
    <cellStyle name="Обычный 5 22 11 5 3" xfId="44962"/>
    <cellStyle name="Обычный 5 22 11 6" xfId="44963"/>
    <cellStyle name="Обычный 5 22 11 6 2" xfId="44964"/>
    <cellStyle name="Обычный 5 22 11 7" xfId="44965"/>
    <cellStyle name="Обычный 5 22 11 7 2" xfId="44966"/>
    <cellStyle name="Обычный 5 22 11 8" xfId="44967"/>
    <cellStyle name="Обычный 5 22 12" xfId="44968"/>
    <cellStyle name="Обычный 5 22 12 2" xfId="44969"/>
    <cellStyle name="Обычный 5 22 12 2 2" xfId="44970"/>
    <cellStyle name="Обычный 5 22 12 2 2 2" xfId="44971"/>
    <cellStyle name="Обычный 5 22 12 2 2 2 2" xfId="44972"/>
    <cellStyle name="Обычный 5 22 12 2 2 3" xfId="44973"/>
    <cellStyle name="Обычный 5 22 12 2 3" xfId="44974"/>
    <cellStyle name="Обычный 5 22 12 2 3 2" xfId="44975"/>
    <cellStyle name="Обычный 5 22 12 2 4" xfId="44976"/>
    <cellStyle name="Обычный 5 22 12 3" xfId="44977"/>
    <cellStyle name="Обычный 5 22 12 3 2" xfId="44978"/>
    <cellStyle name="Обычный 5 22 12 3 2 2" xfId="44979"/>
    <cellStyle name="Обычный 5 22 12 3 2 2 2" xfId="44980"/>
    <cellStyle name="Обычный 5 22 12 3 2 3" xfId="44981"/>
    <cellStyle name="Обычный 5 22 12 3 3" xfId="44982"/>
    <cellStyle name="Обычный 5 22 12 3 3 2" xfId="44983"/>
    <cellStyle name="Обычный 5 22 12 3 4" xfId="44984"/>
    <cellStyle name="Обычный 5 22 12 4" xfId="44985"/>
    <cellStyle name="Обычный 5 22 12 4 2" xfId="44986"/>
    <cellStyle name="Обычный 5 22 12 4 2 2" xfId="44987"/>
    <cellStyle name="Обычный 5 22 12 4 2 2 2" xfId="44988"/>
    <cellStyle name="Обычный 5 22 12 4 2 3" xfId="44989"/>
    <cellStyle name="Обычный 5 22 12 4 3" xfId="44990"/>
    <cellStyle name="Обычный 5 22 12 4 3 2" xfId="44991"/>
    <cellStyle name="Обычный 5 22 12 4 4" xfId="44992"/>
    <cellStyle name="Обычный 5 22 12 5" xfId="44993"/>
    <cellStyle name="Обычный 5 22 12 5 2" xfId="44994"/>
    <cellStyle name="Обычный 5 22 12 5 2 2" xfId="44995"/>
    <cellStyle name="Обычный 5 22 12 5 3" xfId="44996"/>
    <cellStyle name="Обычный 5 22 12 6" xfId="44997"/>
    <cellStyle name="Обычный 5 22 12 6 2" xfId="44998"/>
    <cellStyle name="Обычный 5 22 12 7" xfId="44999"/>
    <cellStyle name="Обычный 5 22 12 7 2" xfId="45000"/>
    <cellStyle name="Обычный 5 22 12 8" xfId="45001"/>
    <cellStyle name="Обычный 5 22 13" xfId="45002"/>
    <cellStyle name="Обычный 5 22 13 2" xfId="45003"/>
    <cellStyle name="Обычный 5 22 13 2 2" xfId="45004"/>
    <cellStyle name="Обычный 5 22 13 2 2 2" xfId="45005"/>
    <cellStyle name="Обычный 5 22 13 2 2 2 2" xfId="45006"/>
    <cellStyle name="Обычный 5 22 13 2 2 3" xfId="45007"/>
    <cellStyle name="Обычный 5 22 13 2 3" xfId="45008"/>
    <cellStyle name="Обычный 5 22 13 2 3 2" xfId="45009"/>
    <cellStyle name="Обычный 5 22 13 2 4" xfId="45010"/>
    <cellStyle name="Обычный 5 22 13 3" xfId="45011"/>
    <cellStyle name="Обычный 5 22 13 3 2" xfId="45012"/>
    <cellStyle name="Обычный 5 22 13 3 2 2" xfId="45013"/>
    <cellStyle name="Обычный 5 22 13 3 2 2 2" xfId="45014"/>
    <cellStyle name="Обычный 5 22 13 3 2 3" xfId="45015"/>
    <cellStyle name="Обычный 5 22 13 3 3" xfId="45016"/>
    <cellStyle name="Обычный 5 22 13 3 3 2" xfId="45017"/>
    <cellStyle name="Обычный 5 22 13 3 4" xfId="45018"/>
    <cellStyle name="Обычный 5 22 13 4" xfId="45019"/>
    <cellStyle name="Обычный 5 22 13 4 2" xfId="45020"/>
    <cellStyle name="Обычный 5 22 13 4 2 2" xfId="45021"/>
    <cellStyle name="Обычный 5 22 13 4 2 2 2" xfId="45022"/>
    <cellStyle name="Обычный 5 22 13 4 2 3" xfId="45023"/>
    <cellStyle name="Обычный 5 22 13 4 3" xfId="45024"/>
    <cellStyle name="Обычный 5 22 13 4 3 2" xfId="45025"/>
    <cellStyle name="Обычный 5 22 13 4 4" xfId="45026"/>
    <cellStyle name="Обычный 5 22 13 5" xfId="45027"/>
    <cellStyle name="Обычный 5 22 13 5 2" xfId="45028"/>
    <cellStyle name="Обычный 5 22 13 5 2 2" xfId="45029"/>
    <cellStyle name="Обычный 5 22 13 5 3" xfId="45030"/>
    <cellStyle name="Обычный 5 22 13 6" xfId="45031"/>
    <cellStyle name="Обычный 5 22 13 6 2" xfId="45032"/>
    <cellStyle name="Обычный 5 22 13 7" xfId="45033"/>
    <cellStyle name="Обычный 5 22 13 7 2" xfId="45034"/>
    <cellStyle name="Обычный 5 22 13 8" xfId="45035"/>
    <cellStyle name="Обычный 5 22 14" xfId="45036"/>
    <cellStyle name="Обычный 5 22 14 2" xfId="45037"/>
    <cellStyle name="Обычный 5 22 14 2 2" xfId="45038"/>
    <cellStyle name="Обычный 5 22 14 2 2 2" xfId="45039"/>
    <cellStyle name="Обычный 5 22 14 2 2 2 2" xfId="45040"/>
    <cellStyle name="Обычный 5 22 14 2 2 3" xfId="45041"/>
    <cellStyle name="Обычный 5 22 14 2 3" xfId="45042"/>
    <cellStyle name="Обычный 5 22 14 2 3 2" xfId="45043"/>
    <cellStyle name="Обычный 5 22 14 2 4" xfId="45044"/>
    <cellStyle name="Обычный 5 22 14 3" xfId="45045"/>
    <cellStyle name="Обычный 5 22 14 3 2" xfId="45046"/>
    <cellStyle name="Обычный 5 22 14 3 2 2" xfId="45047"/>
    <cellStyle name="Обычный 5 22 14 3 2 2 2" xfId="45048"/>
    <cellStyle name="Обычный 5 22 14 3 2 3" xfId="45049"/>
    <cellStyle name="Обычный 5 22 14 3 3" xfId="45050"/>
    <cellStyle name="Обычный 5 22 14 3 3 2" xfId="45051"/>
    <cellStyle name="Обычный 5 22 14 3 4" xfId="45052"/>
    <cellStyle name="Обычный 5 22 14 4" xfId="45053"/>
    <cellStyle name="Обычный 5 22 14 4 2" xfId="45054"/>
    <cellStyle name="Обычный 5 22 14 4 2 2" xfId="45055"/>
    <cellStyle name="Обычный 5 22 14 4 2 2 2" xfId="45056"/>
    <cellStyle name="Обычный 5 22 14 4 2 3" xfId="45057"/>
    <cellStyle name="Обычный 5 22 14 4 3" xfId="45058"/>
    <cellStyle name="Обычный 5 22 14 4 3 2" xfId="45059"/>
    <cellStyle name="Обычный 5 22 14 4 4" xfId="45060"/>
    <cellStyle name="Обычный 5 22 14 5" xfId="45061"/>
    <cellStyle name="Обычный 5 22 14 5 2" xfId="45062"/>
    <cellStyle name="Обычный 5 22 14 5 2 2" xfId="45063"/>
    <cellStyle name="Обычный 5 22 14 5 3" xfId="45064"/>
    <cellStyle name="Обычный 5 22 14 6" xfId="45065"/>
    <cellStyle name="Обычный 5 22 14 6 2" xfId="45066"/>
    <cellStyle name="Обычный 5 22 14 7" xfId="45067"/>
    <cellStyle name="Обычный 5 22 14 7 2" xfId="45068"/>
    <cellStyle name="Обычный 5 22 14 8" xfId="45069"/>
    <cellStyle name="Обычный 5 22 15" xfId="45070"/>
    <cellStyle name="Обычный 5 22 15 2" xfId="45071"/>
    <cellStyle name="Обычный 5 22 15 2 2" xfId="45072"/>
    <cellStyle name="Обычный 5 22 15 2 2 2" xfId="45073"/>
    <cellStyle name="Обычный 5 22 15 2 2 2 2" xfId="45074"/>
    <cellStyle name="Обычный 5 22 15 2 2 3" xfId="45075"/>
    <cellStyle name="Обычный 5 22 15 2 3" xfId="45076"/>
    <cellStyle name="Обычный 5 22 15 2 3 2" xfId="45077"/>
    <cellStyle name="Обычный 5 22 15 2 4" xfId="45078"/>
    <cellStyle name="Обычный 5 22 15 3" xfId="45079"/>
    <cellStyle name="Обычный 5 22 15 3 2" xfId="45080"/>
    <cellStyle name="Обычный 5 22 15 3 2 2" xfId="45081"/>
    <cellStyle name="Обычный 5 22 15 3 2 2 2" xfId="45082"/>
    <cellStyle name="Обычный 5 22 15 3 2 3" xfId="45083"/>
    <cellStyle name="Обычный 5 22 15 3 3" xfId="45084"/>
    <cellStyle name="Обычный 5 22 15 3 3 2" xfId="45085"/>
    <cellStyle name="Обычный 5 22 15 3 4" xfId="45086"/>
    <cellStyle name="Обычный 5 22 15 4" xfId="45087"/>
    <cellStyle name="Обычный 5 22 15 4 2" xfId="45088"/>
    <cellStyle name="Обычный 5 22 15 4 2 2" xfId="45089"/>
    <cellStyle name="Обычный 5 22 15 4 2 2 2" xfId="45090"/>
    <cellStyle name="Обычный 5 22 15 4 2 3" xfId="45091"/>
    <cellStyle name="Обычный 5 22 15 4 3" xfId="45092"/>
    <cellStyle name="Обычный 5 22 15 4 3 2" xfId="45093"/>
    <cellStyle name="Обычный 5 22 15 4 4" xfId="45094"/>
    <cellStyle name="Обычный 5 22 15 5" xfId="45095"/>
    <cellStyle name="Обычный 5 22 15 5 2" xfId="45096"/>
    <cellStyle name="Обычный 5 22 15 5 2 2" xfId="45097"/>
    <cellStyle name="Обычный 5 22 15 5 3" xfId="45098"/>
    <cellStyle name="Обычный 5 22 15 6" xfId="45099"/>
    <cellStyle name="Обычный 5 22 15 6 2" xfId="45100"/>
    <cellStyle name="Обычный 5 22 15 7" xfId="45101"/>
    <cellStyle name="Обычный 5 22 15 7 2" xfId="45102"/>
    <cellStyle name="Обычный 5 22 15 8" xfId="45103"/>
    <cellStyle name="Обычный 5 22 16" xfId="45104"/>
    <cellStyle name="Обычный 5 22 16 2" xfId="45105"/>
    <cellStyle name="Обычный 5 22 16 2 2" xfId="45106"/>
    <cellStyle name="Обычный 5 22 16 2 2 2" xfId="45107"/>
    <cellStyle name="Обычный 5 22 16 2 2 2 2" xfId="45108"/>
    <cellStyle name="Обычный 5 22 16 2 2 3" xfId="45109"/>
    <cellStyle name="Обычный 5 22 16 2 3" xfId="45110"/>
    <cellStyle name="Обычный 5 22 16 2 3 2" xfId="45111"/>
    <cellStyle name="Обычный 5 22 16 2 4" xfId="45112"/>
    <cellStyle name="Обычный 5 22 16 3" xfId="45113"/>
    <cellStyle name="Обычный 5 22 16 3 2" xfId="45114"/>
    <cellStyle name="Обычный 5 22 16 3 2 2" xfId="45115"/>
    <cellStyle name="Обычный 5 22 16 3 2 2 2" xfId="45116"/>
    <cellStyle name="Обычный 5 22 16 3 2 3" xfId="45117"/>
    <cellStyle name="Обычный 5 22 16 3 3" xfId="45118"/>
    <cellStyle name="Обычный 5 22 16 3 3 2" xfId="45119"/>
    <cellStyle name="Обычный 5 22 16 3 4" xfId="45120"/>
    <cellStyle name="Обычный 5 22 16 4" xfId="45121"/>
    <cellStyle name="Обычный 5 22 16 4 2" xfId="45122"/>
    <cellStyle name="Обычный 5 22 16 4 2 2" xfId="45123"/>
    <cellStyle name="Обычный 5 22 16 4 2 2 2" xfId="45124"/>
    <cellStyle name="Обычный 5 22 16 4 2 3" xfId="45125"/>
    <cellStyle name="Обычный 5 22 16 4 3" xfId="45126"/>
    <cellStyle name="Обычный 5 22 16 4 3 2" xfId="45127"/>
    <cellStyle name="Обычный 5 22 16 4 4" xfId="45128"/>
    <cellStyle name="Обычный 5 22 16 5" xfId="45129"/>
    <cellStyle name="Обычный 5 22 16 5 2" xfId="45130"/>
    <cellStyle name="Обычный 5 22 16 5 2 2" xfId="45131"/>
    <cellStyle name="Обычный 5 22 16 5 3" xfId="45132"/>
    <cellStyle name="Обычный 5 22 16 6" xfId="45133"/>
    <cellStyle name="Обычный 5 22 16 6 2" xfId="45134"/>
    <cellStyle name="Обычный 5 22 16 7" xfId="45135"/>
    <cellStyle name="Обычный 5 22 16 7 2" xfId="45136"/>
    <cellStyle name="Обычный 5 22 16 8" xfId="45137"/>
    <cellStyle name="Обычный 5 22 17" xfId="45138"/>
    <cellStyle name="Обычный 5 22 17 2" xfId="45139"/>
    <cellStyle name="Обычный 5 22 17 2 2" xfId="45140"/>
    <cellStyle name="Обычный 5 22 17 2 2 2" xfId="45141"/>
    <cellStyle name="Обычный 5 22 17 2 2 2 2" xfId="45142"/>
    <cellStyle name="Обычный 5 22 17 2 2 3" xfId="45143"/>
    <cellStyle name="Обычный 5 22 17 2 3" xfId="45144"/>
    <cellStyle name="Обычный 5 22 17 2 3 2" xfId="45145"/>
    <cellStyle name="Обычный 5 22 17 2 4" xfId="45146"/>
    <cellStyle name="Обычный 5 22 17 3" xfId="45147"/>
    <cellStyle name="Обычный 5 22 17 3 2" xfId="45148"/>
    <cellStyle name="Обычный 5 22 17 3 2 2" xfId="45149"/>
    <cellStyle name="Обычный 5 22 17 3 2 2 2" xfId="45150"/>
    <cellStyle name="Обычный 5 22 17 3 2 3" xfId="45151"/>
    <cellStyle name="Обычный 5 22 17 3 3" xfId="45152"/>
    <cellStyle name="Обычный 5 22 17 3 3 2" xfId="45153"/>
    <cellStyle name="Обычный 5 22 17 3 4" xfId="45154"/>
    <cellStyle name="Обычный 5 22 17 4" xfId="45155"/>
    <cellStyle name="Обычный 5 22 17 4 2" xfId="45156"/>
    <cellStyle name="Обычный 5 22 17 4 2 2" xfId="45157"/>
    <cellStyle name="Обычный 5 22 17 4 2 2 2" xfId="45158"/>
    <cellStyle name="Обычный 5 22 17 4 2 3" xfId="45159"/>
    <cellStyle name="Обычный 5 22 17 4 3" xfId="45160"/>
    <cellStyle name="Обычный 5 22 17 4 3 2" xfId="45161"/>
    <cellStyle name="Обычный 5 22 17 4 4" xfId="45162"/>
    <cellStyle name="Обычный 5 22 17 5" xfId="45163"/>
    <cellStyle name="Обычный 5 22 17 5 2" xfId="45164"/>
    <cellStyle name="Обычный 5 22 17 5 2 2" xfId="45165"/>
    <cellStyle name="Обычный 5 22 17 5 3" xfId="45166"/>
    <cellStyle name="Обычный 5 22 17 6" xfId="45167"/>
    <cellStyle name="Обычный 5 22 17 6 2" xfId="45168"/>
    <cellStyle name="Обычный 5 22 17 7" xfId="45169"/>
    <cellStyle name="Обычный 5 22 17 7 2" xfId="45170"/>
    <cellStyle name="Обычный 5 22 17 8" xfId="45171"/>
    <cellStyle name="Обычный 5 22 18" xfId="45172"/>
    <cellStyle name="Обычный 5 22 18 2" xfId="45173"/>
    <cellStyle name="Обычный 5 22 18 2 2" xfId="45174"/>
    <cellStyle name="Обычный 5 22 18 2 2 2" xfId="45175"/>
    <cellStyle name="Обычный 5 22 18 2 2 2 2" xfId="45176"/>
    <cellStyle name="Обычный 5 22 18 2 2 3" xfId="45177"/>
    <cellStyle name="Обычный 5 22 18 2 3" xfId="45178"/>
    <cellStyle name="Обычный 5 22 18 2 3 2" xfId="45179"/>
    <cellStyle name="Обычный 5 22 18 2 4" xfId="45180"/>
    <cellStyle name="Обычный 5 22 18 3" xfId="45181"/>
    <cellStyle name="Обычный 5 22 18 3 2" xfId="45182"/>
    <cellStyle name="Обычный 5 22 18 3 2 2" xfId="45183"/>
    <cellStyle name="Обычный 5 22 18 3 2 2 2" xfId="45184"/>
    <cellStyle name="Обычный 5 22 18 3 2 3" xfId="45185"/>
    <cellStyle name="Обычный 5 22 18 3 3" xfId="45186"/>
    <cellStyle name="Обычный 5 22 18 3 3 2" xfId="45187"/>
    <cellStyle name="Обычный 5 22 18 3 4" xfId="45188"/>
    <cellStyle name="Обычный 5 22 18 4" xfId="45189"/>
    <cellStyle name="Обычный 5 22 18 4 2" xfId="45190"/>
    <cellStyle name="Обычный 5 22 18 4 2 2" xfId="45191"/>
    <cellStyle name="Обычный 5 22 18 4 2 2 2" xfId="45192"/>
    <cellStyle name="Обычный 5 22 18 4 2 3" xfId="45193"/>
    <cellStyle name="Обычный 5 22 18 4 3" xfId="45194"/>
    <cellStyle name="Обычный 5 22 18 4 3 2" xfId="45195"/>
    <cellStyle name="Обычный 5 22 18 4 4" xfId="45196"/>
    <cellStyle name="Обычный 5 22 18 5" xfId="45197"/>
    <cellStyle name="Обычный 5 22 18 5 2" xfId="45198"/>
    <cellStyle name="Обычный 5 22 18 5 2 2" xfId="45199"/>
    <cellStyle name="Обычный 5 22 18 5 3" xfId="45200"/>
    <cellStyle name="Обычный 5 22 18 6" xfId="45201"/>
    <cellStyle name="Обычный 5 22 18 6 2" xfId="45202"/>
    <cellStyle name="Обычный 5 22 18 7" xfId="45203"/>
    <cellStyle name="Обычный 5 22 18 7 2" xfId="45204"/>
    <cellStyle name="Обычный 5 22 18 8" xfId="45205"/>
    <cellStyle name="Обычный 5 22 19" xfId="45206"/>
    <cellStyle name="Обычный 5 22 19 2" xfId="45207"/>
    <cellStyle name="Обычный 5 22 19 2 2" xfId="45208"/>
    <cellStyle name="Обычный 5 22 19 2 2 2" xfId="45209"/>
    <cellStyle name="Обычный 5 22 19 2 2 2 2" xfId="45210"/>
    <cellStyle name="Обычный 5 22 19 2 2 3" xfId="45211"/>
    <cellStyle name="Обычный 5 22 19 2 3" xfId="45212"/>
    <cellStyle name="Обычный 5 22 19 2 3 2" xfId="45213"/>
    <cellStyle name="Обычный 5 22 19 2 4" xfId="45214"/>
    <cellStyle name="Обычный 5 22 19 3" xfId="45215"/>
    <cellStyle name="Обычный 5 22 19 3 2" xfId="45216"/>
    <cellStyle name="Обычный 5 22 19 3 2 2" xfId="45217"/>
    <cellStyle name="Обычный 5 22 19 3 2 2 2" xfId="45218"/>
    <cellStyle name="Обычный 5 22 19 3 2 3" xfId="45219"/>
    <cellStyle name="Обычный 5 22 19 3 3" xfId="45220"/>
    <cellStyle name="Обычный 5 22 19 3 3 2" xfId="45221"/>
    <cellStyle name="Обычный 5 22 19 3 4" xfId="45222"/>
    <cellStyle name="Обычный 5 22 19 4" xfId="45223"/>
    <cellStyle name="Обычный 5 22 19 4 2" xfId="45224"/>
    <cellStyle name="Обычный 5 22 19 4 2 2" xfId="45225"/>
    <cellStyle name="Обычный 5 22 19 4 2 2 2" xfId="45226"/>
    <cellStyle name="Обычный 5 22 19 4 2 3" xfId="45227"/>
    <cellStyle name="Обычный 5 22 19 4 3" xfId="45228"/>
    <cellStyle name="Обычный 5 22 19 4 3 2" xfId="45229"/>
    <cellStyle name="Обычный 5 22 19 4 4" xfId="45230"/>
    <cellStyle name="Обычный 5 22 19 5" xfId="45231"/>
    <cellStyle name="Обычный 5 22 19 5 2" xfId="45232"/>
    <cellStyle name="Обычный 5 22 19 5 2 2" xfId="45233"/>
    <cellStyle name="Обычный 5 22 19 5 3" xfId="45234"/>
    <cellStyle name="Обычный 5 22 19 6" xfId="45235"/>
    <cellStyle name="Обычный 5 22 19 6 2" xfId="45236"/>
    <cellStyle name="Обычный 5 22 19 7" xfId="45237"/>
    <cellStyle name="Обычный 5 22 19 7 2" xfId="45238"/>
    <cellStyle name="Обычный 5 22 19 8" xfId="45239"/>
    <cellStyle name="Обычный 5 22 2" xfId="45240"/>
    <cellStyle name="Обычный 5 22 2 2" xfId="45241"/>
    <cellStyle name="Обычный 5 22 2 2 2" xfId="45242"/>
    <cellStyle name="Обычный 5 22 2 2 2 2" xfId="45243"/>
    <cellStyle name="Обычный 5 22 2 2 2 2 2" xfId="45244"/>
    <cellStyle name="Обычный 5 22 2 2 2 3" xfId="45245"/>
    <cellStyle name="Обычный 5 22 2 2 3" xfId="45246"/>
    <cellStyle name="Обычный 5 22 2 2 3 2" xfId="45247"/>
    <cellStyle name="Обычный 5 22 2 2 4" xfId="45248"/>
    <cellStyle name="Обычный 5 22 2 3" xfId="45249"/>
    <cellStyle name="Обычный 5 22 2 3 2" xfId="45250"/>
    <cellStyle name="Обычный 5 22 2 3 2 2" xfId="45251"/>
    <cellStyle name="Обычный 5 22 2 3 2 2 2" xfId="45252"/>
    <cellStyle name="Обычный 5 22 2 3 2 3" xfId="45253"/>
    <cellStyle name="Обычный 5 22 2 3 3" xfId="45254"/>
    <cellStyle name="Обычный 5 22 2 3 3 2" xfId="45255"/>
    <cellStyle name="Обычный 5 22 2 3 4" xfId="45256"/>
    <cellStyle name="Обычный 5 22 2 4" xfId="45257"/>
    <cellStyle name="Обычный 5 22 2 4 2" xfId="45258"/>
    <cellStyle name="Обычный 5 22 2 4 2 2" xfId="45259"/>
    <cellStyle name="Обычный 5 22 2 4 2 2 2" xfId="45260"/>
    <cellStyle name="Обычный 5 22 2 4 2 3" xfId="45261"/>
    <cellStyle name="Обычный 5 22 2 4 3" xfId="45262"/>
    <cellStyle name="Обычный 5 22 2 4 3 2" xfId="45263"/>
    <cellStyle name="Обычный 5 22 2 4 4" xfId="45264"/>
    <cellStyle name="Обычный 5 22 2 5" xfId="45265"/>
    <cellStyle name="Обычный 5 22 2 5 2" xfId="45266"/>
    <cellStyle name="Обычный 5 22 2 5 2 2" xfId="45267"/>
    <cellStyle name="Обычный 5 22 2 5 3" xfId="45268"/>
    <cellStyle name="Обычный 5 22 2 6" xfId="45269"/>
    <cellStyle name="Обычный 5 22 2 6 2" xfId="45270"/>
    <cellStyle name="Обычный 5 22 2 7" xfId="45271"/>
    <cellStyle name="Обычный 5 22 2 7 2" xfId="45272"/>
    <cellStyle name="Обычный 5 22 2 8" xfId="45273"/>
    <cellStyle name="Обычный 5 22 20" xfId="45274"/>
    <cellStyle name="Обычный 5 22 20 2" xfId="45275"/>
    <cellStyle name="Обычный 5 22 20 2 2" xfId="45276"/>
    <cellStyle name="Обычный 5 22 20 2 2 2" xfId="45277"/>
    <cellStyle name="Обычный 5 22 20 2 2 2 2" xfId="45278"/>
    <cellStyle name="Обычный 5 22 20 2 2 3" xfId="45279"/>
    <cellStyle name="Обычный 5 22 20 2 3" xfId="45280"/>
    <cellStyle name="Обычный 5 22 20 2 3 2" xfId="45281"/>
    <cellStyle name="Обычный 5 22 20 2 4" xfId="45282"/>
    <cellStyle name="Обычный 5 22 20 3" xfId="45283"/>
    <cellStyle name="Обычный 5 22 20 3 2" xfId="45284"/>
    <cellStyle name="Обычный 5 22 20 3 2 2" xfId="45285"/>
    <cellStyle name="Обычный 5 22 20 3 2 2 2" xfId="45286"/>
    <cellStyle name="Обычный 5 22 20 3 2 3" xfId="45287"/>
    <cellStyle name="Обычный 5 22 20 3 3" xfId="45288"/>
    <cellStyle name="Обычный 5 22 20 3 3 2" xfId="45289"/>
    <cellStyle name="Обычный 5 22 20 3 4" xfId="45290"/>
    <cellStyle name="Обычный 5 22 20 4" xfId="45291"/>
    <cellStyle name="Обычный 5 22 20 4 2" xfId="45292"/>
    <cellStyle name="Обычный 5 22 20 4 2 2" xfId="45293"/>
    <cellStyle name="Обычный 5 22 20 4 2 2 2" xfId="45294"/>
    <cellStyle name="Обычный 5 22 20 4 2 3" xfId="45295"/>
    <cellStyle name="Обычный 5 22 20 4 3" xfId="45296"/>
    <cellStyle name="Обычный 5 22 20 4 3 2" xfId="45297"/>
    <cellStyle name="Обычный 5 22 20 4 4" xfId="45298"/>
    <cellStyle name="Обычный 5 22 20 5" xfId="45299"/>
    <cellStyle name="Обычный 5 22 20 5 2" xfId="45300"/>
    <cellStyle name="Обычный 5 22 20 5 2 2" xfId="45301"/>
    <cellStyle name="Обычный 5 22 20 5 3" xfId="45302"/>
    <cellStyle name="Обычный 5 22 20 6" xfId="45303"/>
    <cellStyle name="Обычный 5 22 20 6 2" xfId="45304"/>
    <cellStyle name="Обычный 5 22 20 7" xfId="45305"/>
    <cellStyle name="Обычный 5 22 20 7 2" xfId="45306"/>
    <cellStyle name="Обычный 5 22 20 8" xfId="45307"/>
    <cellStyle name="Обычный 5 22 21" xfId="45308"/>
    <cellStyle name="Обычный 5 22 21 2" xfId="45309"/>
    <cellStyle name="Обычный 5 22 21 2 2" xfId="45310"/>
    <cellStyle name="Обычный 5 22 21 2 2 2" xfId="45311"/>
    <cellStyle name="Обычный 5 22 21 2 2 2 2" xfId="45312"/>
    <cellStyle name="Обычный 5 22 21 2 2 3" xfId="45313"/>
    <cellStyle name="Обычный 5 22 21 2 3" xfId="45314"/>
    <cellStyle name="Обычный 5 22 21 2 3 2" xfId="45315"/>
    <cellStyle name="Обычный 5 22 21 2 4" xfId="45316"/>
    <cellStyle name="Обычный 5 22 21 3" xfId="45317"/>
    <cellStyle name="Обычный 5 22 21 3 2" xfId="45318"/>
    <cellStyle name="Обычный 5 22 21 3 2 2" xfId="45319"/>
    <cellStyle name="Обычный 5 22 21 3 2 2 2" xfId="45320"/>
    <cellStyle name="Обычный 5 22 21 3 2 3" xfId="45321"/>
    <cellStyle name="Обычный 5 22 21 3 3" xfId="45322"/>
    <cellStyle name="Обычный 5 22 21 3 3 2" xfId="45323"/>
    <cellStyle name="Обычный 5 22 21 3 4" xfId="45324"/>
    <cellStyle name="Обычный 5 22 21 4" xfId="45325"/>
    <cellStyle name="Обычный 5 22 21 4 2" xfId="45326"/>
    <cellStyle name="Обычный 5 22 21 4 2 2" xfId="45327"/>
    <cellStyle name="Обычный 5 22 21 4 2 2 2" xfId="45328"/>
    <cellStyle name="Обычный 5 22 21 4 2 3" xfId="45329"/>
    <cellStyle name="Обычный 5 22 21 4 3" xfId="45330"/>
    <cellStyle name="Обычный 5 22 21 4 3 2" xfId="45331"/>
    <cellStyle name="Обычный 5 22 21 4 4" xfId="45332"/>
    <cellStyle name="Обычный 5 22 21 5" xfId="45333"/>
    <cellStyle name="Обычный 5 22 21 5 2" xfId="45334"/>
    <cellStyle name="Обычный 5 22 21 5 2 2" xfId="45335"/>
    <cellStyle name="Обычный 5 22 21 5 3" xfId="45336"/>
    <cellStyle name="Обычный 5 22 21 6" xfId="45337"/>
    <cellStyle name="Обычный 5 22 21 6 2" xfId="45338"/>
    <cellStyle name="Обычный 5 22 21 7" xfId="45339"/>
    <cellStyle name="Обычный 5 22 21 7 2" xfId="45340"/>
    <cellStyle name="Обычный 5 22 21 8" xfId="45341"/>
    <cellStyle name="Обычный 5 22 22" xfId="45342"/>
    <cellStyle name="Обычный 5 22 22 2" xfId="45343"/>
    <cellStyle name="Обычный 5 22 22 2 2" xfId="45344"/>
    <cellStyle name="Обычный 5 22 22 2 2 2" xfId="45345"/>
    <cellStyle name="Обычный 5 22 22 2 2 2 2" xfId="45346"/>
    <cellStyle name="Обычный 5 22 22 2 2 3" xfId="45347"/>
    <cellStyle name="Обычный 5 22 22 2 3" xfId="45348"/>
    <cellStyle name="Обычный 5 22 22 2 3 2" xfId="45349"/>
    <cellStyle name="Обычный 5 22 22 2 4" xfId="45350"/>
    <cellStyle name="Обычный 5 22 22 3" xfId="45351"/>
    <cellStyle name="Обычный 5 22 22 3 2" xfId="45352"/>
    <cellStyle name="Обычный 5 22 22 3 2 2" xfId="45353"/>
    <cellStyle name="Обычный 5 22 22 3 2 2 2" xfId="45354"/>
    <cellStyle name="Обычный 5 22 22 3 2 3" xfId="45355"/>
    <cellStyle name="Обычный 5 22 22 3 3" xfId="45356"/>
    <cellStyle name="Обычный 5 22 22 3 3 2" xfId="45357"/>
    <cellStyle name="Обычный 5 22 22 3 4" xfId="45358"/>
    <cellStyle name="Обычный 5 22 22 4" xfId="45359"/>
    <cellStyle name="Обычный 5 22 22 4 2" xfId="45360"/>
    <cellStyle name="Обычный 5 22 22 4 2 2" xfId="45361"/>
    <cellStyle name="Обычный 5 22 22 4 2 2 2" xfId="45362"/>
    <cellStyle name="Обычный 5 22 22 4 2 3" xfId="45363"/>
    <cellStyle name="Обычный 5 22 22 4 3" xfId="45364"/>
    <cellStyle name="Обычный 5 22 22 4 3 2" xfId="45365"/>
    <cellStyle name="Обычный 5 22 22 4 4" xfId="45366"/>
    <cellStyle name="Обычный 5 22 22 5" xfId="45367"/>
    <cellStyle name="Обычный 5 22 22 5 2" xfId="45368"/>
    <cellStyle name="Обычный 5 22 22 5 2 2" xfId="45369"/>
    <cellStyle name="Обычный 5 22 22 5 3" xfId="45370"/>
    <cellStyle name="Обычный 5 22 22 6" xfId="45371"/>
    <cellStyle name="Обычный 5 22 22 6 2" xfId="45372"/>
    <cellStyle name="Обычный 5 22 22 7" xfId="45373"/>
    <cellStyle name="Обычный 5 22 22 7 2" xfId="45374"/>
    <cellStyle name="Обычный 5 22 22 8" xfId="45375"/>
    <cellStyle name="Обычный 5 22 23" xfId="45376"/>
    <cellStyle name="Обычный 5 22 23 2" xfId="45377"/>
    <cellStyle name="Обычный 5 22 23 2 2" xfId="45378"/>
    <cellStyle name="Обычный 5 22 23 2 2 2" xfId="45379"/>
    <cellStyle name="Обычный 5 22 23 2 2 2 2" xfId="45380"/>
    <cellStyle name="Обычный 5 22 23 2 2 3" xfId="45381"/>
    <cellStyle name="Обычный 5 22 23 2 3" xfId="45382"/>
    <cellStyle name="Обычный 5 22 23 2 3 2" xfId="45383"/>
    <cellStyle name="Обычный 5 22 23 2 4" xfId="45384"/>
    <cellStyle name="Обычный 5 22 23 3" xfId="45385"/>
    <cellStyle name="Обычный 5 22 23 3 2" xfId="45386"/>
    <cellStyle name="Обычный 5 22 23 3 2 2" xfId="45387"/>
    <cellStyle name="Обычный 5 22 23 3 2 2 2" xfId="45388"/>
    <cellStyle name="Обычный 5 22 23 3 2 3" xfId="45389"/>
    <cellStyle name="Обычный 5 22 23 3 3" xfId="45390"/>
    <cellStyle name="Обычный 5 22 23 3 3 2" xfId="45391"/>
    <cellStyle name="Обычный 5 22 23 3 4" xfId="45392"/>
    <cellStyle name="Обычный 5 22 23 4" xfId="45393"/>
    <cellStyle name="Обычный 5 22 23 4 2" xfId="45394"/>
    <cellStyle name="Обычный 5 22 23 4 2 2" xfId="45395"/>
    <cellStyle name="Обычный 5 22 23 4 2 2 2" xfId="45396"/>
    <cellStyle name="Обычный 5 22 23 4 2 3" xfId="45397"/>
    <cellStyle name="Обычный 5 22 23 4 3" xfId="45398"/>
    <cellStyle name="Обычный 5 22 23 4 3 2" xfId="45399"/>
    <cellStyle name="Обычный 5 22 23 4 4" xfId="45400"/>
    <cellStyle name="Обычный 5 22 23 5" xfId="45401"/>
    <cellStyle name="Обычный 5 22 23 5 2" xfId="45402"/>
    <cellStyle name="Обычный 5 22 23 5 2 2" xfId="45403"/>
    <cellStyle name="Обычный 5 22 23 5 3" xfId="45404"/>
    <cellStyle name="Обычный 5 22 23 6" xfId="45405"/>
    <cellStyle name="Обычный 5 22 23 6 2" xfId="45406"/>
    <cellStyle name="Обычный 5 22 23 7" xfId="45407"/>
    <cellStyle name="Обычный 5 22 23 7 2" xfId="45408"/>
    <cellStyle name="Обычный 5 22 23 8" xfId="45409"/>
    <cellStyle name="Обычный 5 22 24" xfId="45410"/>
    <cellStyle name="Обычный 5 22 24 2" xfId="45411"/>
    <cellStyle name="Обычный 5 22 24 2 2" xfId="45412"/>
    <cellStyle name="Обычный 5 22 24 2 2 2" xfId="45413"/>
    <cellStyle name="Обычный 5 22 24 2 2 2 2" xfId="45414"/>
    <cellStyle name="Обычный 5 22 24 2 2 3" xfId="45415"/>
    <cellStyle name="Обычный 5 22 24 2 3" xfId="45416"/>
    <cellStyle name="Обычный 5 22 24 2 3 2" xfId="45417"/>
    <cellStyle name="Обычный 5 22 24 2 4" xfId="45418"/>
    <cellStyle name="Обычный 5 22 24 3" xfId="45419"/>
    <cellStyle name="Обычный 5 22 24 3 2" xfId="45420"/>
    <cellStyle name="Обычный 5 22 24 3 2 2" xfId="45421"/>
    <cellStyle name="Обычный 5 22 24 3 2 2 2" xfId="45422"/>
    <cellStyle name="Обычный 5 22 24 3 2 3" xfId="45423"/>
    <cellStyle name="Обычный 5 22 24 3 3" xfId="45424"/>
    <cellStyle name="Обычный 5 22 24 3 3 2" xfId="45425"/>
    <cellStyle name="Обычный 5 22 24 3 4" xfId="45426"/>
    <cellStyle name="Обычный 5 22 24 4" xfId="45427"/>
    <cellStyle name="Обычный 5 22 24 4 2" xfId="45428"/>
    <cellStyle name="Обычный 5 22 24 4 2 2" xfId="45429"/>
    <cellStyle name="Обычный 5 22 24 4 2 2 2" xfId="45430"/>
    <cellStyle name="Обычный 5 22 24 4 2 3" xfId="45431"/>
    <cellStyle name="Обычный 5 22 24 4 3" xfId="45432"/>
    <cellStyle name="Обычный 5 22 24 4 3 2" xfId="45433"/>
    <cellStyle name="Обычный 5 22 24 4 4" xfId="45434"/>
    <cellStyle name="Обычный 5 22 24 5" xfId="45435"/>
    <cellStyle name="Обычный 5 22 24 5 2" xfId="45436"/>
    <cellStyle name="Обычный 5 22 24 5 2 2" xfId="45437"/>
    <cellStyle name="Обычный 5 22 24 5 3" xfId="45438"/>
    <cellStyle name="Обычный 5 22 24 6" xfId="45439"/>
    <cellStyle name="Обычный 5 22 24 6 2" xfId="45440"/>
    <cellStyle name="Обычный 5 22 24 7" xfId="45441"/>
    <cellStyle name="Обычный 5 22 24 7 2" xfId="45442"/>
    <cellStyle name="Обычный 5 22 24 8" xfId="45443"/>
    <cellStyle name="Обычный 5 22 25" xfId="45444"/>
    <cellStyle name="Обычный 5 22 25 2" xfId="45445"/>
    <cellStyle name="Обычный 5 22 25 2 2" xfId="45446"/>
    <cellStyle name="Обычный 5 22 25 2 2 2" xfId="45447"/>
    <cellStyle name="Обычный 5 22 25 2 2 2 2" xfId="45448"/>
    <cellStyle name="Обычный 5 22 25 2 2 3" xfId="45449"/>
    <cellStyle name="Обычный 5 22 25 2 3" xfId="45450"/>
    <cellStyle name="Обычный 5 22 25 2 3 2" xfId="45451"/>
    <cellStyle name="Обычный 5 22 25 2 4" xfId="45452"/>
    <cellStyle name="Обычный 5 22 25 3" xfId="45453"/>
    <cellStyle name="Обычный 5 22 25 3 2" xfId="45454"/>
    <cellStyle name="Обычный 5 22 25 3 2 2" xfId="45455"/>
    <cellStyle name="Обычный 5 22 25 3 2 2 2" xfId="45456"/>
    <cellStyle name="Обычный 5 22 25 3 2 3" xfId="45457"/>
    <cellStyle name="Обычный 5 22 25 3 3" xfId="45458"/>
    <cellStyle name="Обычный 5 22 25 3 3 2" xfId="45459"/>
    <cellStyle name="Обычный 5 22 25 3 4" xfId="45460"/>
    <cellStyle name="Обычный 5 22 25 4" xfId="45461"/>
    <cellStyle name="Обычный 5 22 25 4 2" xfId="45462"/>
    <cellStyle name="Обычный 5 22 25 4 2 2" xfId="45463"/>
    <cellStyle name="Обычный 5 22 25 4 2 2 2" xfId="45464"/>
    <cellStyle name="Обычный 5 22 25 4 2 3" xfId="45465"/>
    <cellStyle name="Обычный 5 22 25 4 3" xfId="45466"/>
    <cellStyle name="Обычный 5 22 25 4 3 2" xfId="45467"/>
    <cellStyle name="Обычный 5 22 25 4 4" xfId="45468"/>
    <cellStyle name="Обычный 5 22 25 5" xfId="45469"/>
    <cellStyle name="Обычный 5 22 25 5 2" xfId="45470"/>
    <cellStyle name="Обычный 5 22 25 5 2 2" xfId="45471"/>
    <cellStyle name="Обычный 5 22 25 5 3" xfId="45472"/>
    <cellStyle name="Обычный 5 22 25 6" xfId="45473"/>
    <cellStyle name="Обычный 5 22 25 6 2" xfId="45474"/>
    <cellStyle name="Обычный 5 22 25 7" xfId="45475"/>
    <cellStyle name="Обычный 5 22 25 7 2" xfId="45476"/>
    <cellStyle name="Обычный 5 22 25 8" xfId="45477"/>
    <cellStyle name="Обычный 5 22 26" xfId="45478"/>
    <cellStyle name="Обычный 5 22 26 2" xfId="45479"/>
    <cellStyle name="Обычный 5 22 26 2 2" xfId="45480"/>
    <cellStyle name="Обычный 5 22 26 2 2 2" xfId="45481"/>
    <cellStyle name="Обычный 5 22 26 2 2 2 2" xfId="45482"/>
    <cellStyle name="Обычный 5 22 26 2 2 3" xfId="45483"/>
    <cellStyle name="Обычный 5 22 26 2 3" xfId="45484"/>
    <cellStyle name="Обычный 5 22 26 2 3 2" xfId="45485"/>
    <cellStyle name="Обычный 5 22 26 2 4" xfId="45486"/>
    <cellStyle name="Обычный 5 22 26 3" xfId="45487"/>
    <cellStyle name="Обычный 5 22 26 3 2" xfId="45488"/>
    <cellStyle name="Обычный 5 22 26 3 2 2" xfId="45489"/>
    <cellStyle name="Обычный 5 22 26 3 2 2 2" xfId="45490"/>
    <cellStyle name="Обычный 5 22 26 3 2 3" xfId="45491"/>
    <cellStyle name="Обычный 5 22 26 3 3" xfId="45492"/>
    <cellStyle name="Обычный 5 22 26 3 3 2" xfId="45493"/>
    <cellStyle name="Обычный 5 22 26 3 4" xfId="45494"/>
    <cellStyle name="Обычный 5 22 26 4" xfId="45495"/>
    <cellStyle name="Обычный 5 22 26 4 2" xfId="45496"/>
    <cellStyle name="Обычный 5 22 26 4 2 2" xfId="45497"/>
    <cellStyle name="Обычный 5 22 26 4 2 2 2" xfId="45498"/>
    <cellStyle name="Обычный 5 22 26 4 2 3" xfId="45499"/>
    <cellStyle name="Обычный 5 22 26 4 3" xfId="45500"/>
    <cellStyle name="Обычный 5 22 26 4 3 2" xfId="45501"/>
    <cellStyle name="Обычный 5 22 26 4 4" xfId="45502"/>
    <cellStyle name="Обычный 5 22 26 5" xfId="45503"/>
    <cellStyle name="Обычный 5 22 26 5 2" xfId="45504"/>
    <cellStyle name="Обычный 5 22 26 5 2 2" xfId="45505"/>
    <cellStyle name="Обычный 5 22 26 5 3" xfId="45506"/>
    <cellStyle name="Обычный 5 22 26 6" xfId="45507"/>
    <cellStyle name="Обычный 5 22 26 6 2" xfId="45508"/>
    <cellStyle name="Обычный 5 22 26 7" xfId="45509"/>
    <cellStyle name="Обычный 5 22 26 7 2" xfId="45510"/>
    <cellStyle name="Обычный 5 22 26 8" xfId="45511"/>
    <cellStyle name="Обычный 5 22 27" xfId="45512"/>
    <cellStyle name="Обычный 5 22 27 2" xfId="45513"/>
    <cellStyle name="Обычный 5 22 27 2 2" xfId="45514"/>
    <cellStyle name="Обычный 5 22 27 2 2 2" xfId="45515"/>
    <cellStyle name="Обычный 5 22 27 2 2 2 2" xfId="45516"/>
    <cellStyle name="Обычный 5 22 27 2 2 3" xfId="45517"/>
    <cellStyle name="Обычный 5 22 27 2 3" xfId="45518"/>
    <cellStyle name="Обычный 5 22 27 2 3 2" xfId="45519"/>
    <cellStyle name="Обычный 5 22 27 2 4" xfId="45520"/>
    <cellStyle name="Обычный 5 22 27 3" xfId="45521"/>
    <cellStyle name="Обычный 5 22 27 3 2" xfId="45522"/>
    <cellStyle name="Обычный 5 22 27 3 2 2" xfId="45523"/>
    <cellStyle name="Обычный 5 22 27 3 2 2 2" xfId="45524"/>
    <cellStyle name="Обычный 5 22 27 3 2 3" xfId="45525"/>
    <cellStyle name="Обычный 5 22 27 3 3" xfId="45526"/>
    <cellStyle name="Обычный 5 22 27 3 3 2" xfId="45527"/>
    <cellStyle name="Обычный 5 22 27 3 4" xfId="45528"/>
    <cellStyle name="Обычный 5 22 27 4" xfId="45529"/>
    <cellStyle name="Обычный 5 22 27 4 2" xfId="45530"/>
    <cellStyle name="Обычный 5 22 27 4 2 2" xfId="45531"/>
    <cellStyle name="Обычный 5 22 27 4 2 2 2" xfId="45532"/>
    <cellStyle name="Обычный 5 22 27 4 2 3" xfId="45533"/>
    <cellStyle name="Обычный 5 22 27 4 3" xfId="45534"/>
    <cellStyle name="Обычный 5 22 27 4 3 2" xfId="45535"/>
    <cellStyle name="Обычный 5 22 27 4 4" xfId="45536"/>
    <cellStyle name="Обычный 5 22 27 5" xfId="45537"/>
    <cellStyle name="Обычный 5 22 27 5 2" xfId="45538"/>
    <cellStyle name="Обычный 5 22 27 5 2 2" xfId="45539"/>
    <cellStyle name="Обычный 5 22 27 5 3" xfId="45540"/>
    <cellStyle name="Обычный 5 22 27 6" xfId="45541"/>
    <cellStyle name="Обычный 5 22 27 6 2" xfId="45542"/>
    <cellStyle name="Обычный 5 22 27 7" xfId="45543"/>
    <cellStyle name="Обычный 5 22 27 7 2" xfId="45544"/>
    <cellStyle name="Обычный 5 22 27 8" xfId="45545"/>
    <cellStyle name="Обычный 5 22 28" xfId="45546"/>
    <cellStyle name="Обычный 5 22 28 2" xfId="45547"/>
    <cellStyle name="Обычный 5 22 28 2 2" xfId="45548"/>
    <cellStyle name="Обычный 5 22 28 2 2 2" xfId="45549"/>
    <cellStyle name="Обычный 5 22 28 2 2 2 2" xfId="45550"/>
    <cellStyle name="Обычный 5 22 28 2 2 3" xfId="45551"/>
    <cellStyle name="Обычный 5 22 28 2 3" xfId="45552"/>
    <cellStyle name="Обычный 5 22 28 2 3 2" xfId="45553"/>
    <cellStyle name="Обычный 5 22 28 2 4" xfId="45554"/>
    <cellStyle name="Обычный 5 22 28 3" xfId="45555"/>
    <cellStyle name="Обычный 5 22 28 3 2" xfId="45556"/>
    <cellStyle name="Обычный 5 22 28 3 2 2" xfId="45557"/>
    <cellStyle name="Обычный 5 22 28 3 2 2 2" xfId="45558"/>
    <cellStyle name="Обычный 5 22 28 3 2 3" xfId="45559"/>
    <cellStyle name="Обычный 5 22 28 3 3" xfId="45560"/>
    <cellStyle name="Обычный 5 22 28 3 3 2" xfId="45561"/>
    <cellStyle name="Обычный 5 22 28 3 4" xfId="45562"/>
    <cellStyle name="Обычный 5 22 28 4" xfId="45563"/>
    <cellStyle name="Обычный 5 22 28 4 2" xfId="45564"/>
    <cellStyle name="Обычный 5 22 28 4 2 2" xfId="45565"/>
    <cellStyle name="Обычный 5 22 28 4 2 2 2" xfId="45566"/>
    <cellStyle name="Обычный 5 22 28 4 2 3" xfId="45567"/>
    <cellStyle name="Обычный 5 22 28 4 3" xfId="45568"/>
    <cellStyle name="Обычный 5 22 28 4 3 2" xfId="45569"/>
    <cellStyle name="Обычный 5 22 28 4 4" xfId="45570"/>
    <cellStyle name="Обычный 5 22 28 5" xfId="45571"/>
    <cellStyle name="Обычный 5 22 28 5 2" xfId="45572"/>
    <cellStyle name="Обычный 5 22 28 5 2 2" xfId="45573"/>
    <cellStyle name="Обычный 5 22 28 5 3" xfId="45574"/>
    <cellStyle name="Обычный 5 22 28 6" xfId="45575"/>
    <cellStyle name="Обычный 5 22 28 6 2" xfId="45576"/>
    <cellStyle name="Обычный 5 22 28 7" xfId="45577"/>
    <cellStyle name="Обычный 5 22 28 7 2" xfId="45578"/>
    <cellStyle name="Обычный 5 22 28 8" xfId="45579"/>
    <cellStyle name="Обычный 5 22 29" xfId="45580"/>
    <cellStyle name="Обычный 5 22 29 2" xfId="45581"/>
    <cellStyle name="Обычный 5 22 29 2 2" xfId="45582"/>
    <cellStyle name="Обычный 5 22 29 2 2 2" xfId="45583"/>
    <cellStyle name="Обычный 5 22 29 2 2 2 2" xfId="45584"/>
    <cellStyle name="Обычный 5 22 29 2 2 3" xfId="45585"/>
    <cellStyle name="Обычный 5 22 29 2 3" xfId="45586"/>
    <cellStyle name="Обычный 5 22 29 2 3 2" xfId="45587"/>
    <cellStyle name="Обычный 5 22 29 2 4" xfId="45588"/>
    <cellStyle name="Обычный 5 22 29 3" xfId="45589"/>
    <cellStyle name="Обычный 5 22 29 3 2" xfId="45590"/>
    <cellStyle name="Обычный 5 22 29 3 2 2" xfId="45591"/>
    <cellStyle name="Обычный 5 22 29 3 2 2 2" xfId="45592"/>
    <cellStyle name="Обычный 5 22 29 3 2 3" xfId="45593"/>
    <cellStyle name="Обычный 5 22 29 3 3" xfId="45594"/>
    <cellStyle name="Обычный 5 22 29 3 3 2" xfId="45595"/>
    <cellStyle name="Обычный 5 22 29 3 4" xfId="45596"/>
    <cellStyle name="Обычный 5 22 29 4" xfId="45597"/>
    <cellStyle name="Обычный 5 22 29 4 2" xfId="45598"/>
    <cellStyle name="Обычный 5 22 29 4 2 2" xfId="45599"/>
    <cellStyle name="Обычный 5 22 29 4 2 2 2" xfId="45600"/>
    <cellStyle name="Обычный 5 22 29 4 2 3" xfId="45601"/>
    <cellStyle name="Обычный 5 22 29 4 3" xfId="45602"/>
    <cellStyle name="Обычный 5 22 29 4 3 2" xfId="45603"/>
    <cellStyle name="Обычный 5 22 29 4 4" xfId="45604"/>
    <cellStyle name="Обычный 5 22 29 5" xfId="45605"/>
    <cellStyle name="Обычный 5 22 29 5 2" xfId="45606"/>
    <cellStyle name="Обычный 5 22 29 5 2 2" xfId="45607"/>
    <cellStyle name="Обычный 5 22 29 5 3" xfId="45608"/>
    <cellStyle name="Обычный 5 22 29 6" xfId="45609"/>
    <cellStyle name="Обычный 5 22 29 6 2" xfId="45610"/>
    <cellStyle name="Обычный 5 22 29 7" xfId="45611"/>
    <cellStyle name="Обычный 5 22 29 7 2" xfId="45612"/>
    <cellStyle name="Обычный 5 22 29 8" xfId="45613"/>
    <cellStyle name="Обычный 5 22 3" xfId="45614"/>
    <cellStyle name="Обычный 5 22 3 2" xfId="45615"/>
    <cellStyle name="Обычный 5 22 3 2 2" xfId="45616"/>
    <cellStyle name="Обычный 5 22 3 2 2 2" xfId="45617"/>
    <cellStyle name="Обычный 5 22 3 2 2 2 2" xfId="45618"/>
    <cellStyle name="Обычный 5 22 3 2 2 3" xfId="45619"/>
    <cellStyle name="Обычный 5 22 3 2 3" xfId="45620"/>
    <cellStyle name="Обычный 5 22 3 2 3 2" xfId="45621"/>
    <cellStyle name="Обычный 5 22 3 2 4" xfId="45622"/>
    <cellStyle name="Обычный 5 22 3 3" xfId="45623"/>
    <cellStyle name="Обычный 5 22 3 3 2" xfId="45624"/>
    <cellStyle name="Обычный 5 22 3 3 2 2" xfId="45625"/>
    <cellStyle name="Обычный 5 22 3 3 2 2 2" xfId="45626"/>
    <cellStyle name="Обычный 5 22 3 3 2 3" xfId="45627"/>
    <cellStyle name="Обычный 5 22 3 3 3" xfId="45628"/>
    <cellStyle name="Обычный 5 22 3 3 3 2" xfId="45629"/>
    <cellStyle name="Обычный 5 22 3 3 4" xfId="45630"/>
    <cellStyle name="Обычный 5 22 3 4" xfId="45631"/>
    <cellStyle name="Обычный 5 22 3 4 2" xfId="45632"/>
    <cellStyle name="Обычный 5 22 3 4 2 2" xfId="45633"/>
    <cellStyle name="Обычный 5 22 3 4 2 2 2" xfId="45634"/>
    <cellStyle name="Обычный 5 22 3 4 2 3" xfId="45635"/>
    <cellStyle name="Обычный 5 22 3 4 3" xfId="45636"/>
    <cellStyle name="Обычный 5 22 3 4 3 2" xfId="45637"/>
    <cellStyle name="Обычный 5 22 3 4 4" xfId="45638"/>
    <cellStyle name="Обычный 5 22 3 5" xfId="45639"/>
    <cellStyle name="Обычный 5 22 3 5 2" xfId="45640"/>
    <cellStyle name="Обычный 5 22 3 5 2 2" xfId="45641"/>
    <cellStyle name="Обычный 5 22 3 5 3" xfId="45642"/>
    <cellStyle name="Обычный 5 22 3 6" xfId="45643"/>
    <cellStyle name="Обычный 5 22 3 6 2" xfId="45644"/>
    <cellStyle name="Обычный 5 22 3 7" xfId="45645"/>
    <cellStyle name="Обычный 5 22 3 7 2" xfId="45646"/>
    <cellStyle name="Обычный 5 22 3 8" xfId="45647"/>
    <cellStyle name="Обычный 5 22 30" xfId="45648"/>
    <cellStyle name="Обычный 5 22 30 2" xfId="45649"/>
    <cellStyle name="Обычный 5 22 30 2 2" xfId="45650"/>
    <cellStyle name="Обычный 5 22 30 2 2 2" xfId="45651"/>
    <cellStyle name="Обычный 5 22 30 2 3" xfId="45652"/>
    <cellStyle name="Обычный 5 22 30 3" xfId="45653"/>
    <cellStyle name="Обычный 5 22 30 3 2" xfId="45654"/>
    <cellStyle name="Обычный 5 22 30 4" xfId="45655"/>
    <cellStyle name="Обычный 5 22 31" xfId="45656"/>
    <cellStyle name="Обычный 5 22 31 2" xfId="45657"/>
    <cellStyle name="Обычный 5 22 31 2 2" xfId="45658"/>
    <cellStyle name="Обычный 5 22 31 2 2 2" xfId="45659"/>
    <cellStyle name="Обычный 5 22 31 2 3" xfId="45660"/>
    <cellStyle name="Обычный 5 22 31 3" xfId="45661"/>
    <cellStyle name="Обычный 5 22 31 3 2" xfId="45662"/>
    <cellStyle name="Обычный 5 22 31 4" xfId="45663"/>
    <cellStyle name="Обычный 5 22 32" xfId="45664"/>
    <cellStyle name="Обычный 5 22 32 2" xfId="45665"/>
    <cellStyle name="Обычный 5 22 32 2 2" xfId="45666"/>
    <cellStyle name="Обычный 5 22 32 2 2 2" xfId="45667"/>
    <cellStyle name="Обычный 5 22 32 2 3" xfId="45668"/>
    <cellStyle name="Обычный 5 22 32 3" xfId="45669"/>
    <cellStyle name="Обычный 5 22 32 3 2" xfId="45670"/>
    <cellStyle name="Обычный 5 22 32 4" xfId="45671"/>
    <cellStyle name="Обычный 5 22 33" xfId="45672"/>
    <cellStyle name="Обычный 5 22 33 2" xfId="45673"/>
    <cellStyle name="Обычный 5 22 33 2 2" xfId="45674"/>
    <cellStyle name="Обычный 5 22 33 3" xfId="45675"/>
    <cellStyle name="Обычный 5 22 34" xfId="45676"/>
    <cellStyle name="Обычный 5 22 34 2" xfId="45677"/>
    <cellStyle name="Обычный 5 22 35" xfId="45678"/>
    <cellStyle name="Обычный 5 22 35 2" xfId="45679"/>
    <cellStyle name="Обычный 5 22 36" xfId="45680"/>
    <cellStyle name="Обычный 5 22 4" xfId="45681"/>
    <cellStyle name="Обычный 5 22 4 2" xfId="45682"/>
    <cellStyle name="Обычный 5 22 4 2 2" xfId="45683"/>
    <cellStyle name="Обычный 5 22 4 2 2 2" xfId="45684"/>
    <cellStyle name="Обычный 5 22 4 2 2 2 2" xfId="45685"/>
    <cellStyle name="Обычный 5 22 4 2 2 3" xfId="45686"/>
    <cellStyle name="Обычный 5 22 4 2 3" xfId="45687"/>
    <cellStyle name="Обычный 5 22 4 2 3 2" xfId="45688"/>
    <cellStyle name="Обычный 5 22 4 2 4" xfId="45689"/>
    <cellStyle name="Обычный 5 22 4 3" xfId="45690"/>
    <cellStyle name="Обычный 5 22 4 3 2" xfId="45691"/>
    <cellStyle name="Обычный 5 22 4 3 2 2" xfId="45692"/>
    <cellStyle name="Обычный 5 22 4 3 2 2 2" xfId="45693"/>
    <cellStyle name="Обычный 5 22 4 3 2 3" xfId="45694"/>
    <cellStyle name="Обычный 5 22 4 3 3" xfId="45695"/>
    <cellStyle name="Обычный 5 22 4 3 3 2" xfId="45696"/>
    <cellStyle name="Обычный 5 22 4 3 4" xfId="45697"/>
    <cellStyle name="Обычный 5 22 4 4" xfId="45698"/>
    <cellStyle name="Обычный 5 22 4 4 2" xfId="45699"/>
    <cellStyle name="Обычный 5 22 4 4 2 2" xfId="45700"/>
    <cellStyle name="Обычный 5 22 4 4 2 2 2" xfId="45701"/>
    <cellStyle name="Обычный 5 22 4 4 2 3" xfId="45702"/>
    <cellStyle name="Обычный 5 22 4 4 3" xfId="45703"/>
    <cellStyle name="Обычный 5 22 4 4 3 2" xfId="45704"/>
    <cellStyle name="Обычный 5 22 4 4 4" xfId="45705"/>
    <cellStyle name="Обычный 5 22 4 5" xfId="45706"/>
    <cellStyle name="Обычный 5 22 4 5 2" xfId="45707"/>
    <cellStyle name="Обычный 5 22 4 5 2 2" xfId="45708"/>
    <cellStyle name="Обычный 5 22 4 5 3" xfId="45709"/>
    <cellStyle name="Обычный 5 22 4 6" xfId="45710"/>
    <cellStyle name="Обычный 5 22 4 6 2" xfId="45711"/>
    <cellStyle name="Обычный 5 22 4 7" xfId="45712"/>
    <cellStyle name="Обычный 5 22 4 7 2" xfId="45713"/>
    <cellStyle name="Обычный 5 22 4 8" xfId="45714"/>
    <cellStyle name="Обычный 5 22 5" xfId="45715"/>
    <cellStyle name="Обычный 5 22 5 2" xfId="45716"/>
    <cellStyle name="Обычный 5 22 5 2 2" xfId="45717"/>
    <cellStyle name="Обычный 5 22 5 2 2 2" xfId="45718"/>
    <cellStyle name="Обычный 5 22 5 2 2 2 2" xfId="45719"/>
    <cellStyle name="Обычный 5 22 5 2 2 3" xfId="45720"/>
    <cellStyle name="Обычный 5 22 5 2 3" xfId="45721"/>
    <cellStyle name="Обычный 5 22 5 2 3 2" xfId="45722"/>
    <cellStyle name="Обычный 5 22 5 2 4" xfId="45723"/>
    <cellStyle name="Обычный 5 22 5 3" xfId="45724"/>
    <cellStyle name="Обычный 5 22 5 3 2" xfId="45725"/>
    <cellStyle name="Обычный 5 22 5 3 2 2" xfId="45726"/>
    <cellStyle name="Обычный 5 22 5 3 2 2 2" xfId="45727"/>
    <cellStyle name="Обычный 5 22 5 3 2 3" xfId="45728"/>
    <cellStyle name="Обычный 5 22 5 3 3" xfId="45729"/>
    <cellStyle name="Обычный 5 22 5 3 3 2" xfId="45730"/>
    <cellStyle name="Обычный 5 22 5 3 4" xfId="45731"/>
    <cellStyle name="Обычный 5 22 5 4" xfId="45732"/>
    <cellStyle name="Обычный 5 22 5 4 2" xfId="45733"/>
    <cellStyle name="Обычный 5 22 5 4 2 2" xfId="45734"/>
    <cellStyle name="Обычный 5 22 5 4 2 2 2" xfId="45735"/>
    <cellStyle name="Обычный 5 22 5 4 2 3" xfId="45736"/>
    <cellStyle name="Обычный 5 22 5 4 3" xfId="45737"/>
    <cellStyle name="Обычный 5 22 5 4 3 2" xfId="45738"/>
    <cellStyle name="Обычный 5 22 5 4 4" xfId="45739"/>
    <cellStyle name="Обычный 5 22 5 5" xfId="45740"/>
    <cellStyle name="Обычный 5 22 5 5 2" xfId="45741"/>
    <cellStyle name="Обычный 5 22 5 5 2 2" xfId="45742"/>
    <cellStyle name="Обычный 5 22 5 5 3" xfId="45743"/>
    <cellStyle name="Обычный 5 22 5 6" xfId="45744"/>
    <cellStyle name="Обычный 5 22 5 6 2" xfId="45745"/>
    <cellStyle name="Обычный 5 22 5 7" xfId="45746"/>
    <cellStyle name="Обычный 5 22 5 7 2" xfId="45747"/>
    <cellStyle name="Обычный 5 22 5 8" xfId="45748"/>
    <cellStyle name="Обычный 5 22 6" xfId="45749"/>
    <cellStyle name="Обычный 5 22 6 2" xfId="45750"/>
    <cellStyle name="Обычный 5 22 6 2 2" xfId="45751"/>
    <cellStyle name="Обычный 5 22 6 2 2 2" xfId="45752"/>
    <cellStyle name="Обычный 5 22 6 2 2 2 2" xfId="45753"/>
    <cellStyle name="Обычный 5 22 6 2 2 3" xfId="45754"/>
    <cellStyle name="Обычный 5 22 6 2 3" xfId="45755"/>
    <cellStyle name="Обычный 5 22 6 2 3 2" xfId="45756"/>
    <cellStyle name="Обычный 5 22 6 2 4" xfId="45757"/>
    <cellStyle name="Обычный 5 22 6 3" xfId="45758"/>
    <cellStyle name="Обычный 5 22 6 3 2" xfId="45759"/>
    <cellStyle name="Обычный 5 22 6 3 2 2" xfId="45760"/>
    <cellStyle name="Обычный 5 22 6 3 2 2 2" xfId="45761"/>
    <cellStyle name="Обычный 5 22 6 3 2 3" xfId="45762"/>
    <cellStyle name="Обычный 5 22 6 3 3" xfId="45763"/>
    <cellStyle name="Обычный 5 22 6 3 3 2" xfId="45764"/>
    <cellStyle name="Обычный 5 22 6 3 4" xfId="45765"/>
    <cellStyle name="Обычный 5 22 6 4" xfId="45766"/>
    <cellStyle name="Обычный 5 22 6 4 2" xfId="45767"/>
    <cellStyle name="Обычный 5 22 6 4 2 2" xfId="45768"/>
    <cellStyle name="Обычный 5 22 6 4 2 2 2" xfId="45769"/>
    <cellStyle name="Обычный 5 22 6 4 2 3" xfId="45770"/>
    <cellStyle name="Обычный 5 22 6 4 3" xfId="45771"/>
    <cellStyle name="Обычный 5 22 6 4 3 2" xfId="45772"/>
    <cellStyle name="Обычный 5 22 6 4 4" xfId="45773"/>
    <cellStyle name="Обычный 5 22 6 5" xfId="45774"/>
    <cellStyle name="Обычный 5 22 6 5 2" xfId="45775"/>
    <cellStyle name="Обычный 5 22 6 5 2 2" xfId="45776"/>
    <cellStyle name="Обычный 5 22 6 5 3" xfId="45777"/>
    <cellStyle name="Обычный 5 22 6 6" xfId="45778"/>
    <cellStyle name="Обычный 5 22 6 6 2" xfId="45779"/>
    <cellStyle name="Обычный 5 22 6 7" xfId="45780"/>
    <cellStyle name="Обычный 5 22 6 7 2" xfId="45781"/>
    <cellStyle name="Обычный 5 22 6 8" xfId="45782"/>
    <cellStyle name="Обычный 5 22 7" xfId="45783"/>
    <cellStyle name="Обычный 5 22 7 2" xfId="45784"/>
    <cellStyle name="Обычный 5 22 7 2 2" xfId="45785"/>
    <cellStyle name="Обычный 5 22 7 2 2 2" xfId="45786"/>
    <cellStyle name="Обычный 5 22 7 2 2 2 2" xfId="45787"/>
    <cellStyle name="Обычный 5 22 7 2 2 3" xfId="45788"/>
    <cellStyle name="Обычный 5 22 7 2 3" xfId="45789"/>
    <cellStyle name="Обычный 5 22 7 2 3 2" xfId="45790"/>
    <cellStyle name="Обычный 5 22 7 2 4" xfId="45791"/>
    <cellStyle name="Обычный 5 22 7 3" xfId="45792"/>
    <cellStyle name="Обычный 5 22 7 3 2" xfId="45793"/>
    <cellStyle name="Обычный 5 22 7 3 2 2" xfId="45794"/>
    <cellStyle name="Обычный 5 22 7 3 2 2 2" xfId="45795"/>
    <cellStyle name="Обычный 5 22 7 3 2 3" xfId="45796"/>
    <cellStyle name="Обычный 5 22 7 3 3" xfId="45797"/>
    <cellStyle name="Обычный 5 22 7 3 3 2" xfId="45798"/>
    <cellStyle name="Обычный 5 22 7 3 4" xfId="45799"/>
    <cellStyle name="Обычный 5 22 7 4" xfId="45800"/>
    <cellStyle name="Обычный 5 22 7 4 2" xfId="45801"/>
    <cellStyle name="Обычный 5 22 7 4 2 2" xfId="45802"/>
    <cellStyle name="Обычный 5 22 7 4 2 2 2" xfId="45803"/>
    <cellStyle name="Обычный 5 22 7 4 2 3" xfId="45804"/>
    <cellStyle name="Обычный 5 22 7 4 3" xfId="45805"/>
    <cellStyle name="Обычный 5 22 7 4 3 2" xfId="45806"/>
    <cellStyle name="Обычный 5 22 7 4 4" xfId="45807"/>
    <cellStyle name="Обычный 5 22 7 5" xfId="45808"/>
    <cellStyle name="Обычный 5 22 7 5 2" xfId="45809"/>
    <cellStyle name="Обычный 5 22 7 5 2 2" xfId="45810"/>
    <cellStyle name="Обычный 5 22 7 5 3" xfId="45811"/>
    <cellStyle name="Обычный 5 22 7 6" xfId="45812"/>
    <cellStyle name="Обычный 5 22 7 6 2" xfId="45813"/>
    <cellStyle name="Обычный 5 22 7 7" xfId="45814"/>
    <cellStyle name="Обычный 5 22 7 7 2" xfId="45815"/>
    <cellStyle name="Обычный 5 22 7 8" xfId="45816"/>
    <cellStyle name="Обычный 5 22 8" xfId="45817"/>
    <cellStyle name="Обычный 5 22 8 2" xfId="45818"/>
    <cellStyle name="Обычный 5 22 8 2 2" xfId="45819"/>
    <cellStyle name="Обычный 5 22 8 2 2 2" xfId="45820"/>
    <cellStyle name="Обычный 5 22 8 2 2 2 2" xfId="45821"/>
    <cellStyle name="Обычный 5 22 8 2 2 3" xfId="45822"/>
    <cellStyle name="Обычный 5 22 8 2 3" xfId="45823"/>
    <cellStyle name="Обычный 5 22 8 2 3 2" xfId="45824"/>
    <cellStyle name="Обычный 5 22 8 2 4" xfId="45825"/>
    <cellStyle name="Обычный 5 22 8 3" xfId="45826"/>
    <cellStyle name="Обычный 5 22 8 3 2" xfId="45827"/>
    <cellStyle name="Обычный 5 22 8 3 2 2" xfId="45828"/>
    <cellStyle name="Обычный 5 22 8 3 2 2 2" xfId="45829"/>
    <cellStyle name="Обычный 5 22 8 3 2 3" xfId="45830"/>
    <cellStyle name="Обычный 5 22 8 3 3" xfId="45831"/>
    <cellStyle name="Обычный 5 22 8 3 3 2" xfId="45832"/>
    <cellStyle name="Обычный 5 22 8 3 4" xfId="45833"/>
    <cellStyle name="Обычный 5 22 8 4" xfId="45834"/>
    <cellStyle name="Обычный 5 22 8 4 2" xfId="45835"/>
    <cellStyle name="Обычный 5 22 8 4 2 2" xfId="45836"/>
    <cellStyle name="Обычный 5 22 8 4 2 2 2" xfId="45837"/>
    <cellStyle name="Обычный 5 22 8 4 2 3" xfId="45838"/>
    <cellStyle name="Обычный 5 22 8 4 3" xfId="45839"/>
    <cellStyle name="Обычный 5 22 8 4 3 2" xfId="45840"/>
    <cellStyle name="Обычный 5 22 8 4 4" xfId="45841"/>
    <cellStyle name="Обычный 5 22 8 5" xfId="45842"/>
    <cellStyle name="Обычный 5 22 8 5 2" xfId="45843"/>
    <cellStyle name="Обычный 5 22 8 5 2 2" xfId="45844"/>
    <cellStyle name="Обычный 5 22 8 5 3" xfId="45845"/>
    <cellStyle name="Обычный 5 22 8 6" xfId="45846"/>
    <cellStyle name="Обычный 5 22 8 6 2" xfId="45847"/>
    <cellStyle name="Обычный 5 22 8 7" xfId="45848"/>
    <cellStyle name="Обычный 5 22 8 7 2" xfId="45849"/>
    <cellStyle name="Обычный 5 22 8 8" xfId="45850"/>
    <cellStyle name="Обычный 5 22 9" xfId="45851"/>
    <cellStyle name="Обычный 5 22 9 2" xfId="45852"/>
    <cellStyle name="Обычный 5 22 9 2 2" xfId="45853"/>
    <cellStyle name="Обычный 5 22 9 2 2 2" xfId="45854"/>
    <cellStyle name="Обычный 5 22 9 2 2 2 2" xfId="45855"/>
    <cellStyle name="Обычный 5 22 9 2 2 3" xfId="45856"/>
    <cellStyle name="Обычный 5 22 9 2 3" xfId="45857"/>
    <cellStyle name="Обычный 5 22 9 2 3 2" xfId="45858"/>
    <cellStyle name="Обычный 5 22 9 2 4" xfId="45859"/>
    <cellStyle name="Обычный 5 22 9 3" xfId="45860"/>
    <cellStyle name="Обычный 5 22 9 3 2" xfId="45861"/>
    <cellStyle name="Обычный 5 22 9 3 2 2" xfId="45862"/>
    <cellStyle name="Обычный 5 22 9 3 2 2 2" xfId="45863"/>
    <cellStyle name="Обычный 5 22 9 3 2 3" xfId="45864"/>
    <cellStyle name="Обычный 5 22 9 3 3" xfId="45865"/>
    <cellStyle name="Обычный 5 22 9 3 3 2" xfId="45866"/>
    <cellStyle name="Обычный 5 22 9 3 4" xfId="45867"/>
    <cellStyle name="Обычный 5 22 9 4" xfId="45868"/>
    <cellStyle name="Обычный 5 22 9 4 2" xfId="45869"/>
    <cellStyle name="Обычный 5 22 9 4 2 2" xfId="45870"/>
    <cellStyle name="Обычный 5 22 9 4 2 2 2" xfId="45871"/>
    <cellStyle name="Обычный 5 22 9 4 2 3" xfId="45872"/>
    <cellStyle name="Обычный 5 22 9 4 3" xfId="45873"/>
    <cellStyle name="Обычный 5 22 9 4 3 2" xfId="45874"/>
    <cellStyle name="Обычный 5 22 9 4 4" xfId="45875"/>
    <cellStyle name="Обычный 5 22 9 5" xfId="45876"/>
    <cellStyle name="Обычный 5 22 9 5 2" xfId="45877"/>
    <cellStyle name="Обычный 5 22 9 5 2 2" xfId="45878"/>
    <cellStyle name="Обычный 5 22 9 5 3" xfId="45879"/>
    <cellStyle name="Обычный 5 22 9 6" xfId="45880"/>
    <cellStyle name="Обычный 5 22 9 6 2" xfId="45881"/>
    <cellStyle name="Обычный 5 22 9 7" xfId="45882"/>
    <cellStyle name="Обычный 5 22 9 7 2" xfId="45883"/>
    <cellStyle name="Обычный 5 22 9 8" xfId="45884"/>
    <cellStyle name="Обычный 5 23" xfId="45885"/>
    <cellStyle name="Обычный 5 23 10" xfId="45886"/>
    <cellStyle name="Обычный 5 23 10 2" xfId="45887"/>
    <cellStyle name="Обычный 5 23 10 2 2" xfId="45888"/>
    <cellStyle name="Обычный 5 23 10 2 2 2" xfId="45889"/>
    <cellStyle name="Обычный 5 23 10 2 2 2 2" xfId="45890"/>
    <cellStyle name="Обычный 5 23 10 2 2 3" xfId="45891"/>
    <cellStyle name="Обычный 5 23 10 2 3" xfId="45892"/>
    <cellStyle name="Обычный 5 23 10 2 3 2" xfId="45893"/>
    <cellStyle name="Обычный 5 23 10 2 4" xfId="45894"/>
    <cellStyle name="Обычный 5 23 10 3" xfId="45895"/>
    <cellStyle name="Обычный 5 23 10 3 2" xfId="45896"/>
    <cellStyle name="Обычный 5 23 10 3 2 2" xfId="45897"/>
    <cellStyle name="Обычный 5 23 10 3 2 2 2" xfId="45898"/>
    <cellStyle name="Обычный 5 23 10 3 2 3" xfId="45899"/>
    <cellStyle name="Обычный 5 23 10 3 3" xfId="45900"/>
    <cellStyle name="Обычный 5 23 10 3 3 2" xfId="45901"/>
    <cellStyle name="Обычный 5 23 10 3 4" xfId="45902"/>
    <cellStyle name="Обычный 5 23 10 4" xfId="45903"/>
    <cellStyle name="Обычный 5 23 10 4 2" xfId="45904"/>
    <cellStyle name="Обычный 5 23 10 4 2 2" xfId="45905"/>
    <cellStyle name="Обычный 5 23 10 4 2 2 2" xfId="45906"/>
    <cellStyle name="Обычный 5 23 10 4 2 3" xfId="45907"/>
    <cellStyle name="Обычный 5 23 10 4 3" xfId="45908"/>
    <cellStyle name="Обычный 5 23 10 4 3 2" xfId="45909"/>
    <cellStyle name="Обычный 5 23 10 4 4" xfId="45910"/>
    <cellStyle name="Обычный 5 23 10 5" xfId="45911"/>
    <cellStyle name="Обычный 5 23 10 5 2" xfId="45912"/>
    <cellStyle name="Обычный 5 23 10 5 2 2" xfId="45913"/>
    <cellStyle name="Обычный 5 23 10 5 3" xfId="45914"/>
    <cellStyle name="Обычный 5 23 10 6" xfId="45915"/>
    <cellStyle name="Обычный 5 23 10 6 2" xfId="45916"/>
    <cellStyle name="Обычный 5 23 10 7" xfId="45917"/>
    <cellStyle name="Обычный 5 23 10 7 2" xfId="45918"/>
    <cellStyle name="Обычный 5 23 10 8" xfId="45919"/>
    <cellStyle name="Обычный 5 23 11" xfId="45920"/>
    <cellStyle name="Обычный 5 23 11 2" xfId="45921"/>
    <cellStyle name="Обычный 5 23 11 2 2" xfId="45922"/>
    <cellStyle name="Обычный 5 23 11 2 2 2" xfId="45923"/>
    <cellStyle name="Обычный 5 23 11 2 2 2 2" xfId="45924"/>
    <cellStyle name="Обычный 5 23 11 2 2 3" xfId="45925"/>
    <cellStyle name="Обычный 5 23 11 2 3" xfId="45926"/>
    <cellStyle name="Обычный 5 23 11 2 3 2" xfId="45927"/>
    <cellStyle name="Обычный 5 23 11 2 4" xfId="45928"/>
    <cellStyle name="Обычный 5 23 11 3" xfId="45929"/>
    <cellStyle name="Обычный 5 23 11 3 2" xfId="45930"/>
    <cellStyle name="Обычный 5 23 11 3 2 2" xfId="45931"/>
    <cellStyle name="Обычный 5 23 11 3 2 2 2" xfId="45932"/>
    <cellStyle name="Обычный 5 23 11 3 2 3" xfId="45933"/>
    <cellStyle name="Обычный 5 23 11 3 3" xfId="45934"/>
    <cellStyle name="Обычный 5 23 11 3 3 2" xfId="45935"/>
    <cellStyle name="Обычный 5 23 11 3 4" xfId="45936"/>
    <cellStyle name="Обычный 5 23 11 4" xfId="45937"/>
    <cellStyle name="Обычный 5 23 11 4 2" xfId="45938"/>
    <cellStyle name="Обычный 5 23 11 4 2 2" xfId="45939"/>
    <cellStyle name="Обычный 5 23 11 4 2 2 2" xfId="45940"/>
    <cellStyle name="Обычный 5 23 11 4 2 3" xfId="45941"/>
    <cellStyle name="Обычный 5 23 11 4 3" xfId="45942"/>
    <cellStyle name="Обычный 5 23 11 4 3 2" xfId="45943"/>
    <cellStyle name="Обычный 5 23 11 4 4" xfId="45944"/>
    <cellStyle name="Обычный 5 23 11 5" xfId="45945"/>
    <cellStyle name="Обычный 5 23 11 5 2" xfId="45946"/>
    <cellStyle name="Обычный 5 23 11 5 2 2" xfId="45947"/>
    <cellStyle name="Обычный 5 23 11 5 3" xfId="45948"/>
    <cellStyle name="Обычный 5 23 11 6" xfId="45949"/>
    <cellStyle name="Обычный 5 23 11 6 2" xfId="45950"/>
    <cellStyle name="Обычный 5 23 11 7" xfId="45951"/>
    <cellStyle name="Обычный 5 23 11 7 2" xfId="45952"/>
    <cellStyle name="Обычный 5 23 11 8" xfId="45953"/>
    <cellStyle name="Обычный 5 23 12" xfId="45954"/>
    <cellStyle name="Обычный 5 23 12 2" xfId="45955"/>
    <cellStyle name="Обычный 5 23 12 2 2" xfId="45956"/>
    <cellStyle name="Обычный 5 23 12 2 2 2" xfId="45957"/>
    <cellStyle name="Обычный 5 23 12 2 2 2 2" xfId="45958"/>
    <cellStyle name="Обычный 5 23 12 2 2 3" xfId="45959"/>
    <cellStyle name="Обычный 5 23 12 2 3" xfId="45960"/>
    <cellStyle name="Обычный 5 23 12 2 3 2" xfId="45961"/>
    <cellStyle name="Обычный 5 23 12 2 4" xfId="45962"/>
    <cellStyle name="Обычный 5 23 12 3" xfId="45963"/>
    <cellStyle name="Обычный 5 23 12 3 2" xfId="45964"/>
    <cellStyle name="Обычный 5 23 12 3 2 2" xfId="45965"/>
    <cellStyle name="Обычный 5 23 12 3 2 2 2" xfId="45966"/>
    <cellStyle name="Обычный 5 23 12 3 2 3" xfId="45967"/>
    <cellStyle name="Обычный 5 23 12 3 3" xfId="45968"/>
    <cellStyle name="Обычный 5 23 12 3 3 2" xfId="45969"/>
    <cellStyle name="Обычный 5 23 12 3 4" xfId="45970"/>
    <cellStyle name="Обычный 5 23 12 4" xfId="45971"/>
    <cellStyle name="Обычный 5 23 12 4 2" xfId="45972"/>
    <cellStyle name="Обычный 5 23 12 4 2 2" xfId="45973"/>
    <cellStyle name="Обычный 5 23 12 4 2 2 2" xfId="45974"/>
    <cellStyle name="Обычный 5 23 12 4 2 3" xfId="45975"/>
    <cellStyle name="Обычный 5 23 12 4 3" xfId="45976"/>
    <cellStyle name="Обычный 5 23 12 4 3 2" xfId="45977"/>
    <cellStyle name="Обычный 5 23 12 4 4" xfId="45978"/>
    <cellStyle name="Обычный 5 23 12 5" xfId="45979"/>
    <cellStyle name="Обычный 5 23 12 5 2" xfId="45980"/>
    <cellStyle name="Обычный 5 23 12 5 2 2" xfId="45981"/>
    <cellStyle name="Обычный 5 23 12 5 3" xfId="45982"/>
    <cellStyle name="Обычный 5 23 12 6" xfId="45983"/>
    <cellStyle name="Обычный 5 23 12 6 2" xfId="45984"/>
    <cellStyle name="Обычный 5 23 12 7" xfId="45985"/>
    <cellStyle name="Обычный 5 23 12 7 2" xfId="45986"/>
    <cellStyle name="Обычный 5 23 12 8" xfId="45987"/>
    <cellStyle name="Обычный 5 23 13" xfId="45988"/>
    <cellStyle name="Обычный 5 23 13 2" xfId="45989"/>
    <cellStyle name="Обычный 5 23 13 2 2" xfId="45990"/>
    <cellStyle name="Обычный 5 23 13 2 2 2" xfId="45991"/>
    <cellStyle name="Обычный 5 23 13 2 2 2 2" xfId="45992"/>
    <cellStyle name="Обычный 5 23 13 2 2 3" xfId="45993"/>
    <cellStyle name="Обычный 5 23 13 2 3" xfId="45994"/>
    <cellStyle name="Обычный 5 23 13 2 3 2" xfId="45995"/>
    <cellStyle name="Обычный 5 23 13 2 4" xfId="45996"/>
    <cellStyle name="Обычный 5 23 13 3" xfId="45997"/>
    <cellStyle name="Обычный 5 23 13 3 2" xfId="45998"/>
    <cellStyle name="Обычный 5 23 13 3 2 2" xfId="45999"/>
    <cellStyle name="Обычный 5 23 13 3 2 2 2" xfId="46000"/>
    <cellStyle name="Обычный 5 23 13 3 2 3" xfId="46001"/>
    <cellStyle name="Обычный 5 23 13 3 3" xfId="46002"/>
    <cellStyle name="Обычный 5 23 13 3 3 2" xfId="46003"/>
    <cellStyle name="Обычный 5 23 13 3 4" xfId="46004"/>
    <cellStyle name="Обычный 5 23 13 4" xfId="46005"/>
    <cellStyle name="Обычный 5 23 13 4 2" xfId="46006"/>
    <cellStyle name="Обычный 5 23 13 4 2 2" xfId="46007"/>
    <cellStyle name="Обычный 5 23 13 4 2 2 2" xfId="46008"/>
    <cellStyle name="Обычный 5 23 13 4 2 3" xfId="46009"/>
    <cellStyle name="Обычный 5 23 13 4 3" xfId="46010"/>
    <cellStyle name="Обычный 5 23 13 4 3 2" xfId="46011"/>
    <cellStyle name="Обычный 5 23 13 4 4" xfId="46012"/>
    <cellStyle name="Обычный 5 23 13 5" xfId="46013"/>
    <cellStyle name="Обычный 5 23 13 5 2" xfId="46014"/>
    <cellStyle name="Обычный 5 23 13 5 2 2" xfId="46015"/>
    <cellStyle name="Обычный 5 23 13 5 3" xfId="46016"/>
    <cellStyle name="Обычный 5 23 13 6" xfId="46017"/>
    <cellStyle name="Обычный 5 23 13 6 2" xfId="46018"/>
    <cellStyle name="Обычный 5 23 13 7" xfId="46019"/>
    <cellStyle name="Обычный 5 23 13 7 2" xfId="46020"/>
    <cellStyle name="Обычный 5 23 13 8" xfId="46021"/>
    <cellStyle name="Обычный 5 23 14" xfId="46022"/>
    <cellStyle name="Обычный 5 23 14 2" xfId="46023"/>
    <cellStyle name="Обычный 5 23 14 2 2" xfId="46024"/>
    <cellStyle name="Обычный 5 23 14 2 2 2" xfId="46025"/>
    <cellStyle name="Обычный 5 23 14 2 2 2 2" xfId="46026"/>
    <cellStyle name="Обычный 5 23 14 2 2 3" xfId="46027"/>
    <cellStyle name="Обычный 5 23 14 2 3" xfId="46028"/>
    <cellStyle name="Обычный 5 23 14 2 3 2" xfId="46029"/>
    <cellStyle name="Обычный 5 23 14 2 4" xfId="46030"/>
    <cellStyle name="Обычный 5 23 14 3" xfId="46031"/>
    <cellStyle name="Обычный 5 23 14 3 2" xfId="46032"/>
    <cellStyle name="Обычный 5 23 14 3 2 2" xfId="46033"/>
    <cellStyle name="Обычный 5 23 14 3 2 2 2" xfId="46034"/>
    <cellStyle name="Обычный 5 23 14 3 2 3" xfId="46035"/>
    <cellStyle name="Обычный 5 23 14 3 3" xfId="46036"/>
    <cellStyle name="Обычный 5 23 14 3 3 2" xfId="46037"/>
    <cellStyle name="Обычный 5 23 14 3 4" xfId="46038"/>
    <cellStyle name="Обычный 5 23 14 4" xfId="46039"/>
    <cellStyle name="Обычный 5 23 14 4 2" xfId="46040"/>
    <cellStyle name="Обычный 5 23 14 4 2 2" xfId="46041"/>
    <cellStyle name="Обычный 5 23 14 4 2 2 2" xfId="46042"/>
    <cellStyle name="Обычный 5 23 14 4 2 3" xfId="46043"/>
    <cellStyle name="Обычный 5 23 14 4 3" xfId="46044"/>
    <cellStyle name="Обычный 5 23 14 4 3 2" xfId="46045"/>
    <cellStyle name="Обычный 5 23 14 4 4" xfId="46046"/>
    <cellStyle name="Обычный 5 23 14 5" xfId="46047"/>
    <cellStyle name="Обычный 5 23 14 5 2" xfId="46048"/>
    <cellStyle name="Обычный 5 23 14 5 2 2" xfId="46049"/>
    <cellStyle name="Обычный 5 23 14 5 3" xfId="46050"/>
    <cellStyle name="Обычный 5 23 14 6" xfId="46051"/>
    <cellStyle name="Обычный 5 23 14 6 2" xfId="46052"/>
    <cellStyle name="Обычный 5 23 14 7" xfId="46053"/>
    <cellStyle name="Обычный 5 23 14 7 2" xfId="46054"/>
    <cellStyle name="Обычный 5 23 14 8" xfId="46055"/>
    <cellStyle name="Обычный 5 23 15" xfId="46056"/>
    <cellStyle name="Обычный 5 23 15 2" xfId="46057"/>
    <cellStyle name="Обычный 5 23 15 2 2" xfId="46058"/>
    <cellStyle name="Обычный 5 23 15 2 2 2" xfId="46059"/>
    <cellStyle name="Обычный 5 23 15 2 2 2 2" xfId="46060"/>
    <cellStyle name="Обычный 5 23 15 2 2 3" xfId="46061"/>
    <cellStyle name="Обычный 5 23 15 2 3" xfId="46062"/>
    <cellStyle name="Обычный 5 23 15 2 3 2" xfId="46063"/>
    <cellStyle name="Обычный 5 23 15 2 4" xfId="46064"/>
    <cellStyle name="Обычный 5 23 15 3" xfId="46065"/>
    <cellStyle name="Обычный 5 23 15 3 2" xfId="46066"/>
    <cellStyle name="Обычный 5 23 15 3 2 2" xfId="46067"/>
    <cellStyle name="Обычный 5 23 15 3 2 2 2" xfId="46068"/>
    <cellStyle name="Обычный 5 23 15 3 2 3" xfId="46069"/>
    <cellStyle name="Обычный 5 23 15 3 3" xfId="46070"/>
    <cellStyle name="Обычный 5 23 15 3 3 2" xfId="46071"/>
    <cellStyle name="Обычный 5 23 15 3 4" xfId="46072"/>
    <cellStyle name="Обычный 5 23 15 4" xfId="46073"/>
    <cellStyle name="Обычный 5 23 15 4 2" xfId="46074"/>
    <cellStyle name="Обычный 5 23 15 4 2 2" xfId="46075"/>
    <cellStyle name="Обычный 5 23 15 4 2 2 2" xfId="46076"/>
    <cellStyle name="Обычный 5 23 15 4 2 3" xfId="46077"/>
    <cellStyle name="Обычный 5 23 15 4 3" xfId="46078"/>
    <cellStyle name="Обычный 5 23 15 4 3 2" xfId="46079"/>
    <cellStyle name="Обычный 5 23 15 4 4" xfId="46080"/>
    <cellStyle name="Обычный 5 23 15 5" xfId="46081"/>
    <cellStyle name="Обычный 5 23 15 5 2" xfId="46082"/>
    <cellStyle name="Обычный 5 23 15 5 2 2" xfId="46083"/>
    <cellStyle name="Обычный 5 23 15 5 3" xfId="46084"/>
    <cellStyle name="Обычный 5 23 15 6" xfId="46085"/>
    <cellStyle name="Обычный 5 23 15 6 2" xfId="46086"/>
    <cellStyle name="Обычный 5 23 15 7" xfId="46087"/>
    <cellStyle name="Обычный 5 23 15 7 2" xfId="46088"/>
    <cellStyle name="Обычный 5 23 15 8" xfId="46089"/>
    <cellStyle name="Обычный 5 23 16" xfId="46090"/>
    <cellStyle name="Обычный 5 23 16 2" xfId="46091"/>
    <cellStyle name="Обычный 5 23 16 2 2" xfId="46092"/>
    <cellStyle name="Обычный 5 23 16 2 2 2" xfId="46093"/>
    <cellStyle name="Обычный 5 23 16 2 2 2 2" xfId="46094"/>
    <cellStyle name="Обычный 5 23 16 2 2 3" xfId="46095"/>
    <cellStyle name="Обычный 5 23 16 2 3" xfId="46096"/>
    <cellStyle name="Обычный 5 23 16 2 3 2" xfId="46097"/>
    <cellStyle name="Обычный 5 23 16 2 4" xfId="46098"/>
    <cellStyle name="Обычный 5 23 16 3" xfId="46099"/>
    <cellStyle name="Обычный 5 23 16 3 2" xfId="46100"/>
    <cellStyle name="Обычный 5 23 16 3 2 2" xfId="46101"/>
    <cellStyle name="Обычный 5 23 16 3 2 2 2" xfId="46102"/>
    <cellStyle name="Обычный 5 23 16 3 2 3" xfId="46103"/>
    <cellStyle name="Обычный 5 23 16 3 3" xfId="46104"/>
    <cellStyle name="Обычный 5 23 16 3 3 2" xfId="46105"/>
    <cellStyle name="Обычный 5 23 16 3 4" xfId="46106"/>
    <cellStyle name="Обычный 5 23 16 4" xfId="46107"/>
    <cellStyle name="Обычный 5 23 16 4 2" xfId="46108"/>
    <cellStyle name="Обычный 5 23 16 4 2 2" xfId="46109"/>
    <cellStyle name="Обычный 5 23 16 4 2 2 2" xfId="46110"/>
    <cellStyle name="Обычный 5 23 16 4 2 3" xfId="46111"/>
    <cellStyle name="Обычный 5 23 16 4 3" xfId="46112"/>
    <cellStyle name="Обычный 5 23 16 4 3 2" xfId="46113"/>
    <cellStyle name="Обычный 5 23 16 4 4" xfId="46114"/>
    <cellStyle name="Обычный 5 23 16 5" xfId="46115"/>
    <cellStyle name="Обычный 5 23 16 5 2" xfId="46116"/>
    <cellStyle name="Обычный 5 23 16 5 2 2" xfId="46117"/>
    <cellStyle name="Обычный 5 23 16 5 3" xfId="46118"/>
    <cellStyle name="Обычный 5 23 16 6" xfId="46119"/>
    <cellStyle name="Обычный 5 23 16 6 2" xfId="46120"/>
    <cellStyle name="Обычный 5 23 16 7" xfId="46121"/>
    <cellStyle name="Обычный 5 23 16 7 2" xfId="46122"/>
    <cellStyle name="Обычный 5 23 16 8" xfId="46123"/>
    <cellStyle name="Обычный 5 23 17" xfId="46124"/>
    <cellStyle name="Обычный 5 23 17 2" xfId="46125"/>
    <cellStyle name="Обычный 5 23 17 2 2" xfId="46126"/>
    <cellStyle name="Обычный 5 23 17 2 2 2" xfId="46127"/>
    <cellStyle name="Обычный 5 23 17 2 2 2 2" xfId="46128"/>
    <cellStyle name="Обычный 5 23 17 2 2 3" xfId="46129"/>
    <cellStyle name="Обычный 5 23 17 2 3" xfId="46130"/>
    <cellStyle name="Обычный 5 23 17 2 3 2" xfId="46131"/>
    <cellStyle name="Обычный 5 23 17 2 4" xfId="46132"/>
    <cellStyle name="Обычный 5 23 17 3" xfId="46133"/>
    <cellStyle name="Обычный 5 23 17 3 2" xfId="46134"/>
    <cellStyle name="Обычный 5 23 17 3 2 2" xfId="46135"/>
    <cellStyle name="Обычный 5 23 17 3 2 2 2" xfId="46136"/>
    <cellStyle name="Обычный 5 23 17 3 2 3" xfId="46137"/>
    <cellStyle name="Обычный 5 23 17 3 3" xfId="46138"/>
    <cellStyle name="Обычный 5 23 17 3 3 2" xfId="46139"/>
    <cellStyle name="Обычный 5 23 17 3 4" xfId="46140"/>
    <cellStyle name="Обычный 5 23 17 4" xfId="46141"/>
    <cellStyle name="Обычный 5 23 17 4 2" xfId="46142"/>
    <cellStyle name="Обычный 5 23 17 4 2 2" xfId="46143"/>
    <cellStyle name="Обычный 5 23 17 4 2 2 2" xfId="46144"/>
    <cellStyle name="Обычный 5 23 17 4 2 3" xfId="46145"/>
    <cellStyle name="Обычный 5 23 17 4 3" xfId="46146"/>
    <cellStyle name="Обычный 5 23 17 4 3 2" xfId="46147"/>
    <cellStyle name="Обычный 5 23 17 4 4" xfId="46148"/>
    <cellStyle name="Обычный 5 23 17 5" xfId="46149"/>
    <cellStyle name="Обычный 5 23 17 5 2" xfId="46150"/>
    <cellStyle name="Обычный 5 23 17 5 2 2" xfId="46151"/>
    <cellStyle name="Обычный 5 23 17 5 3" xfId="46152"/>
    <cellStyle name="Обычный 5 23 17 6" xfId="46153"/>
    <cellStyle name="Обычный 5 23 17 6 2" xfId="46154"/>
    <cellStyle name="Обычный 5 23 17 7" xfId="46155"/>
    <cellStyle name="Обычный 5 23 17 7 2" xfId="46156"/>
    <cellStyle name="Обычный 5 23 17 8" xfId="46157"/>
    <cellStyle name="Обычный 5 23 18" xfId="46158"/>
    <cellStyle name="Обычный 5 23 18 2" xfId="46159"/>
    <cellStyle name="Обычный 5 23 18 2 2" xfId="46160"/>
    <cellStyle name="Обычный 5 23 18 2 2 2" xfId="46161"/>
    <cellStyle name="Обычный 5 23 18 2 2 2 2" xfId="46162"/>
    <cellStyle name="Обычный 5 23 18 2 2 3" xfId="46163"/>
    <cellStyle name="Обычный 5 23 18 2 3" xfId="46164"/>
    <cellStyle name="Обычный 5 23 18 2 3 2" xfId="46165"/>
    <cellStyle name="Обычный 5 23 18 2 4" xfId="46166"/>
    <cellStyle name="Обычный 5 23 18 3" xfId="46167"/>
    <cellStyle name="Обычный 5 23 18 3 2" xfId="46168"/>
    <cellStyle name="Обычный 5 23 18 3 2 2" xfId="46169"/>
    <cellStyle name="Обычный 5 23 18 3 2 2 2" xfId="46170"/>
    <cellStyle name="Обычный 5 23 18 3 2 3" xfId="46171"/>
    <cellStyle name="Обычный 5 23 18 3 3" xfId="46172"/>
    <cellStyle name="Обычный 5 23 18 3 3 2" xfId="46173"/>
    <cellStyle name="Обычный 5 23 18 3 4" xfId="46174"/>
    <cellStyle name="Обычный 5 23 18 4" xfId="46175"/>
    <cellStyle name="Обычный 5 23 18 4 2" xfId="46176"/>
    <cellStyle name="Обычный 5 23 18 4 2 2" xfId="46177"/>
    <cellStyle name="Обычный 5 23 18 4 2 2 2" xfId="46178"/>
    <cellStyle name="Обычный 5 23 18 4 2 3" xfId="46179"/>
    <cellStyle name="Обычный 5 23 18 4 3" xfId="46180"/>
    <cellStyle name="Обычный 5 23 18 4 3 2" xfId="46181"/>
    <cellStyle name="Обычный 5 23 18 4 4" xfId="46182"/>
    <cellStyle name="Обычный 5 23 18 5" xfId="46183"/>
    <cellStyle name="Обычный 5 23 18 5 2" xfId="46184"/>
    <cellStyle name="Обычный 5 23 18 5 2 2" xfId="46185"/>
    <cellStyle name="Обычный 5 23 18 5 3" xfId="46186"/>
    <cellStyle name="Обычный 5 23 18 6" xfId="46187"/>
    <cellStyle name="Обычный 5 23 18 6 2" xfId="46188"/>
    <cellStyle name="Обычный 5 23 18 7" xfId="46189"/>
    <cellStyle name="Обычный 5 23 18 7 2" xfId="46190"/>
    <cellStyle name="Обычный 5 23 18 8" xfId="46191"/>
    <cellStyle name="Обычный 5 23 19" xfId="46192"/>
    <cellStyle name="Обычный 5 23 19 2" xfId="46193"/>
    <cellStyle name="Обычный 5 23 19 2 2" xfId="46194"/>
    <cellStyle name="Обычный 5 23 19 2 2 2" xfId="46195"/>
    <cellStyle name="Обычный 5 23 19 2 2 2 2" xfId="46196"/>
    <cellStyle name="Обычный 5 23 19 2 2 3" xfId="46197"/>
    <cellStyle name="Обычный 5 23 19 2 3" xfId="46198"/>
    <cellStyle name="Обычный 5 23 19 2 3 2" xfId="46199"/>
    <cellStyle name="Обычный 5 23 19 2 4" xfId="46200"/>
    <cellStyle name="Обычный 5 23 19 3" xfId="46201"/>
    <cellStyle name="Обычный 5 23 19 3 2" xfId="46202"/>
    <cellStyle name="Обычный 5 23 19 3 2 2" xfId="46203"/>
    <cellStyle name="Обычный 5 23 19 3 2 2 2" xfId="46204"/>
    <cellStyle name="Обычный 5 23 19 3 2 3" xfId="46205"/>
    <cellStyle name="Обычный 5 23 19 3 3" xfId="46206"/>
    <cellStyle name="Обычный 5 23 19 3 3 2" xfId="46207"/>
    <cellStyle name="Обычный 5 23 19 3 4" xfId="46208"/>
    <cellStyle name="Обычный 5 23 19 4" xfId="46209"/>
    <cellStyle name="Обычный 5 23 19 4 2" xfId="46210"/>
    <cellStyle name="Обычный 5 23 19 4 2 2" xfId="46211"/>
    <cellStyle name="Обычный 5 23 19 4 2 2 2" xfId="46212"/>
    <cellStyle name="Обычный 5 23 19 4 2 3" xfId="46213"/>
    <cellStyle name="Обычный 5 23 19 4 3" xfId="46214"/>
    <cellStyle name="Обычный 5 23 19 4 3 2" xfId="46215"/>
    <cellStyle name="Обычный 5 23 19 4 4" xfId="46216"/>
    <cellStyle name="Обычный 5 23 19 5" xfId="46217"/>
    <cellStyle name="Обычный 5 23 19 5 2" xfId="46218"/>
    <cellStyle name="Обычный 5 23 19 5 2 2" xfId="46219"/>
    <cellStyle name="Обычный 5 23 19 5 3" xfId="46220"/>
    <cellStyle name="Обычный 5 23 19 6" xfId="46221"/>
    <cellStyle name="Обычный 5 23 19 6 2" xfId="46222"/>
    <cellStyle name="Обычный 5 23 19 7" xfId="46223"/>
    <cellStyle name="Обычный 5 23 19 7 2" xfId="46224"/>
    <cellStyle name="Обычный 5 23 19 8" xfId="46225"/>
    <cellStyle name="Обычный 5 23 2" xfId="46226"/>
    <cellStyle name="Обычный 5 23 2 2" xfId="46227"/>
    <cellStyle name="Обычный 5 23 2 2 2" xfId="46228"/>
    <cellStyle name="Обычный 5 23 2 2 2 2" xfId="46229"/>
    <cellStyle name="Обычный 5 23 2 2 2 2 2" xfId="46230"/>
    <cellStyle name="Обычный 5 23 2 2 2 3" xfId="46231"/>
    <cellStyle name="Обычный 5 23 2 2 3" xfId="46232"/>
    <cellStyle name="Обычный 5 23 2 2 3 2" xfId="46233"/>
    <cellStyle name="Обычный 5 23 2 2 4" xfId="46234"/>
    <cellStyle name="Обычный 5 23 2 3" xfId="46235"/>
    <cellStyle name="Обычный 5 23 2 3 2" xfId="46236"/>
    <cellStyle name="Обычный 5 23 2 3 2 2" xfId="46237"/>
    <cellStyle name="Обычный 5 23 2 3 2 2 2" xfId="46238"/>
    <cellStyle name="Обычный 5 23 2 3 2 3" xfId="46239"/>
    <cellStyle name="Обычный 5 23 2 3 3" xfId="46240"/>
    <cellStyle name="Обычный 5 23 2 3 3 2" xfId="46241"/>
    <cellStyle name="Обычный 5 23 2 3 4" xfId="46242"/>
    <cellStyle name="Обычный 5 23 2 4" xfId="46243"/>
    <cellStyle name="Обычный 5 23 2 4 2" xfId="46244"/>
    <cellStyle name="Обычный 5 23 2 4 2 2" xfId="46245"/>
    <cellStyle name="Обычный 5 23 2 4 2 2 2" xfId="46246"/>
    <cellStyle name="Обычный 5 23 2 4 2 3" xfId="46247"/>
    <cellStyle name="Обычный 5 23 2 4 3" xfId="46248"/>
    <cellStyle name="Обычный 5 23 2 4 3 2" xfId="46249"/>
    <cellStyle name="Обычный 5 23 2 4 4" xfId="46250"/>
    <cellStyle name="Обычный 5 23 2 5" xfId="46251"/>
    <cellStyle name="Обычный 5 23 2 5 2" xfId="46252"/>
    <cellStyle name="Обычный 5 23 2 5 2 2" xfId="46253"/>
    <cellStyle name="Обычный 5 23 2 5 3" xfId="46254"/>
    <cellStyle name="Обычный 5 23 2 6" xfId="46255"/>
    <cellStyle name="Обычный 5 23 2 6 2" xfId="46256"/>
    <cellStyle name="Обычный 5 23 2 7" xfId="46257"/>
    <cellStyle name="Обычный 5 23 2 7 2" xfId="46258"/>
    <cellStyle name="Обычный 5 23 2 8" xfId="46259"/>
    <cellStyle name="Обычный 5 23 20" xfId="46260"/>
    <cellStyle name="Обычный 5 23 20 2" xfId="46261"/>
    <cellStyle name="Обычный 5 23 20 2 2" xfId="46262"/>
    <cellStyle name="Обычный 5 23 20 2 2 2" xfId="46263"/>
    <cellStyle name="Обычный 5 23 20 2 2 2 2" xfId="46264"/>
    <cellStyle name="Обычный 5 23 20 2 2 3" xfId="46265"/>
    <cellStyle name="Обычный 5 23 20 2 3" xfId="46266"/>
    <cellStyle name="Обычный 5 23 20 2 3 2" xfId="46267"/>
    <cellStyle name="Обычный 5 23 20 2 4" xfId="46268"/>
    <cellStyle name="Обычный 5 23 20 3" xfId="46269"/>
    <cellStyle name="Обычный 5 23 20 3 2" xfId="46270"/>
    <cellStyle name="Обычный 5 23 20 3 2 2" xfId="46271"/>
    <cellStyle name="Обычный 5 23 20 3 2 2 2" xfId="46272"/>
    <cellStyle name="Обычный 5 23 20 3 2 3" xfId="46273"/>
    <cellStyle name="Обычный 5 23 20 3 3" xfId="46274"/>
    <cellStyle name="Обычный 5 23 20 3 3 2" xfId="46275"/>
    <cellStyle name="Обычный 5 23 20 3 4" xfId="46276"/>
    <cellStyle name="Обычный 5 23 20 4" xfId="46277"/>
    <cellStyle name="Обычный 5 23 20 4 2" xfId="46278"/>
    <cellStyle name="Обычный 5 23 20 4 2 2" xfId="46279"/>
    <cellStyle name="Обычный 5 23 20 4 2 2 2" xfId="46280"/>
    <cellStyle name="Обычный 5 23 20 4 2 3" xfId="46281"/>
    <cellStyle name="Обычный 5 23 20 4 3" xfId="46282"/>
    <cellStyle name="Обычный 5 23 20 4 3 2" xfId="46283"/>
    <cellStyle name="Обычный 5 23 20 4 4" xfId="46284"/>
    <cellStyle name="Обычный 5 23 20 5" xfId="46285"/>
    <cellStyle name="Обычный 5 23 20 5 2" xfId="46286"/>
    <cellStyle name="Обычный 5 23 20 5 2 2" xfId="46287"/>
    <cellStyle name="Обычный 5 23 20 5 3" xfId="46288"/>
    <cellStyle name="Обычный 5 23 20 6" xfId="46289"/>
    <cellStyle name="Обычный 5 23 20 6 2" xfId="46290"/>
    <cellStyle name="Обычный 5 23 20 7" xfId="46291"/>
    <cellStyle name="Обычный 5 23 20 7 2" xfId="46292"/>
    <cellStyle name="Обычный 5 23 20 8" xfId="46293"/>
    <cellStyle name="Обычный 5 23 21" xfId="46294"/>
    <cellStyle name="Обычный 5 23 21 2" xfId="46295"/>
    <cellStyle name="Обычный 5 23 21 2 2" xfId="46296"/>
    <cellStyle name="Обычный 5 23 21 2 2 2" xfId="46297"/>
    <cellStyle name="Обычный 5 23 21 2 2 2 2" xfId="46298"/>
    <cellStyle name="Обычный 5 23 21 2 2 3" xfId="46299"/>
    <cellStyle name="Обычный 5 23 21 2 3" xfId="46300"/>
    <cellStyle name="Обычный 5 23 21 2 3 2" xfId="46301"/>
    <cellStyle name="Обычный 5 23 21 2 4" xfId="46302"/>
    <cellStyle name="Обычный 5 23 21 3" xfId="46303"/>
    <cellStyle name="Обычный 5 23 21 3 2" xfId="46304"/>
    <cellStyle name="Обычный 5 23 21 3 2 2" xfId="46305"/>
    <cellStyle name="Обычный 5 23 21 3 2 2 2" xfId="46306"/>
    <cellStyle name="Обычный 5 23 21 3 2 3" xfId="46307"/>
    <cellStyle name="Обычный 5 23 21 3 3" xfId="46308"/>
    <cellStyle name="Обычный 5 23 21 3 3 2" xfId="46309"/>
    <cellStyle name="Обычный 5 23 21 3 4" xfId="46310"/>
    <cellStyle name="Обычный 5 23 21 4" xfId="46311"/>
    <cellStyle name="Обычный 5 23 21 4 2" xfId="46312"/>
    <cellStyle name="Обычный 5 23 21 4 2 2" xfId="46313"/>
    <cellStyle name="Обычный 5 23 21 4 2 2 2" xfId="46314"/>
    <cellStyle name="Обычный 5 23 21 4 2 3" xfId="46315"/>
    <cellStyle name="Обычный 5 23 21 4 3" xfId="46316"/>
    <cellStyle name="Обычный 5 23 21 4 3 2" xfId="46317"/>
    <cellStyle name="Обычный 5 23 21 4 4" xfId="46318"/>
    <cellStyle name="Обычный 5 23 21 5" xfId="46319"/>
    <cellStyle name="Обычный 5 23 21 5 2" xfId="46320"/>
    <cellStyle name="Обычный 5 23 21 5 2 2" xfId="46321"/>
    <cellStyle name="Обычный 5 23 21 5 3" xfId="46322"/>
    <cellStyle name="Обычный 5 23 21 6" xfId="46323"/>
    <cellStyle name="Обычный 5 23 21 6 2" xfId="46324"/>
    <cellStyle name="Обычный 5 23 21 7" xfId="46325"/>
    <cellStyle name="Обычный 5 23 21 7 2" xfId="46326"/>
    <cellStyle name="Обычный 5 23 21 8" xfId="46327"/>
    <cellStyle name="Обычный 5 23 22" xfId="46328"/>
    <cellStyle name="Обычный 5 23 22 2" xfId="46329"/>
    <cellStyle name="Обычный 5 23 22 2 2" xfId="46330"/>
    <cellStyle name="Обычный 5 23 22 2 2 2" xfId="46331"/>
    <cellStyle name="Обычный 5 23 22 2 2 2 2" xfId="46332"/>
    <cellStyle name="Обычный 5 23 22 2 2 3" xfId="46333"/>
    <cellStyle name="Обычный 5 23 22 2 3" xfId="46334"/>
    <cellStyle name="Обычный 5 23 22 2 3 2" xfId="46335"/>
    <cellStyle name="Обычный 5 23 22 2 4" xfId="46336"/>
    <cellStyle name="Обычный 5 23 22 3" xfId="46337"/>
    <cellStyle name="Обычный 5 23 22 3 2" xfId="46338"/>
    <cellStyle name="Обычный 5 23 22 3 2 2" xfId="46339"/>
    <cellStyle name="Обычный 5 23 22 3 2 2 2" xfId="46340"/>
    <cellStyle name="Обычный 5 23 22 3 2 3" xfId="46341"/>
    <cellStyle name="Обычный 5 23 22 3 3" xfId="46342"/>
    <cellStyle name="Обычный 5 23 22 3 3 2" xfId="46343"/>
    <cellStyle name="Обычный 5 23 22 3 4" xfId="46344"/>
    <cellStyle name="Обычный 5 23 22 4" xfId="46345"/>
    <cellStyle name="Обычный 5 23 22 4 2" xfId="46346"/>
    <cellStyle name="Обычный 5 23 22 4 2 2" xfId="46347"/>
    <cellStyle name="Обычный 5 23 22 4 2 2 2" xfId="46348"/>
    <cellStyle name="Обычный 5 23 22 4 2 3" xfId="46349"/>
    <cellStyle name="Обычный 5 23 22 4 3" xfId="46350"/>
    <cellStyle name="Обычный 5 23 22 4 3 2" xfId="46351"/>
    <cellStyle name="Обычный 5 23 22 4 4" xfId="46352"/>
    <cellStyle name="Обычный 5 23 22 5" xfId="46353"/>
    <cellStyle name="Обычный 5 23 22 5 2" xfId="46354"/>
    <cellStyle name="Обычный 5 23 22 5 2 2" xfId="46355"/>
    <cellStyle name="Обычный 5 23 22 5 3" xfId="46356"/>
    <cellStyle name="Обычный 5 23 22 6" xfId="46357"/>
    <cellStyle name="Обычный 5 23 22 6 2" xfId="46358"/>
    <cellStyle name="Обычный 5 23 22 7" xfId="46359"/>
    <cellStyle name="Обычный 5 23 22 7 2" xfId="46360"/>
    <cellStyle name="Обычный 5 23 22 8" xfId="46361"/>
    <cellStyle name="Обычный 5 23 23" xfId="46362"/>
    <cellStyle name="Обычный 5 23 23 2" xfId="46363"/>
    <cellStyle name="Обычный 5 23 23 2 2" xfId="46364"/>
    <cellStyle name="Обычный 5 23 23 2 2 2" xfId="46365"/>
    <cellStyle name="Обычный 5 23 23 2 2 2 2" xfId="46366"/>
    <cellStyle name="Обычный 5 23 23 2 2 3" xfId="46367"/>
    <cellStyle name="Обычный 5 23 23 2 3" xfId="46368"/>
    <cellStyle name="Обычный 5 23 23 2 3 2" xfId="46369"/>
    <cellStyle name="Обычный 5 23 23 2 4" xfId="46370"/>
    <cellStyle name="Обычный 5 23 23 3" xfId="46371"/>
    <cellStyle name="Обычный 5 23 23 3 2" xfId="46372"/>
    <cellStyle name="Обычный 5 23 23 3 2 2" xfId="46373"/>
    <cellStyle name="Обычный 5 23 23 3 2 2 2" xfId="46374"/>
    <cellStyle name="Обычный 5 23 23 3 2 3" xfId="46375"/>
    <cellStyle name="Обычный 5 23 23 3 3" xfId="46376"/>
    <cellStyle name="Обычный 5 23 23 3 3 2" xfId="46377"/>
    <cellStyle name="Обычный 5 23 23 3 4" xfId="46378"/>
    <cellStyle name="Обычный 5 23 23 4" xfId="46379"/>
    <cellStyle name="Обычный 5 23 23 4 2" xfId="46380"/>
    <cellStyle name="Обычный 5 23 23 4 2 2" xfId="46381"/>
    <cellStyle name="Обычный 5 23 23 4 2 2 2" xfId="46382"/>
    <cellStyle name="Обычный 5 23 23 4 2 3" xfId="46383"/>
    <cellStyle name="Обычный 5 23 23 4 3" xfId="46384"/>
    <cellStyle name="Обычный 5 23 23 4 3 2" xfId="46385"/>
    <cellStyle name="Обычный 5 23 23 4 4" xfId="46386"/>
    <cellStyle name="Обычный 5 23 23 5" xfId="46387"/>
    <cellStyle name="Обычный 5 23 23 5 2" xfId="46388"/>
    <cellStyle name="Обычный 5 23 23 5 2 2" xfId="46389"/>
    <cellStyle name="Обычный 5 23 23 5 3" xfId="46390"/>
    <cellStyle name="Обычный 5 23 23 6" xfId="46391"/>
    <cellStyle name="Обычный 5 23 23 6 2" xfId="46392"/>
    <cellStyle name="Обычный 5 23 23 7" xfId="46393"/>
    <cellStyle name="Обычный 5 23 23 7 2" xfId="46394"/>
    <cellStyle name="Обычный 5 23 23 8" xfId="46395"/>
    <cellStyle name="Обычный 5 23 24" xfId="46396"/>
    <cellStyle name="Обычный 5 23 24 2" xfId="46397"/>
    <cellStyle name="Обычный 5 23 24 2 2" xfId="46398"/>
    <cellStyle name="Обычный 5 23 24 2 2 2" xfId="46399"/>
    <cellStyle name="Обычный 5 23 24 2 2 2 2" xfId="46400"/>
    <cellStyle name="Обычный 5 23 24 2 2 3" xfId="46401"/>
    <cellStyle name="Обычный 5 23 24 2 3" xfId="46402"/>
    <cellStyle name="Обычный 5 23 24 2 3 2" xfId="46403"/>
    <cellStyle name="Обычный 5 23 24 2 4" xfId="46404"/>
    <cellStyle name="Обычный 5 23 24 3" xfId="46405"/>
    <cellStyle name="Обычный 5 23 24 3 2" xfId="46406"/>
    <cellStyle name="Обычный 5 23 24 3 2 2" xfId="46407"/>
    <cellStyle name="Обычный 5 23 24 3 2 2 2" xfId="46408"/>
    <cellStyle name="Обычный 5 23 24 3 2 3" xfId="46409"/>
    <cellStyle name="Обычный 5 23 24 3 3" xfId="46410"/>
    <cellStyle name="Обычный 5 23 24 3 3 2" xfId="46411"/>
    <cellStyle name="Обычный 5 23 24 3 4" xfId="46412"/>
    <cellStyle name="Обычный 5 23 24 4" xfId="46413"/>
    <cellStyle name="Обычный 5 23 24 4 2" xfId="46414"/>
    <cellStyle name="Обычный 5 23 24 4 2 2" xfId="46415"/>
    <cellStyle name="Обычный 5 23 24 4 2 2 2" xfId="46416"/>
    <cellStyle name="Обычный 5 23 24 4 2 3" xfId="46417"/>
    <cellStyle name="Обычный 5 23 24 4 3" xfId="46418"/>
    <cellStyle name="Обычный 5 23 24 4 3 2" xfId="46419"/>
    <cellStyle name="Обычный 5 23 24 4 4" xfId="46420"/>
    <cellStyle name="Обычный 5 23 24 5" xfId="46421"/>
    <cellStyle name="Обычный 5 23 24 5 2" xfId="46422"/>
    <cellStyle name="Обычный 5 23 24 5 2 2" xfId="46423"/>
    <cellStyle name="Обычный 5 23 24 5 3" xfId="46424"/>
    <cellStyle name="Обычный 5 23 24 6" xfId="46425"/>
    <cellStyle name="Обычный 5 23 24 6 2" xfId="46426"/>
    <cellStyle name="Обычный 5 23 24 7" xfId="46427"/>
    <cellStyle name="Обычный 5 23 24 7 2" xfId="46428"/>
    <cellStyle name="Обычный 5 23 24 8" xfId="46429"/>
    <cellStyle name="Обычный 5 23 25" xfId="46430"/>
    <cellStyle name="Обычный 5 23 25 2" xfId="46431"/>
    <cellStyle name="Обычный 5 23 25 2 2" xfId="46432"/>
    <cellStyle name="Обычный 5 23 25 2 2 2" xfId="46433"/>
    <cellStyle name="Обычный 5 23 25 2 2 2 2" xfId="46434"/>
    <cellStyle name="Обычный 5 23 25 2 2 3" xfId="46435"/>
    <cellStyle name="Обычный 5 23 25 2 3" xfId="46436"/>
    <cellStyle name="Обычный 5 23 25 2 3 2" xfId="46437"/>
    <cellStyle name="Обычный 5 23 25 2 4" xfId="46438"/>
    <cellStyle name="Обычный 5 23 25 3" xfId="46439"/>
    <cellStyle name="Обычный 5 23 25 3 2" xfId="46440"/>
    <cellStyle name="Обычный 5 23 25 3 2 2" xfId="46441"/>
    <cellStyle name="Обычный 5 23 25 3 2 2 2" xfId="46442"/>
    <cellStyle name="Обычный 5 23 25 3 2 3" xfId="46443"/>
    <cellStyle name="Обычный 5 23 25 3 3" xfId="46444"/>
    <cellStyle name="Обычный 5 23 25 3 3 2" xfId="46445"/>
    <cellStyle name="Обычный 5 23 25 3 4" xfId="46446"/>
    <cellStyle name="Обычный 5 23 25 4" xfId="46447"/>
    <cellStyle name="Обычный 5 23 25 4 2" xfId="46448"/>
    <cellStyle name="Обычный 5 23 25 4 2 2" xfId="46449"/>
    <cellStyle name="Обычный 5 23 25 4 2 2 2" xfId="46450"/>
    <cellStyle name="Обычный 5 23 25 4 2 3" xfId="46451"/>
    <cellStyle name="Обычный 5 23 25 4 3" xfId="46452"/>
    <cellStyle name="Обычный 5 23 25 4 3 2" xfId="46453"/>
    <cellStyle name="Обычный 5 23 25 4 4" xfId="46454"/>
    <cellStyle name="Обычный 5 23 25 5" xfId="46455"/>
    <cellStyle name="Обычный 5 23 25 5 2" xfId="46456"/>
    <cellStyle name="Обычный 5 23 25 5 2 2" xfId="46457"/>
    <cellStyle name="Обычный 5 23 25 5 3" xfId="46458"/>
    <cellStyle name="Обычный 5 23 25 6" xfId="46459"/>
    <cellStyle name="Обычный 5 23 25 6 2" xfId="46460"/>
    <cellStyle name="Обычный 5 23 25 7" xfId="46461"/>
    <cellStyle name="Обычный 5 23 25 7 2" xfId="46462"/>
    <cellStyle name="Обычный 5 23 25 8" xfId="46463"/>
    <cellStyle name="Обычный 5 23 26" xfId="46464"/>
    <cellStyle name="Обычный 5 23 26 2" xfId="46465"/>
    <cellStyle name="Обычный 5 23 26 2 2" xfId="46466"/>
    <cellStyle name="Обычный 5 23 26 2 2 2" xfId="46467"/>
    <cellStyle name="Обычный 5 23 26 2 2 2 2" xfId="46468"/>
    <cellStyle name="Обычный 5 23 26 2 2 3" xfId="46469"/>
    <cellStyle name="Обычный 5 23 26 2 3" xfId="46470"/>
    <cellStyle name="Обычный 5 23 26 2 3 2" xfId="46471"/>
    <cellStyle name="Обычный 5 23 26 2 4" xfId="46472"/>
    <cellStyle name="Обычный 5 23 26 3" xfId="46473"/>
    <cellStyle name="Обычный 5 23 26 3 2" xfId="46474"/>
    <cellStyle name="Обычный 5 23 26 3 2 2" xfId="46475"/>
    <cellStyle name="Обычный 5 23 26 3 2 2 2" xfId="46476"/>
    <cellStyle name="Обычный 5 23 26 3 2 3" xfId="46477"/>
    <cellStyle name="Обычный 5 23 26 3 3" xfId="46478"/>
    <cellStyle name="Обычный 5 23 26 3 3 2" xfId="46479"/>
    <cellStyle name="Обычный 5 23 26 3 4" xfId="46480"/>
    <cellStyle name="Обычный 5 23 26 4" xfId="46481"/>
    <cellStyle name="Обычный 5 23 26 4 2" xfId="46482"/>
    <cellStyle name="Обычный 5 23 26 4 2 2" xfId="46483"/>
    <cellStyle name="Обычный 5 23 26 4 2 2 2" xfId="46484"/>
    <cellStyle name="Обычный 5 23 26 4 2 3" xfId="46485"/>
    <cellStyle name="Обычный 5 23 26 4 3" xfId="46486"/>
    <cellStyle name="Обычный 5 23 26 4 3 2" xfId="46487"/>
    <cellStyle name="Обычный 5 23 26 4 4" xfId="46488"/>
    <cellStyle name="Обычный 5 23 26 5" xfId="46489"/>
    <cellStyle name="Обычный 5 23 26 5 2" xfId="46490"/>
    <cellStyle name="Обычный 5 23 26 5 2 2" xfId="46491"/>
    <cellStyle name="Обычный 5 23 26 5 3" xfId="46492"/>
    <cellStyle name="Обычный 5 23 26 6" xfId="46493"/>
    <cellStyle name="Обычный 5 23 26 6 2" xfId="46494"/>
    <cellStyle name="Обычный 5 23 26 7" xfId="46495"/>
    <cellStyle name="Обычный 5 23 26 7 2" xfId="46496"/>
    <cellStyle name="Обычный 5 23 26 8" xfId="46497"/>
    <cellStyle name="Обычный 5 23 27" xfId="46498"/>
    <cellStyle name="Обычный 5 23 27 2" xfId="46499"/>
    <cellStyle name="Обычный 5 23 27 2 2" xfId="46500"/>
    <cellStyle name="Обычный 5 23 27 2 2 2" xfId="46501"/>
    <cellStyle name="Обычный 5 23 27 2 2 2 2" xfId="46502"/>
    <cellStyle name="Обычный 5 23 27 2 2 3" xfId="46503"/>
    <cellStyle name="Обычный 5 23 27 2 3" xfId="46504"/>
    <cellStyle name="Обычный 5 23 27 2 3 2" xfId="46505"/>
    <cellStyle name="Обычный 5 23 27 2 4" xfId="46506"/>
    <cellStyle name="Обычный 5 23 27 3" xfId="46507"/>
    <cellStyle name="Обычный 5 23 27 3 2" xfId="46508"/>
    <cellStyle name="Обычный 5 23 27 3 2 2" xfId="46509"/>
    <cellStyle name="Обычный 5 23 27 3 2 2 2" xfId="46510"/>
    <cellStyle name="Обычный 5 23 27 3 2 3" xfId="46511"/>
    <cellStyle name="Обычный 5 23 27 3 3" xfId="46512"/>
    <cellStyle name="Обычный 5 23 27 3 3 2" xfId="46513"/>
    <cellStyle name="Обычный 5 23 27 3 4" xfId="46514"/>
    <cellStyle name="Обычный 5 23 27 4" xfId="46515"/>
    <cellStyle name="Обычный 5 23 27 4 2" xfId="46516"/>
    <cellStyle name="Обычный 5 23 27 4 2 2" xfId="46517"/>
    <cellStyle name="Обычный 5 23 27 4 2 2 2" xfId="46518"/>
    <cellStyle name="Обычный 5 23 27 4 2 3" xfId="46519"/>
    <cellStyle name="Обычный 5 23 27 4 3" xfId="46520"/>
    <cellStyle name="Обычный 5 23 27 4 3 2" xfId="46521"/>
    <cellStyle name="Обычный 5 23 27 4 4" xfId="46522"/>
    <cellStyle name="Обычный 5 23 27 5" xfId="46523"/>
    <cellStyle name="Обычный 5 23 27 5 2" xfId="46524"/>
    <cellStyle name="Обычный 5 23 27 5 2 2" xfId="46525"/>
    <cellStyle name="Обычный 5 23 27 5 3" xfId="46526"/>
    <cellStyle name="Обычный 5 23 27 6" xfId="46527"/>
    <cellStyle name="Обычный 5 23 27 6 2" xfId="46528"/>
    <cellStyle name="Обычный 5 23 27 7" xfId="46529"/>
    <cellStyle name="Обычный 5 23 27 7 2" xfId="46530"/>
    <cellStyle name="Обычный 5 23 27 8" xfId="46531"/>
    <cellStyle name="Обычный 5 23 28" xfId="46532"/>
    <cellStyle name="Обычный 5 23 28 2" xfId="46533"/>
    <cellStyle name="Обычный 5 23 28 2 2" xfId="46534"/>
    <cellStyle name="Обычный 5 23 28 2 2 2" xfId="46535"/>
    <cellStyle name="Обычный 5 23 28 2 2 2 2" xfId="46536"/>
    <cellStyle name="Обычный 5 23 28 2 2 3" xfId="46537"/>
    <cellStyle name="Обычный 5 23 28 2 3" xfId="46538"/>
    <cellStyle name="Обычный 5 23 28 2 3 2" xfId="46539"/>
    <cellStyle name="Обычный 5 23 28 2 4" xfId="46540"/>
    <cellStyle name="Обычный 5 23 28 3" xfId="46541"/>
    <cellStyle name="Обычный 5 23 28 3 2" xfId="46542"/>
    <cellStyle name="Обычный 5 23 28 3 2 2" xfId="46543"/>
    <cellStyle name="Обычный 5 23 28 3 2 2 2" xfId="46544"/>
    <cellStyle name="Обычный 5 23 28 3 2 3" xfId="46545"/>
    <cellStyle name="Обычный 5 23 28 3 3" xfId="46546"/>
    <cellStyle name="Обычный 5 23 28 3 3 2" xfId="46547"/>
    <cellStyle name="Обычный 5 23 28 3 4" xfId="46548"/>
    <cellStyle name="Обычный 5 23 28 4" xfId="46549"/>
    <cellStyle name="Обычный 5 23 28 4 2" xfId="46550"/>
    <cellStyle name="Обычный 5 23 28 4 2 2" xfId="46551"/>
    <cellStyle name="Обычный 5 23 28 4 2 2 2" xfId="46552"/>
    <cellStyle name="Обычный 5 23 28 4 2 3" xfId="46553"/>
    <cellStyle name="Обычный 5 23 28 4 3" xfId="46554"/>
    <cellStyle name="Обычный 5 23 28 4 3 2" xfId="46555"/>
    <cellStyle name="Обычный 5 23 28 4 4" xfId="46556"/>
    <cellStyle name="Обычный 5 23 28 5" xfId="46557"/>
    <cellStyle name="Обычный 5 23 28 5 2" xfId="46558"/>
    <cellStyle name="Обычный 5 23 28 5 2 2" xfId="46559"/>
    <cellStyle name="Обычный 5 23 28 5 3" xfId="46560"/>
    <cellStyle name="Обычный 5 23 28 6" xfId="46561"/>
    <cellStyle name="Обычный 5 23 28 6 2" xfId="46562"/>
    <cellStyle name="Обычный 5 23 28 7" xfId="46563"/>
    <cellStyle name="Обычный 5 23 28 7 2" xfId="46564"/>
    <cellStyle name="Обычный 5 23 28 8" xfId="46565"/>
    <cellStyle name="Обычный 5 23 29" xfId="46566"/>
    <cellStyle name="Обычный 5 23 29 2" xfId="46567"/>
    <cellStyle name="Обычный 5 23 29 2 2" xfId="46568"/>
    <cellStyle name="Обычный 5 23 29 2 2 2" xfId="46569"/>
    <cellStyle name="Обычный 5 23 29 2 2 2 2" xfId="46570"/>
    <cellStyle name="Обычный 5 23 29 2 2 3" xfId="46571"/>
    <cellStyle name="Обычный 5 23 29 2 3" xfId="46572"/>
    <cellStyle name="Обычный 5 23 29 2 3 2" xfId="46573"/>
    <cellStyle name="Обычный 5 23 29 2 4" xfId="46574"/>
    <cellStyle name="Обычный 5 23 29 3" xfId="46575"/>
    <cellStyle name="Обычный 5 23 29 3 2" xfId="46576"/>
    <cellStyle name="Обычный 5 23 29 3 2 2" xfId="46577"/>
    <cellStyle name="Обычный 5 23 29 3 2 2 2" xfId="46578"/>
    <cellStyle name="Обычный 5 23 29 3 2 3" xfId="46579"/>
    <cellStyle name="Обычный 5 23 29 3 3" xfId="46580"/>
    <cellStyle name="Обычный 5 23 29 3 3 2" xfId="46581"/>
    <cellStyle name="Обычный 5 23 29 3 4" xfId="46582"/>
    <cellStyle name="Обычный 5 23 29 4" xfId="46583"/>
    <cellStyle name="Обычный 5 23 29 4 2" xfId="46584"/>
    <cellStyle name="Обычный 5 23 29 4 2 2" xfId="46585"/>
    <cellStyle name="Обычный 5 23 29 4 2 2 2" xfId="46586"/>
    <cellStyle name="Обычный 5 23 29 4 2 3" xfId="46587"/>
    <cellStyle name="Обычный 5 23 29 4 3" xfId="46588"/>
    <cellStyle name="Обычный 5 23 29 4 3 2" xfId="46589"/>
    <cellStyle name="Обычный 5 23 29 4 4" xfId="46590"/>
    <cellStyle name="Обычный 5 23 29 5" xfId="46591"/>
    <cellStyle name="Обычный 5 23 29 5 2" xfId="46592"/>
    <cellStyle name="Обычный 5 23 29 5 2 2" xfId="46593"/>
    <cellStyle name="Обычный 5 23 29 5 3" xfId="46594"/>
    <cellStyle name="Обычный 5 23 29 6" xfId="46595"/>
    <cellStyle name="Обычный 5 23 29 6 2" xfId="46596"/>
    <cellStyle name="Обычный 5 23 29 7" xfId="46597"/>
    <cellStyle name="Обычный 5 23 29 7 2" xfId="46598"/>
    <cellStyle name="Обычный 5 23 29 8" xfId="46599"/>
    <cellStyle name="Обычный 5 23 3" xfId="46600"/>
    <cellStyle name="Обычный 5 23 3 2" xfId="46601"/>
    <cellStyle name="Обычный 5 23 3 2 2" xfId="46602"/>
    <cellStyle name="Обычный 5 23 3 2 2 2" xfId="46603"/>
    <cellStyle name="Обычный 5 23 3 2 2 2 2" xfId="46604"/>
    <cellStyle name="Обычный 5 23 3 2 2 3" xfId="46605"/>
    <cellStyle name="Обычный 5 23 3 2 3" xfId="46606"/>
    <cellStyle name="Обычный 5 23 3 2 3 2" xfId="46607"/>
    <cellStyle name="Обычный 5 23 3 2 4" xfId="46608"/>
    <cellStyle name="Обычный 5 23 3 3" xfId="46609"/>
    <cellStyle name="Обычный 5 23 3 3 2" xfId="46610"/>
    <cellStyle name="Обычный 5 23 3 3 2 2" xfId="46611"/>
    <cellStyle name="Обычный 5 23 3 3 2 2 2" xfId="46612"/>
    <cellStyle name="Обычный 5 23 3 3 2 3" xfId="46613"/>
    <cellStyle name="Обычный 5 23 3 3 3" xfId="46614"/>
    <cellStyle name="Обычный 5 23 3 3 3 2" xfId="46615"/>
    <cellStyle name="Обычный 5 23 3 3 4" xfId="46616"/>
    <cellStyle name="Обычный 5 23 3 4" xfId="46617"/>
    <cellStyle name="Обычный 5 23 3 4 2" xfId="46618"/>
    <cellStyle name="Обычный 5 23 3 4 2 2" xfId="46619"/>
    <cellStyle name="Обычный 5 23 3 4 2 2 2" xfId="46620"/>
    <cellStyle name="Обычный 5 23 3 4 2 3" xfId="46621"/>
    <cellStyle name="Обычный 5 23 3 4 3" xfId="46622"/>
    <cellStyle name="Обычный 5 23 3 4 3 2" xfId="46623"/>
    <cellStyle name="Обычный 5 23 3 4 4" xfId="46624"/>
    <cellStyle name="Обычный 5 23 3 5" xfId="46625"/>
    <cellStyle name="Обычный 5 23 3 5 2" xfId="46626"/>
    <cellStyle name="Обычный 5 23 3 5 2 2" xfId="46627"/>
    <cellStyle name="Обычный 5 23 3 5 3" xfId="46628"/>
    <cellStyle name="Обычный 5 23 3 6" xfId="46629"/>
    <cellStyle name="Обычный 5 23 3 6 2" xfId="46630"/>
    <cellStyle name="Обычный 5 23 3 7" xfId="46631"/>
    <cellStyle name="Обычный 5 23 3 7 2" xfId="46632"/>
    <cellStyle name="Обычный 5 23 3 8" xfId="46633"/>
    <cellStyle name="Обычный 5 23 30" xfId="46634"/>
    <cellStyle name="Обычный 5 23 30 2" xfId="46635"/>
    <cellStyle name="Обычный 5 23 30 2 2" xfId="46636"/>
    <cellStyle name="Обычный 5 23 30 2 2 2" xfId="46637"/>
    <cellStyle name="Обычный 5 23 30 2 3" xfId="46638"/>
    <cellStyle name="Обычный 5 23 30 3" xfId="46639"/>
    <cellStyle name="Обычный 5 23 30 3 2" xfId="46640"/>
    <cellStyle name="Обычный 5 23 30 4" xfId="46641"/>
    <cellStyle name="Обычный 5 23 31" xfId="46642"/>
    <cellStyle name="Обычный 5 23 31 2" xfId="46643"/>
    <cellStyle name="Обычный 5 23 31 2 2" xfId="46644"/>
    <cellStyle name="Обычный 5 23 31 2 2 2" xfId="46645"/>
    <cellStyle name="Обычный 5 23 31 2 3" xfId="46646"/>
    <cellStyle name="Обычный 5 23 31 3" xfId="46647"/>
    <cellStyle name="Обычный 5 23 31 3 2" xfId="46648"/>
    <cellStyle name="Обычный 5 23 31 4" xfId="46649"/>
    <cellStyle name="Обычный 5 23 32" xfId="46650"/>
    <cellStyle name="Обычный 5 23 32 2" xfId="46651"/>
    <cellStyle name="Обычный 5 23 32 2 2" xfId="46652"/>
    <cellStyle name="Обычный 5 23 32 2 2 2" xfId="46653"/>
    <cellStyle name="Обычный 5 23 32 2 3" xfId="46654"/>
    <cellStyle name="Обычный 5 23 32 3" xfId="46655"/>
    <cellStyle name="Обычный 5 23 32 3 2" xfId="46656"/>
    <cellStyle name="Обычный 5 23 32 4" xfId="46657"/>
    <cellStyle name="Обычный 5 23 33" xfId="46658"/>
    <cellStyle name="Обычный 5 23 33 2" xfId="46659"/>
    <cellStyle name="Обычный 5 23 33 2 2" xfId="46660"/>
    <cellStyle name="Обычный 5 23 33 3" xfId="46661"/>
    <cellStyle name="Обычный 5 23 34" xfId="46662"/>
    <cellStyle name="Обычный 5 23 34 2" xfId="46663"/>
    <cellStyle name="Обычный 5 23 35" xfId="46664"/>
    <cellStyle name="Обычный 5 23 35 2" xfId="46665"/>
    <cellStyle name="Обычный 5 23 36" xfId="46666"/>
    <cellStyle name="Обычный 5 23 4" xfId="46667"/>
    <cellStyle name="Обычный 5 23 4 2" xfId="46668"/>
    <cellStyle name="Обычный 5 23 4 2 2" xfId="46669"/>
    <cellStyle name="Обычный 5 23 4 2 2 2" xfId="46670"/>
    <cellStyle name="Обычный 5 23 4 2 2 2 2" xfId="46671"/>
    <cellStyle name="Обычный 5 23 4 2 2 3" xfId="46672"/>
    <cellStyle name="Обычный 5 23 4 2 3" xfId="46673"/>
    <cellStyle name="Обычный 5 23 4 2 3 2" xfId="46674"/>
    <cellStyle name="Обычный 5 23 4 2 4" xfId="46675"/>
    <cellStyle name="Обычный 5 23 4 3" xfId="46676"/>
    <cellStyle name="Обычный 5 23 4 3 2" xfId="46677"/>
    <cellStyle name="Обычный 5 23 4 3 2 2" xfId="46678"/>
    <cellStyle name="Обычный 5 23 4 3 2 2 2" xfId="46679"/>
    <cellStyle name="Обычный 5 23 4 3 2 3" xfId="46680"/>
    <cellStyle name="Обычный 5 23 4 3 3" xfId="46681"/>
    <cellStyle name="Обычный 5 23 4 3 3 2" xfId="46682"/>
    <cellStyle name="Обычный 5 23 4 3 4" xfId="46683"/>
    <cellStyle name="Обычный 5 23 4 4" xfId="46684"/>
    <cellStyle name="Обычный 5 23 4 4 2" xfId="46685"/>
    <cellStyle name="Обычный 5 23 4 4 2 2" xfId="46686"/>
    <cellStyle name="Обычный 5 23 4 4 2 2 2" xfId="46687"/>
    <cellStyle name="Обычный 5 23 4 4 2 3" xfId="46688"/>
    <cellStyle name="Обычный 5 23 4 4 3" xfId="46689"/>
    <cellStyle name="Обычный 5 23 4 4 3 2" xfId="46690"/>
    <cellStyle name="Обычный 5 23 4 4 4" xfId="46691"/>
    <cellStyle name="Обычный 5 23 4 5" xfId="46692"/>
    <cellStyle name="Обычный 5 23 4 5 2" xfId="46693"/>
    <cellStyle name="Обычный 5 23 4 5 2 2" xfId="46694"/>
    <cellStyle name="Обычный 5 23 4 5 3" xfId="46695"/>
    <cellStyle name="Обычный 5 23 4 6" xfId="46696"/>
    <cellStyle name="Обычный 5 23 4 6 2" xfId="46697"/>
    <cellStyle name="Обычный 5 23 4 7" xfId="46698"/>
    <cellStyle name="Обычный 5 23 4 7 2" xfId="46699"/>
    <cellStyle name="Обычный 5 23 4 8" xfId="46700"/>
    <cellStyle name="Обычный 5 23 5" xfId="46701"/>
    <cellStyle name="Обычный 5 23 5 2" xfId="46702"/>
    <cellStyle name="Обычный 5 23 5 2 2" xfId="46703"/>
    <cellStyle name="Обычный 5 23 5 2 2 2" xfId="46704"/>
    <cellStyle name="Обычный 5 23 5 2 2 2 2" xfId="46705"/>
    <cellStyle name="Обычный 5 23 5 2 2 3" xfId="46706"/>
    <cellStyle name="Обычный 5 23 5 2 3" xfId="46707"/>
    <cellStyle name="Обычный 5 23 5 2 3 2" xfId="46708"/>
    <cellStyle name="Обычный 5 23 5 2 4" xfId="46709"/>
    <cellStyle name="Обычный 5 23 5 3" xfId="46710"/>
    <cellStyle name="Обычный 5 23 5 3 2" xfId="46711"/>
    <cellStyle name="Обычный 5 23 5 3 2 2" xfId="46712"/>
    <cellStyle name="Обычный 5 23 5 3 2 2 2" xfId="46713"/>
    <cellStyle name="Обычный 5 23 5 3 2 3" xfId="46714"/>
    <cellStyle name="Обычный 5 23 5 3 3" xfId="46715"/>
    <cellStyle name="Обычный 5 23 5 3 3 2" xfId="46716"/>
    <cellStyle name="Обычный 5 23 5 3 4" xfId="46717"/>
    <cellStyle name="Обычный 5 23 5 4" xfId="46718"/>
    <cellStyle name="Обычный 5 23 5 4 2" xfId="46719"/>
    <cellStyle name="Обычный 5 23 5 4 2 2" xfId="46720"/>
    <cellStyle name="Обычный 5 23 5 4 2 2 2" xfId="46721"/>
    <cellStyle name="Обычный 5 23 5 4 2 3" xfId="46722"/>
    <cellStyle name="Обычный 5 23 5 4 3" xfId="46723"/>
    <cellStyle name="Обычный 5 23 5 4 3 2" xfId="46724"/>
    <cellStyle name="Обычный 5 23 5 4 4" xfId="46725"/>
    <cellStyle name="Обычный 5 23 5 5" xfId="46726"/>
    <cellStyle name="Обычный 5 23 5 5 2" xfId="46727"/>
    <cellStyle name="Обычный 5 23 5 5 2 2" xfId="46728"/>
    <cellStyle name="Обычный 5 23 5 5 3" xfId="46729"/>
    <cellStyle name="Обычный 5 23 5 6" xfId="46730"/>
    <cellStyle name="Обычный 5 23 5 6 2" xfId="46731"/>
    <cellStyle name="Обычный 5 23 5 7" xfId="46732"/>
    <cellStyle name="Обычный 5 23 5 7 2" xfId="46733"/>
    <cellStyle name="Обычный 5 23 5 8" xfId="46734"/>
    <cellStyle name="Обычный 5 23 6" xfId="46735"/>
    <cellStyle name="Обычный 5 23 6 2" xfId="46736"/>
    <cellStyle name="Обычный 5 23 6 2 2" xfId="46737"/>
    <cellStyle name="Обычный 5 23 6 2 2 2" xfId="46738"/>
    <cellStyle name="Обычный 5 23 6 2 2 2 2" xfId="46739"/>
    <cellStyle name="Обычный 5 23 6 2 2 3" xfId="46740"/>
    <cellStyle name="Обычный 5 23 6 2 3" xfId="46741"/>
    <cellStyle name="Обычный 5 23 6 2 3 2" xfId="46742"/>
    <cellStyle name="Обычный 5 23 6 2 4" xfId="46743"/>
    <cellStyle name="Обычный 5 23 6 3" xfId="46744"/>
    <cellStyle name="Обычный 5 23 6 3 2" xfId="46745"/>
    <cellStyle name="Обычный 5 23 6 3 2 2" xfId="46746"/>
    <cellStyle name="Обычный 5 23 6 3 2 2 2" xfId="46747"/>
    <cellStyle name="Обычный 5 23 6 3 2 3" xfId="46748"/>
    <cellStyle name="Обычный 5 23 6 3 3" xfId="46749"/>
    <cellStyle name="Обычный 5 23 6 3 3 2" xfId="46750"/>
    <cellStyle name="Обычный 5 23 6 3 4" xfId="46751"/>
    <cellStyle name="Обычный 5 23 6 4" xfId="46752"/>
    <cellStyle name="Обычный 5 23 6 4 2" xfId="46753"/>
    <cellStyle name="Обычный 5 23 6 4 2 2" xfId="46754"/>
    <cellStyle name="Обычный 5 23 6 4 2 2 2" xfId="46755"/>
    <cellStyle name="Обычный 5 23 6 4 2 3" xfId="46756"/>
    <cellStyle name="Обычный 5 23 6 4 3" xfId="46757"/>
    <cellStyle name="Обычный 5 23 6 4 3 2" xfId="46758"/>
    <cellStyle name="Обычный 5 23 6 4 4" xfId="46759"/>
    <cellStyle name="Обычный 5 23 6 5" xfId="46760"/>
    <cellStyle name="Обычный 5 23 6 5 2" xfId="46761"/>
    <cellStyle name="Обычный 5 23 6 5 2 2" xfId="46762"/>
    <cellStyle name="Обычный 5 23 6 5 3" xfId="46763"/>
    <cellStyle name="Обычный 5 23 6 6" xfId="46764"/>
    <cellStyle name="Обычный 5 23 6 6 2" xfId="46765"/>
    <cellStyle name="Обычный 5 23 6 7" xfId="46766"/>
    <cellStyle name="Обычный 5 23 6 7 2" xfId="46767"/>
    <cellStyle name="Обычный 5 23 6 8" xfId="46768"/>
    <cellStyle name="Обычный 5 23 7" xfId="46769"/>
    <cellStyle name="Обычный 5 23 7 2" xfId="46770"/>
    <cellStyle name="Обычный 5 23 7 2 2" xfId="46771"/>
    <cellStyle name="Обычный 5 23 7 2 2 2" xfId="46772"/>
    <cellStyle name="Обычный 5 23 7 2 2 2 2" xfId="46773"/>
    <cellStyle name="Обычный 5 23 7 2 2 3" xfId="46774"/>
    <cellStyle name="Обычный 5 23 7 2 3" xfId="46775"/>
    <cellStyle name="Обычный 5 23 7 2 3 2" xfId="46776"/>
    <cellStyle name="Обычный 5 23 7 2 4" xfId="46777"/>
    <cellStyle name="Обычный 5 23 7 3" xfId="46778"/>
    <cellStyle name="Обычный 5 23 7 3 2" xfId="46779"/>
    <cellStyle name="Обычный 5 23 7 3 2 2" xfId="46780"/>
    <cellStyle name="Обычный 5 23 7 3 2 2 2" xfId="46781"/>
    <cellStyle name="Обычный 5 23 7 3 2 3" xfId="46782"/>
    <cellStyle name="Обычный 5 23 7 3 3" xfId="46783"/>
    <cellStyle name="Обычный 5 23 7 3 3 2" xfId="46784"/>
    <cellStyle name="Обычный 5 23 7 3 4" xfId="46785"/>
    <cellStyle name="Обычный 5 23 7 4" xfId="46786"/>
    <cellStyle name="Обычный 5 23 7 4 2" xfId="46787"/>
    <cellStyle name="Обычный 5 23 7 4 2 2" xfId="46788"/>
    <cellStyle name="Обычный 5 23 7 4 2 2 2" xfId="46789"/>
    <cellStyle name="Обычный 5 23 7 4 2 3" xfId="46790"/>
    <cellStyle name="Обычный 5 23 7 4 3" xfId="46791"/>
    <cellStyle name="Обычный 5 23 7 4 3 2" xfId="46792"/>
    <cellStyle name="Обычный 5 23 7 4 4" xfId="46793"/>
    <cellStyle name="Обычный 5 23 7 5" xfId="46794"/>
    <cellStyle name="Обычный 5 23 7 5 2" xfId="46795"/>
    <cellStyle name="Обычный 5 23 7 5 2 2" xfId="46796"/>
    <cellStyle name="Обычный 5 23 7 5 3" xfId="46797"/>
    <cellStyle name="Обычный 5 23 7 6" xfId="46798"/>
    <cellStyle name="Обычный 5 23 7 6 2" xfId="46799"/>
    <cellStyle name="Обычный 5 23 7 7" xfId="46800"/>
    <cellStyle name="Обычный 5 23 7 7 2" xfId="46801"/>
    <cellStyle name="Обычный 5 23 7 8" xfId="46802"/>
    <cellStyle name="Обычный 5 23 8" xfId="46803"/>
    <cellStyle name="Обычный 5 23 8 2" xfId="46804"/>
    <cellStyle name="Обычный 5 23 8 2 2" xfId="46805"/>
    <cellStyle name="Обычный 5 23 8 2 2 2" xfId="46806"/>
    <cellStyle name="Обычный 5 23 8 2 2 2 2" xfId="46807"/>
    <cellStyle name="Обычный 5 23 8 2 2 3" xfId="46808"/>
    <cellStyle name="Обычный 5 23 8 2 3" xfId="46809"/>
    <cellStyle name="Обычный 5 23 8 2 3 2" xfId="46810"/>
    <cellStyle name="Обычный 5 23 8 2 4" xfId="46811"/>
    <cellStyle name="Обычный 5 23 8 3" xfId="46812"/>
    <cellStyle name="Обычный 5 23 8 3 2" xfId="46813"/>
    <cellStyle name="Обычный 5 23 8 3 2 2" xfId="46814"/>
    <cellStyle name="Обычный 5 23 8 3 2 2 2" xfId="46815"/>
    <cellStyle name="Обычный 5 23 8 3 2 3" xfId="46816"/>
    <cellStyle name="Обычный 5 23 8 3 3" xfId="46817"/>
    <cellStyle name="Обычный 5 23 8 3 3 2" xfId="46818"/>
    <cellStyle name="Обычный 5 23 8 3 4" xfId="46819"/>
    <cellStyle name="Обычный 5 23 8 4" xfId="46820"/>
    <cellStyle name="Обычный 5 23 8 4 2" xfId="46821"/>
    <cellStyle name="Обычный 5 23 8 4 2 2" xfId="46822"/>
    <cellStyle name="Обычный 5 23 8 4 2 2 2" xfId="46823"/>
    <cellStyle name="Обычный 5 23 8 4 2 3" xfId="46824"/>
    <cellStyle name="Обычный 5 23 8 4 3" xfId="46825"/>
    <cellStyle name="Обычный 5 23 8 4 3 2" xfId="46826"/>
    <cellStyle name="Обычный 5 23 8 4 4" xfId="46827"/>
    <cellStyle name="Обычный 5 23 8 5" xfId="46828"/>
    <cellStyle name="Обычный 5 23 8 5 2" xfId="46829"/>
    <cellStyle name="Обычный 5 23 8 5 2 2" xfId="46830"/>
    <cellStyle name="Обычный 5 23 8 5 3" xfId="46831"/>
    <cellStyle name="Обычный 5 23 8 6" xfId="46832"/>
    <cellStyle name="Обычный 5 23 8 6 2" xfId="46833"/>
    <cellStyle name="Обычный 5 23 8 7" xfId="46834"/>
    <cellStyle name="Обычный 5 23 8 7 2" xfId="46835"/>
    <cellStyle name="Обычный 5 23 8 8" xfId="46836"/>
    <cellStyle name="Обычный 5 23 9" xfId="46837"/>
    <cellStyle name="Обычный 5 23 9 2" xfId="46838"/>
    <cellStyle name="Обычный 5 23 9 2 2" xfId="46839"/>
    <cellStyle name="Обычный 5 23 9 2 2 2" xfId="46840"/>
    <cellStyle name="Обычный 5 23 9 2 2 2 2" xfId="46841"/>
    <cellStyle name="Обычный 5 23 9 2 2 3" xfId="46842"/>
    <cellStyle name="Обычный 5 23 9 2 3" xfId="46843"/>
    <cellStyle name="Обычный 5 23 9 2 3 2" xfId="46844"/>
    <cellStyle name="Обычный 5 23 9 2 4" xfId="46845"/>
    <cellStyle name="Обычный 5 23 9 3" xfId="46846"/>
    <cellStyle name="Обычный 5 23 9 3 2" xfId="46847"/>
    <cellStyle name="Обычный 5 23 9 3 2 2" xfId="46848"/>
    <cellStyle name="Обычный 5 23 9 3 2 2 2" xfId="46849"/>
    <cellStyle name="Обычный 5 23 9 3 2 3" xfId="46850"/>
    <cellStyle name="Обычный 5 23 9 3 3" xfId="46851"/>
    <cellStyle name="Обычный 5 23 9 3 3 2" xfId="46852"/>
    <cellStyle name="Обычный 5 23 9 3 4" xfId="46853"/>
    <cellStyle name="Обычный 5 23 9 4" xfId="46854"/>
    <cellStyle name="Обычный 5 23 9 4 2" xfId="46855"/>
    <cellStyle name="Обычный 5 23 9 4 2 2" xfId="46856"/>
    <cellStyle name="Обычный 5 23 9 4 2 2 2" xfId="46857"/>
    <cellStyle name="Обычный 5 23 9 4 2 3" xfId="46858"/>
    <cellStyle name="Обычный 5 23 9 4 3" xfId="46859"/>
    <cellStyle name="Обычный 5 23 9 4 3 2" xfId="46860"/>
    <cellStyle name="Обычный 5 23 9 4 4" xfId="46861"/>
    <cellStyle name="Обычный 5 23 9 5" xfId="46862"/>
    <cellStyle name="Обычный 5 23 9 5 2" xfId="46863"/>
    <cellStyle name="Обычный 5 23 9 5 2 2" xfId="46864"/>
    <cellStyle name="Обычный 5 23 9 5 3" xfId="46865"/>
    <cellStyle name="Обычный 5 23 9 6" xfId="46866"/>
    <cellStyle name="Обычный 5 23 9 6 2" xfId="46867"/>
    <cellStyle name="Обычный 5 23 9 7" xfId="46868"/>
    <cellStyle name="Обычный 5 23 9 7 2" xfId="46869"/>
    <cellStyle name="Обычный 5 23 9 8" xfId="46870"/>
    <cellStyle name="Обычный 5 24" xfId="46871"/>
    <cellStyle name="Обычный 5 24 2" xfId="46872"/>
    <cellStyle name="Обычный 5 24 2 2" xfId="46873"/>
    <cellStyle name="Обычный 5 24 2 2 2" xfId="46874"/>
    <cellStyle name="Обычный 5 24 2 2 2 2" xfId="46875"/>
    <cellStyle name="Обычный 5 24 2 2 3" xfId="46876"/>
    <cellStyle name="Обычный 5 24 2 3" xfId="46877"/>
    <cellStyle name="Обычный 5 24 2 3 2" xfId="46878"/>
    <cellStyle name="Обычный 5 24 2 4" xfId="46879"/>
    <cellStyle name="Обычный 5 24 3" xfId="46880"/>
    <cellStyle name="Обычный 5 24 3 2" xfId="46881"/>
    <cellStyle name="Обычный 5 24 3 2 2" xfId="46882"/>
    <cellStyle name="Обычный 5 24 3 2 2 2" xfId="46883"/>
    <cellStyle name="Обычный 5 24 3 2 3" xfId="46884"/>
    <cellStyle name="Обычный 5 24 3 3" xfId="46885"/>
    <cellStyle name="Обычный 5 24 3 3 2" xfId="46886"/>
    <cellStyle name="Обычный 5 24 3 4" xfId="46887"/>
    <cellStyle name="Обычный 5 24 4" xfId="46888"/>
    <cellStyle name="Обычный 5 24 4 2" xfId="46889"/>
    <cellStyle name="Обычный 5 24 4 2 2" xfId="46890"/>
    <cellStyle name="Обычный 5 24 4 2 2 2" xfId="46891"/>
    <cellStyle name="Обычный 5 24 4 2 3" xfId="46892"/>
    <cellStyle name="Обычный 5 24 4 3" xfId="46893"/>
    <cellStyle name="Обычный 5 24 4 3 2" xfId="46894"/>
    <cellStyle name="Обычный 5 24 4 4" xfId="46895"/>
    <cellStyle name="Обычный 5 24 5" xfId="46896"/>
    <cellStyle name="Обычный 5 24 5 2" xfId="46897"/>
    <cellStyle name="Обычный 5 24 5 2 2" xfId="46898"/>
    <cellStyle name="Обычный 5 24 5 3" xfId="46899"/>
    <cellStyle name="Обычный 5 24 6" xfId="46900"/>
    <cellStyle name="Обычный 5 24 6 2" xfId="46901"/>
    <cellStyle name="Обычный 5 24 7" xfId="46902"/>
    <cellStyle name="Обычный 5 24 7 2" xfId="46903"/>
    <cellStyle name="Обычный 5 24 8" xfId="46904"/>
    <cellStyle name="Обычный 5 25" xfId="46905"/>
    <cellStyle name="Обычный 5 25 2" xfId="46906"/>
    <cellStyle name="Обычный 5 25 2 2" xfId="46907"/>
    <cellStyle name="Обычный 5 25 2 2 2" xfId="46908"/>
    <cellStyle name="Обычный 5 25 2 2 2 2" xfId="46909"/>
    <cellStyle name="Обычный 5 25 2 2 3" xfId="46910"/>
    <cellStyle name="Обычный 5 25 2 3" xfId="46911"/>
    <cellStyle name="Обычный 5 25 2 3 2" xfId="46912"/>
    <cellStyle name="Обычный 5 25 2 4" xfId="46913"/>
    <cellStyle name="Обычный 5 25 3" xfId="46914"/>
    <cellStyle name="Обычный 5 25 3 2" xfId="46915"/>
    <cellStyle name="Обычный 5 25 3 2 2" xfId="46916"/>
    <cellStyle name="Обычный 5 25 3 2 2 2" xfId="46917"/>
    <cellStyle name="Обычный 5 25 3 2 3" xfId="46918"/>
    <cellStyle name="Обычный 5 25 3 3" xfId="46919"/>
    <cellStyle name="Обычный 5 25 3 3 2" xfId="46920"/>
    <cellStyle name="Обычный 5 25 3 4" xfId="46921"/>
    <cellStyle name="Обычный 5 25 4" xfId="46922"/>
    <cellStyle name="Обычный 5 25 4 2" xfId="46923"/>
    <cellStyle name="Обычный 5 25 4 2 2" xfId="46924"/>
    <cellStyle name="Обычный 5 25 4 2 2 2" xfId="46925"/>
    <cellStyle name="Обычный 5 25 4 2 3" xfId="46926"/>
    <cellStyle name="Обычный 5 25 4 3" xfId="46927"/>
    <cellStyle name="Обычный 5 25 4 3 2" xfId="46928"/>
    <cellStyle name="Обычный 5 25 4 4" xfId="46929"/>
    <cellStyle name="Обычный 5 25 5" xfId="46930"/>
    <cellStyle name="Обычный 5 25 5 2" xfId="46931"/>
    <cellStyle name="Обычный 5 25 5 2 2" xfId="46932"/>
    <cellStyle name="Обычный 5 25 5 3" xfId="46933"/>
    <cellStyle name="Обычный 5 25 6" xfId="46934"/>
    <cellStyle name="Обычный 5 25 6 2" xfId="46935"/>
    <cellStyle name="Обычный 5 25 7" xfId="46936"/>
    <cellStyle name="Обычный 5 25 7 2" xfId="46937"/>
    <cellStyle name="Обычный 5 25 8" xfId="46938"/>
    <cellStyle name="Обычный 5 26" xfId="46939"/>
    <cellStyle name="Обычный 5 26 2" xfId="46940"/>
    <cellStyle name="Обычный 5 26 2 2" xfId="46941"/>
    <cellStyle name="Обычный 5 26 2 2 2" xfId="46942"/>
    <cellStyle name="Обычный 5 26 2 2 2 2" xfId="46943"/>
    <cellStyle name="Обычный 5 26 2 2 3" xfId="46944"/>
    <cellStyle name="Обычный 5 26 2 3" xfId="46945"/>
    <cellStyle name="Обычный 5 26 2 3 2" xfId="46946"/>
    <cellStyle name="Обычный 5 26 2 4" xfId="46947"/>
    <cellStyle name="Обычный 5 26 3" xfId="46948"/>
    <cellStyle name="Обычный 5 26 3 2" xfId="46949"/>
    <cellStyle name="Обычный 5 26 3 2 2" xfId="46950"/>
    <cellStyle name="Обычный 5 26 3 2 2 2" xfId="46951"/>
    <cellStyle name="Обычный 5 26 3 2 3" xfId="46952"/>
    <cellStyle name="Обычный 5 26 3 3" xfId="46953"/>
    <cellStyle name="Обычный 5 26 3 3 2" xfId="46954"/>
    <cellStyle name="Обычный 5 26 3 4" xfId="46955"/>
    <cellStyle name="Обычный 5 26 4" xfId="46956"/>
    <cellStyle name="Обычный 5 26 4 2" xfId="46957"/>
    <cellStyle name="Обычный 5 26 4 2 2" xfId="46958"/>
    <cellStyle name="Обычный 5 26 4 2 2 2" xfId="46959"/>
    <cellStyle name="Обычный 5 26 4 2 3" xfId="46960"/>
    <cellStyle name="Обычный 5 26 4 3" xfId="46961"/>
    <cellStyle name="Обычный 5 26 4 3 2" xfId="46962"/>
    <cellStyle name="Обычный 5 26 4 4" xfId="46963"/>
    <cellStyle name="Обычный 5 26 5" xfId="46964"/>
    <cellStyle name="Обычный 5 26 5 2" xfId="46965"/>
    <cellStyle name="Обычный 5 26 5 2 2" xfId="46966"/>
    <cellStyle name="Обычный 5 26 5 3" xfId="46967"/>
    <cellStyle name="Обычный 5 26 6" xfId="46968"/>
    <cellStyle name="Обычный 5 26 6 2" xfId="46969"/>
    <cellStyle name="Обычный 5 26 7" xfId="46970"/>
    <cellStyle name="Обычный 5 26 7 2" xfId="46971"/>
    <cellStyle name="Обычный 5 26 8" xfId="46972"/>
    <cellStyle name="Обычный 5 27" xfId="46973"/>
    <cellStyle name="Обычный 5 27 2" xfId="46974"/>
    <cellStyle name="Обычный 5 27 2 2" xfId="46975"/>
    <cellStyle name="Обычный 5 27 2 2 2" xfId="46976"/>
    <cellStyle name="Обычный 5 27 2 2 2 2" xfId="46977"/>
    <cellStyle name="Обычный 5 27 2 2 3" xfId="46978"/>
    <cellStyle name="Обычный 5 27 2 3" xfId="46979"/>
    <cellStyle name="Обычный 5 27 2 3 2" xfId="46980"/>
    <cellStyle name="Обычный 5 27 2 4" xfId="46981"/>
    <cellStyle name="Обычный 5 27 3" xfId="46982"/>
    <cellStyle name="Обычный 5 27 3 2" xfId="46983"/>
    <cellStyle name="Обычный 5 27 3 2 2" xfId="46984"/>
    <cellStyle name="Обычный 5 27 3 2 2 2" xfId="46985"/>
    <cellStyle name="Обычный 5 27 3 2 3" xfId="46986"/>
    <cellStyle name="Обычный 5 27 3 3" xfId="46987"/>
    <cellStyle name="Обычный 5 27 3 3 2" xfId="46988"/>
    <cellStyle name="Обычный 5 27 3 4" xfId="46989"/>
    <cellStyle name="Обычный 5 27 4" xfId="46990"/>
    <cellStyle name="Обычный 5 27 4 2" xfId="46991"/>
    <cellStyle name="Обычный 5 27 4 2 2" xfId="46992"/>
    <cellStyle name="Обычный 5 27 4 2 2 2" xfId="46993"/>
    <cellStyle name="Обычный 5 27 4 2 3" xfId="46994"/>
    <cellStyle name="Обычный 5 27 4 3" xfId="46995"/>
    <cellStyle name="Обычный 5 27 4 3 2" xfId="46996"/>
    <cellStyle name="Обычный 5 27 4 4" xfId="46997"/>
    <cellStyle name="Обычный 5 27 5" xfId="46998"/>
    <cellStyle name="Обычный 5 27 5 2" xfId="46999"/>
    <cellStyle name="Обычный 5 27 5 2 2" xfId="47000"/>
    <cellStyle name="Обычный 5 27 5 3" xfId="47001"/>
    <cellStyle name="Обычный 5 27 6" xfId="47002"/>
    <cellStyle name="Обычный 5 27 6 2" xfId="47003"/>
    <cellStyle name="Обычный 5 27 7" xfId="47004"/>
    <cellStyle name="Обычный 5 27 7 2" xfId="47005"/>
    <cellStyle name="Обычный 5 27 8" xfId="47006"/>
    <cellStyle name="Обычный 5 28" xfId="47007"/>
    <cellStyle name="Обычный 5 28 2" xfId="47008"/>
    <cellStyle name="Обычный 5 28 2 2" xfId="47009"/>
    <cellStyle name="Обычный 5 28 2 2 2" xfId="47010"/>
    <cellStyle name="Обычный 5 28 2 2 2 2" xfId="47011"/>
    <cellStyle name="Обычный 5 28 2 2 3" xfId="47012"/>
    <cellStyle name="Обычный 5 28 2 3" xfId="47013"/>
    <cellStyle name="Обычный 5 28 2 3 2" xfId="47014"/>
    <cellStyle name="Обычный 5 28 2 4" xfId="47015"/>
    <cellStyle name="Обычный 5 28 3" xfId="47016"/>
    <cellStyle name="Обычный 5 28 3 2" xfId="47017"/>
    <cellStyle name="Обычный 5 28 3 2 2" xfId="47018"/>
    <cellStyle name="Обычный 5 28 3 2 2 2" xfId="47019"/>
    <cellStyle name="Обычный 5 28 3 2 3" xfId="47020"/>
    <cellStyle name="Обычный 5 28 3 3" xfId="47021"/>
    <cellStyle name="Обычный 5 28 3 3 2" xfId="47022"/>
    <cellStyle name="Обычный 5 28 3 4" xfId="47023"/>
    <cellStyle name="Обычный 5 28 4" xfId="47024"/>
    <cellStyle name="Обычный 5 28 4 2" xfId="47025"/>
    <cellStyle name="Обычный 5 28 4 2 2" xfId="47026"/>
    <cellStyle name="Обычный 5 28 4 2 2 2" xfId="47027"/>
    <cellStyle name="Обычный 5 28 4 2 3" xfId="47028"/>
    <cellStyle name="Обычный 5 28 4 3" xfId="47029"/>
    <cellStyle name="Обычный 5 28 4 3 2" xfId="47030"/>
    <cellStyle name="Обычный 5 28 4 4" xfId="47031"/>
    <cellStyle name="Обычный 5 28 5" xfId="47032"/>
    <cellStyle name="Обычный 5 28 5 2" xfId="47033"/>
    <cellStyle name="Обычный 5 28 5 2 2" xfId="47034"/>
    <cellStyle name="Обычный 5 28 5 3" xfId="47035"/>
    <cellStyle name="Обычный 5 28 6" xfId="47036"/>
    <cellStyle name="Обычный 5 28 6 2" xfId="47037"/>
    <cellStyle name="Обычный 5 28 7" xfId="47038"/>
    <cellStyle name="Обычный 5 28 7 2" xfId="47039"/>
    <cellStyle name="Обычный 5 28 8" xfId="47040"/>
    <cellStyle name="Обычный 5 29" xfId="47041"/>
    <cellStyle name="Обычный 5 29 2" xfId="47042"/>
    <cellStyle name="Обычный 5 29 2 2" xfId="47043"/>
    <cellStyle name="Обычный 5 29 2 2 2" xfId="47044"/>
    <cellStyle name="Обычный 5 29 2 2 2 2" xfId="47045"/>
    <cellStyle name="Обычный 5 29 2 2 3" xfId="47046"/>
    <cellStyle name="Обычный 5 29 2 3" xfId="47047"/>
    <cellStyle name="Обычный 5 29 2 3 2" xfId="47048"/>
    <cellStyle name="Обычный 5 29 2 4" xfId="47049"/>
    <cellStyle name="Обычный 5 29 3" xfId="47050"/>
    <cellStyle name="Обычный 5 29 3 2" xfId="47051"/>
    <cellStyle name="Обычный 5 29 3 2 2" xfId="47052"/>
    <cellStyle name="Обычный 5 29 3 2 2 2" xfId="47053"/>
    <cellStyle name="Обычный 5 29 3 2 3" xfId="47054"/>
    <cellStyle name="Обычный 5 29 3 3" xfId="47055"/>
    <cellStyle name="Обычный 5 29 3 3 2" xfId="47056"/>
    <cellStyle name="Обычный 5 29 3 4" xfId="47057"/>
    <cellStyle name="Обычный 5 29 4" xfId="47058"/>
    <cellStyle name="Обычный 5 29 4 2" xfId="47059"/>
    <cellStyle name="Обычный 5 29 4 2 2" xfId="47060"/>
    <cellStyle name="Обычный 5 29 4 2 2 2" xfId="47061"/>
    <cellStyle name="Обычный 5 29 4 2 3" xfId="47062"/>
    <cellStyle name="Обычный 5 29 4 3" xfId="47063"/>
    <cellStyle name="Обычный 5 29 4 3 2" xfId="47064"/>
    <cellStyle name="Обычный 5 29 4 4" xfId="47065"/>
    <cellStyle name="Обычный 5 29 5" xfId="47066"/>
    <cellStyle name="Обычный 5 29 5 2" xfId="47067"/>
    <cellStyle name="Обычный 5 29 5 2 2" xfId="47068"/>
    <cellStyle name="Обычный 5 29 5 3" xfId="47069"/>
    <cellStyle name="Обычный 5 29 6" xfId="47070"/>
    <cellStyle name="Обычный 5 29 6 2" xfId="47071"/>
    <cellStyle name="Обычный 5 29 7" xfId="47072"/>
    <cellStyle name="Обычный 5 29 7 2" xfId="47073"/>
    <cellStyle name="Обычный 5 29 8" xfId="47074"/>
    <cellStyle name="Обычный 5 3" xfId="47075"/>
    <cellStyle name="Обычный 5 3 10" xfId="47076"/>
    <cellStyle name="Обычный 5 3 10 2" xfId="47077"/>
    <cellStyle name="Обычный 5 3 10 2 2" xfId="47078"/>
    <cellStyle name="Обычный 5 3 10 2 2 2" xfId="47079"/>
    <cellStyle name="Обычный 5 3 10 2 2 2 2" xfId="47080"/>
    <cellStyle name="Обычный 5 3 10 2 2 3" xfId="47081"/>
    <cellStyle name="Обычный 5 3 10 2 3" xfId="47082"/>
    <cellStyle name="Обычный 5 3 10 2 3 2" xfId="47083"/>
    <cellStyle name="Обычный 5 3 10 2 4" xfId="47084"/>
    <cellStyle name="Обычный 5 3 10 3" xfId="47085"/>
    <cellStyle name="Обычный 5 3 10 3 2" xfId="47086"/>
    <cellStyle name="Обычный 5 3 10 3 2 2" xfId="47087"/>
    <cellStyle name="Обычный 5 3 10 3 2 2 2" xfId="47088"/>
    <cellStyle name="Обычный 5 3 10 3 2 3" xfId="47089"/>
    <cellStyle name="Обычный 5 3 10 3 3" xfId="47090"/>
    <cellStyle name="Обычный 5 3 10 3 3 2" xfId="47091"/>
    <cellStyle name="Обычный 5 3 10 3 4" xfId="47092"/>
    <cellStyle name="Обычный 5 3 10 4" xfId="47093"/>
    <cellStyle name="Обычный 5 3 10 4 2" xfId="47094"/>
    <cellStyle name="Обычный 5 3 10 4 2 2" xfId="47095"/>
    <cellStyle name="Обычный 5 3 10 4 2 2 2" xfId="47096"/>
    <cellStyle name="Обычный 5 3 10 4 2 3" xfId="47097"/>
    <cellStyle name="Обычный 5 3 10 4 3" xfId="47098"/>
    <cellStyle name="Обычный 5 3 10 4 3 2" xfId="47099"/>
    <cellStyle name="Обычный 5 3 10 4 4" xfId="47100"/>
    <cellStyle name="Обычный 5 3 10 5" xfId="47101"/>
    <cellStyle name="Обычный 5 3 10 5 2" xfId="47102"/>
    <cellStyle name="Обычный 5 3 10 5 2 2" xfId="47103"/>
    <cellStyle name="Обычный 5 3 10 5 3" xfId="47104"/>
    <cellStyle name="Обычный 5 3 10 6" xfId="47105"/>
    <cellStyle name="Обычный 5 3 10 6 2" xfId="47106"/>
    <cellStyle name="Обычный 5 3 10 7" xfId="47107"/>
    <cellStyle name="Обычный 5 3 10 7 2" xfId="47108"/>
    <cellStyle name="Обычный 5 3 10 8" xfId="47109"/>
    <cellStyle name="Обычный 5 3 11" xfId="47110"/>
    <cellStyle name="Обычный 5 3 11 2" xfId="47111"/>
    <cellStyle name="Обычный 5 3 11 2 2" xfId="47112"/>
    <cellStyle name="Обычный 5 3 11 2 2 2" xfId="47113"/>
    <cellStyle name="Обычный 5 3 11 2 2 2 2" xfId="47114"/>
    <cellStyle name="Обычный 5 3 11 2 2 3" xfId="47115"/>
    <cellStyle name="Обычный 5 3 11 2 3" xfId="47116"/>
    <cellStyle name="Обычный 5 3 11 2 3 2" xfId="47117"/>
    <cellStyle name="Обычный 5 3 11 2 4" xfId="47118"/>
    <cellStyle name="Обычный 5 3 11 3" xfId="47119"/>
    <cellStyle name="Обычный 5 3 11 3 2" xfId="47120"/>
    <cellStyle name="Обычный 5 3 11 3 2 2" xfId="47121"/>
    <cellStyle name="Обычный 5 3 11 3 2 2 2" xfId="47122"/>
    <cellStyle name="Обычный 5 3 11 3 2 3" xfId="47123"/>
    <cellStyle name="Обычный 5 3 11 3 3" xfId="47124"/>
    <cellStyle name="Обычный 5 3 11 3 3 2" xfId="47125"/>
    <cellStyle name="Обычный 5 3 11 3 4" xfId="47126"/>
    <cellStyle name="Обычный 5 3 11 4" xfId="47127"/>
    <cellStyle name="Обычный 5 3 11 4 2" xfId="47128"/>
    <cellStyle name="Обычный 5 3 11 4 2 2" xfId="47129"/>
    <cellStyle name="Обычный 5 3 11 4 2 2 2" xfId="47130"/>
    <cellStyle name="Обычный 5 3 11 4 2 3" xfId="47131"/>
    <cellStyle name="Обычный 5 3 11 4 3" xfId="47132"/>
    <cellStyle name="Обычный 5 3 11 4 3 2" xfId="47133"/>
    <cellStyle name="Обычный 5 3 11 4 4" xfId="47134"/>
    <cellStyle name="Обычный 5 3 11 5" xfId="47135"/>
    <cellStyle name="Обычный 5 3 11 5 2" xfId="47136"/>
    <cellStyle name="Обычный 5 3 11 5 2 2" xfId="47137"/>
    <cellStyle name="Обычный 5 3 11 5 3" xfId="47138"/>
    <cellStyle name="Обычный 5 3 11 6" xfId="47139"/>
    <cellStyle name="Обычный 5 3 11 6 2" xfId="47140"/>
    <cellStyle name="Обычный 5 3 11 7" xfId="47141"/>
    <cellStyle name="Обычный 5 3 11 7 2" xfId="47142"/>
    <cellStyle name="Обычный 5 3 11 8" xfId="47143"/>
    <cellStyle name="Обычный 5 3 12" xfId="47144"/>
    <cellStyle name="Обычный 5 3 12 2" xfId="47145"/>
    <cellStyle name="Обычный 5 3 12 2 2" xfId="47146"/>
    <cellStyle name="Обычный 5 3 12 2 2 2" xfId="47147"/>
    <cellStyle name="Обычный 5 3 12 2 2 2 2" xfId="47148"/>
    <cellStyle name="Обычный 5 3 12 2 2 3" xfId="47149"/>
    <cellStyle name="Обычный 5 3 12 2 3" xfId="47150"/>
    <cellStyle name="Обычный 5 3 12 2 3 2" xfId="47151"/>
    <cellStyle name="Обычный 5 3 12 2 4" xfId="47152"/>
    <cellStyle name="Обычный 5 3 12 3" xfId="47153"/>
    <cellStyle name="Обычный 5 3 12 3 2" xfId="47154"/>
    <cellStyle name="Обычный 5 3 12 3 2 2" xfId="47155"/>
    <cellStyle name="Обычный 5 3 12 3 2 2 2" xfId="47156"/>
    <cellStyle name="Обычный 5 3 12 3 2 3" xfId="47157"/>
    <cellStyle name="Обычный 5 3 12 3 3" xfId="47158"/>
    <cellStyle name="Обычный 5 3 12 3 3 2" xfId="47159"/>
    <cellStyle name="Обычный 5 3 12 3 4" xfId="47160"/>
    <cellStyle name="Обычный 5 3 12 4" xfId="47161"/>
    <cellStyle name="Обычный 5 3 12 4 2" xfId="47162"/>
    <cellStyle name="Обычный 5 3 12 4 2 2" xfId="47163"/>
    <cellStyle name="Обычный 5 3 12 4 2 2 2" xfId="47164"/>
    <cellStyle name="Обычный 5 3 12 4 2 3" xfId="47165"/>
    <cellStyle name="Обычный 5 3 12 4 3" xfId="47166"/>
    <cellStyle name="Обычный 5 3 12 4 3 2" xfId="47167"/>
    <cellStyle name="Обычный 5 3 12 4 4" xfId="47168"/>
    <cellStyle name="Обычный 5 3 12 5" xfId="47169"/>
    <cellStyle name="Обычный 5 3 12 5 2" xfId="47170"/>
    <cellStyle name="Обычный 5 3 12 5 2 2" xfId="47171"/>
    <cellStyle name="Обычный 5 3 12 5 3" xfId="47172"/>
    <cellStyle name="Обычный 5 3 12 6" xfId="47173"/>
    <cellStyle name="Обычный 5 3 12 6 2" xfId="47174"/>
    <cellStyle name="Обычный 5 3 12 7" xfId="47175"/>
    <cellStyle name="Обычный 5 3 12 7 2" xfId="47176"/>
    <cellStyle name="Обычный 5 3 12 8" xfId="47177"/>
    <cellStyle name="Обычный 5 3 13" xfId="47178"/>
    <cellStyle name="Обычный 5 3 13 2" xfId="47179"/>
    <cellStyle name="Обычный 5 3 13 2 2" xfId="47180"/>
    <cellStyle name="Обычный 5 3 13 2 2 2" xfId="47181"/>
    <cellStyle name="Обычный 5 3 13 2 2 2 2" xfId="47182"/>
    <cellStyle name="Обычный 5 3 13 2 2 3" xfId="47183"/>
    <cellStyle name="Обычный 5 3 13 2 3" xfId="47184"/>
    <cellStyle name="Обычный 5 3 13 2 3 2" xfId="47185"/>
    <cellStyle name="Обычный 5 3 13 2 4" xfId="47186"/>
    <cellStyle name="Обычный 5 3 13 3" xfId="47187"/>
    <cellStyle name="Обычный 5 3 13 3 2" xfId="47188"/>
    <cellStyle name="Обычный 5 3 13 3 2 2" xfId="47189"/>
    <cellStyle name="Обычный 5 3 13 3 2 2 2" xfId="47190"/>
    <cellStyle name="Обычный 5 3 13 3 2 3" xfId="47191"/>
    <cellStyle name="Обычный 5 3 13 3 3" xfId="47192"/>
    <cellStyle name="Обычный 5 3 13 3 3 2" xfId="47193"/>
    <cellStyle name="Обычный 5 3 13 3 4" xfId="47194"/>
    <cellStyle name="Обычный 5 3 13 4" xfId="47195"/>
    <cellStyle name="Обычный 5 3 13 4 2" xfId="47196"/>
    <cellStyle name="Обычный 5 3 13 4 2 2" xfId="47197"/>
    <cellStyle name="Обычный 5 3 13 4 2 2 2" xfId="47198"/>
    <cellStyle name="Обычный 5 3 13 4 2 3" xfId="47199"/>
    <cellStyle name="Обычный 5 3 13 4 3" xfId="47200"/>
    <cellStyle name="Обычный 5 3 13 4 3 2" xfId="47201"/>
    <cellStyle name="Обычный 5 3 13 4 4" xfId="47202"/>
    <cellStyle name="Обычный 5 3 13 5" xfId="47203"/>
    <cellStyle name="Обычный 5 3 13 5 2" xfId="47204"/>
    <cellStyle name="Обычный 5 3 13 5 2 2" xfId="47205"/>
    <cellStyle name="Обычный 5 3 13 5 3" xfId="47206"/>
    <cellStyle name="Обычный 5 3 13 6" xfId="47207"/>
    <cellStyle name="Обычный 5 3 13 6 2" xfId="47208"/>
    <cellStyle name="Обычный 5 3 13 7" xfId="47209"/>
    <cellStyle name="Обычный 5 3 13 7 2" xfId="47210"/>
    <cellStyle name="Обычный 5 3 13 8" xfId="47211"/>
    <cellStyle name="Обычный 5 3 14" xfId="47212"/>
    <cellStyle name="Обычный 5 3 14 2" xfId="47213"/>
    <cellStyle name="Обычный 5 3 14 2 2" xfId="47214"/>
    <cellStyle name="Обычный 5 3 14 2 2 2" xfId="47215"/>
    <cellStyle name="Обычный 5 3 14 2 2 2 2" xfId="47216"/>
    <cellStyle name="Обычный 5 3 14 2 2 3" xfId="47217"/>
    <cellStyle name="Обычный 5 3 14 2 3" xfId="47218"/>
    <cellStyle name="Обычный 5 3 14 2 3 2" xfId="47219"/>
    <cellStyle name="Обычный 5 3 14 2 4" xfId="47220"/>
    <cellStyle name="Обычный 5 3 14 3" xfId="47221"/>
    <cellStyle name="Обычный 5 3 14 3 2" xfId="47222"/>
    <cellStyle name="Обычный 5 3 14 3 2 2" xfId="47223"/>
    <cellStyle name="Обычный 5 3 14 3 2 2 2" xfId="47224"/>
    <cellStyle name="Обычный 5 3 14 3 2 3" xfId="47225"/>
    <cellStyle name="Обычный 5 3 14 3 3" xfId="47226"/>
    <cellStyle name="Обычный 5 3 14 3 3 2" xfId="47227"/>
    <cellStyle name="Обычный 5 3 14 3 4" xfId="47228"/>
    <cellStyle name="Обычный 5 3 14 4" xfId="47229"/>
    <cellStyle name="Обычный 5 3 14 4 2" xfId="47230"/>
    <cellStyle name="Обычный 5 3 14 4 2 2" xfId="47231"/>
    <cellStyle name="Обычный 5 3 14 4 2 2 2" xfId="47232"/>
    <cellStyle name="Обычный 5 3 14 4 2 3" xfId="47233"/>
    <cellStyle name="Обычный 5 3 14 4 3" xfId="47234"/>
    <cellStyle name="Обычный 5 3 14 4 3 2" xfId="47235"/>
    <cellStyle name="Обычный 5 3 14 4 4" xfId="47236"/>
    <cellStyle name="Обычный 5 3 14 5" xfId="47237"/>
    <cellStyle name="Обычный 5 3 14 5 2" xfId="47238"/>
    <cellStyle name="Обычный 5 3 14 5 2 2" xfId="47239"/>
    <cellStyle name="Обычный 5 3 14 5 3" xfId="47240"/>
    <cellStyle name="Обычный 5 3 14 6" xfId="47241"/>
    <cellStyle name="Обычный 5 3 14 6 2" xfId="47242"/>
    <cellStyle name="Обычный 5 3 14 7" xfId="47243"/>
    <cellStyle name="Обычный 5 3 14 7 2" xfId="47244"/>
    <cellStyle name="Обычный 5 3 14 8" xfId="47245"/>
    <cellStyle name="Обычный 5 3 15" xfId="47246"/>
    <cellStyle name="Обычный 5 3 15 2" xfId="47247"/>
    <cellStyle name="Обычный 5 3 15 2 2" xfId="47248"/>
    <cellStyle name="Обычный 5 3 15 2 2 2" xfId="47249"/>
    <cellStyle name="Обычный 5 3 15 2 2 2 2" xfId="47250"/>
    <cellStyle name="Обычный 5 3 15 2 2 3" xfId="47251"/>
    <cellStyle name="Обычный 5 3 15 2 3" xfId="47252"/>
    <cellStyle name="Обычный 5 3 15 2 3 2" xfId="47253"/>
    <cellStyle name="Обычный 5 3 15 2 4" xfId="47254"/>
    <cellStyle name="Обычный 5 3 15 3" xfId="47255"/>
    <cellStyle name="Обычный 5 3 15 3 2" xfId="47256"/>
    <cellStyle name="Обычный 5 3 15 3 2 2" xfId="47257"/>
    <cellStyle name="Обычный 5 3 15 3 2 2 2" xfId="47258"/>
    <cellStyle name="Обычный 5 3 15 3 2 3" xfId="47259"/>
    <cellStyle name="Обычный 5 3 15 3 3" xfId="47260"/>
    <cellStyle name="Обычный 5 3 15 3 3 2" xfId="47261"/>
    <cellStyle name="Обычный 5 3 15 3 4" xfId="47262"/>
    <cellStyle name="Обычный 5 3 15 4" xfId="47263"/>
    <cellStyle name="Обычный 5 3 15 4 2" xfId="47264"/>
    <cellStyle name="Обычный 5 3 15 4 2 2" xfId="47265"/>
    <cellStyle name="Обычный 5 3 15 4 2 2 2" xfId="47266"/>
    <cellStyle name="Обычный 5 3 15 4 2 3" xfId="47267"/>
    <cellStyle name="Обычный 5 3 15 4 3" xfId="47268"/>
    <cellStyle name="Обычный 5 3 15 4 3 2" xfId="47269"/>
    <cellStyle name="Обычный 5 3 15 4 4" xfId="47270"/>
    <cellStyle name="Обычный 5 3 15 5" xfId="47271"/>
    <cellStyle name="Обычный 5 3 15 5 2" xfId="47272"/>
    <cellStyle name="Обычный 5 3 15 5 2 2" xfId="47273"/>
    <cellStyle name="Обычный 5 3 15 5 3" xfId="47274"/>
    <cellStyle name="Обычный 5 3 15 6" xfId="47275"/>
    <cellStyle name="Обычный 5 3 15 6 2" xfId="47276"/>
    <cellStyle name="Обычный 5 3 15 7" xfId="47277"/>
    <cellStyle name="Обычный 5 3 15 7 2" xfId="47278"/>
    <cellStyle name="Обычный 5 3 15 8" xfId="47279"/>
    <cellStyle name="Обычный 5 3 16" xfId="47280"/>
    <cellStyle name="Обычный 5 3 16 2" xfId="47281"/>
    <cellStyle name="Обычный 5 3 16 2 2" xfId="47282"/>
    <cellStyle name="Обычный 5 3 16 2 2 2" xfId="47283"/>
    <cellStyle name="Обычный 5 3 16 2 2 2 2" xfId="47284"/>
    <cellStyle name="Обычный 5 3 16 2 2 3" xfId="47285"/>
    <cellStyle name="Обычный 5 3 16 2 3" xfId="47286"/>
    <cellStyle name="Обычный 5 3 16 2 3 2" xfId="47287"/>
    <cellStyle name="Обычный 5 3 16 2 4" xfId="47288"/>
    <cellStyle name="Обычный 5 3 16 3" xfId="47289"/>
    <cellStyle name="Обычный 5 3 16 3 2" xfId="47290"/>
    <cellStyle name="Обычный 5 3 16 3 2 2" xfId="47291"/>
    <cellStyle name="Обычный 5 3 16 3 2 2 2" xfId="47292"/>
    <cellStyle name="Обычный 5 3 16 3 2 3" xfId="47293"/>
    <cellStyle name="Обычный 5 3 16 3 3" xfId="47294"/>
    <cellStyle name="Обычный 5 3 16 3 3 2" xfId="47295"/>
    <cellStyle name="Обычный 5 3 16 3 4" xfId="47296"/>
    <cellStyle name="Обычный 5 3 16 4" xfId="47297"/>
    <cellStyle name="Обычный 5 3 16 4 2" xfId="47298"/>
    <cellStyle name="Обычный 5 3 16 4 2 2" xfId="47299"/>
    <cellStyle name="Обычный 5 3 16 4 2 2 2" xfId="47300"/>
    <cellStyle name="Обычный 5 3 16 4 2 3" xfId="47301"/>
    <cellStyle name="Обычный 5 3 16 4 3" xfId="47302"/>
    <cellStyle name="Обычный 5 3 16 4 3 2" xfId="47303"/>
    <cellStyle name="Обычный 5 3 16 4 4" xfId="47304"/>
    <cellStyle name="Обычный 5 3 16 5" xfId="47305"/>
    <cellStyle name="Обычный 5 3 16 5 2" xfId="47306"/>
    <cellStyle name="Обычный 5 3 16 5 2 2" xfId="47307"/>
    <cellStyle name="Обычный 5 3 16 5 3" xfId="47308"/>
    <cellStyle name="Обычный 5 3 16 6" xfId="47309"/>
    <cellStyle name="Обычный 5 3 16 6 2" xfId="47310"/>
    <cellStyle name="Обычный 5 3 16 7" xfId="47311"/>
    <cellStyle name="Обычный 5 3 16 7 2" xfId="47312"/>
    <cellStyle name="Обычный 5 3 16 8" xfId="47313"/>
    <cellStyle name="Обычный 5 3 17" xfId="47314"/>
    <cellStyle name="Обычный 5 3 17 2" xfId="47315"/>
    <cellStyle name="Обычный 5 3 17 2 2" xfId="47316"/>
    <cellStyle name="Обычный 5 3 17 2 2 2" xfId="47317"/>
    <cellStyle name="Обычный 5 3 17 2 2 2 2" xfId="47318"/>
    <cellStyle name="Обычный 5 3 17 2 2 3" xfId="47319"/>
    <cellStyle name="Обычный 5 3 17 2 3" xfId="47320"/>
    <cellStyle name="Обычный 5 3 17 2 3 2" xfId="47321"/>
    <cellStyle name="Обычный 5 3 17 2 4" xfId="47322"/>
    <cellStyle name="Обычный 5 3 17 3" xfId="47323"/>
    <cellStyle name="Обычный 5 3 17 3 2" xfId="47324"/>
    <cellStyle name="Обычный 5 3 17 3 2 2" xfId="47325"/>
    <cellStyle name="Обычный 5 3 17 3 2 2 2" xfId="47326"/>
    <cellStyle name="Обычный 5 3 17 3 2 3" xfId="47327"/>
    <cellStyle name="Обычный 5 3 17 3 3" xfId="47328"/>
    <cellStyle name="Обычный 5 3 17 3 3 2" xfId="47329"/>
    <cellStyle name="Обычный 5 3 17 3 4" xfId="47330"/>
    <cellStyle name="Обычный 5 3 17 4" xfId="47331"/>
    <cellStyle name="Обычный 5 3 17 4 2" xfId="47332"/>
    <cellStyle name="Обычный 5 3 17 4 2 2" xfId="47333"/>
    <cellStyle name="Обычный 5 3 17 4 2 2 2" xfId="47334"/>
    <cellStyle name="Обычный 5 3 17 4 2 3" xfId="47335"/>
    <cellStyle name="Обычный 5 3 17 4 3" xfId="47336"/>
    <cellStyle name="Обычный 5 3 17 4 3 2" xfId="47337"/>
    <cellStyle name="Обычный 5 3 17 4 4" xfId="47338"/>
    <cellStyle name="Обычный 5 3 17 5" xfId="47339"/>
    <cellStyle name="Обычный 5 3 17 5 2" xfId="47340"/>
    <cellStyle name="Обычный 5 3 17 5 2 2" xfId="47341"/>
    <cellStyle name="Обычный 5 3 17 5 3" xfId="47342"/>
    <cellStyle name="Обычный 5 3 17 6" xfId="47343"/>
    <cellStyle name="Обычный 5 3 17 6 2" xfId="47344"/>
    <cellStyle name="Обычный 5 3 17 7" xfId="47345"/>
    <cellStyle name="Обычный 5 3 17 7 2" xfId="47346"/>
    <cellStyle name="Обычный 5 3 17 8" xfId="47347"/>
    <cellStyle name="Обычный 5 3 18" xfId="47348"/>
    <cellStyle name="Обычный 5 3 18 2" xfId="47349"/>
    <cellStyle name="Обычный 5 3 18 2 2" xfId="47350"/>
    <cellStyle name="Обычный 5 3 18 2 2 2" xfId="47351"/>
    <cellStyle name="Обычный 5 3 18 2 2 2 2" xfId="47352"/>
    <cellStyle name="Обычный 5 3 18 2 2 3" xfId="47353"/>
    <cellStyle name="Обычный 5 3 18 2 3" xfId="47354"/>
    <cellStyle name="Обычный 5 3 18 2 3 2" xfId="47355"/>
    <cellStyle name="Обычный 5 3 18 2 4" xfId="47356"/>
    <cellStyle name="Обычный 5 3 18 3" xfId="47357"/>
    <cellStyle name="Обычный 5 3 18 3 2" xfId="47358"/>
    <cellStyle name="Обычный 5 3 18 3 2 2" xfId="47359"/>
    <cellStyle name="Обычный 5 3 18 3 2 2 2" xfId="47360"/>
    <cellStyle name="Обычный 5 3 18 3 2 3" xfId="47361"/>
    <cellStyle name="Обычный 5 3 18 3 3" xfId="47362"/>
    <cellStyle name="Обычный 5 3 18 3 3 2" xfId="47363"/>
    <cellStyle name="Обычный 5 3 18 3 4" xfId="47364"/>
    <cellStyle name="Обычный 5 3 18 4" xfId="47365"/>
    <cellStyle name="Обычный 5 3 18 4 2" xfId="47366"/>
    <cellStyle name="Обычный 5 3 18 4 2 2" xfId="47367"/>
    <cellStyle name="Обычный 5 3 18 4 2 2 2" xfId="47368"/>
    <cellStyle name="Обычный 5 3 18 4 2 3" xfId="47369"/>
    <cellStyle name="Обычный 5 3 18 4 3" xfId="47370"/>
    <cellStyle name="Обычный 5 3 18 4 3 2" xfId="47371"/>
    <cellStyle name="Обычный 5 3 18 4 4" xfId="47372"/>
    <cellStyle name="Обычный 5 3 18 5" xfId="47373"/>
    <cellStyle name="Обычный 5 3 18 5 2" xfId="47374"/>
    <cellStyle name="Обычный 5 3 18 5 2 2" xfId="47375"/>
    <cellStyle name="Обычный 5 3 18 5 3" xfId="47376"/>
    <cellStyle name="Обычный 5 3 18 6" xfId="47377"/>
    <cellStyle name="Обычный 5 3 18 6 2" xfId="47378"/>
    <cellStyle name="Обычный 5 3 18 7" xfId="47379"/>
    <cellStyle name="Обычный 5 3 18 7 2" xfId="47380"/>
    <cellStyle name="Обычный 5 3 18 8" xfId="47381"/>
    <cellStyle name="Обычный 5 3 19" xfId="47382"/>
    <cellStyle name="Обычный 5 3 19 2" xfId="47383"/>
    <cellStyle name="Обычный 5 3 19 2 2" xfId="47384"/>
    <cellStyle name="Обычный 5 3 19 2 2 2" xfId="47385"/>
    <cellStyle name="Обычный 5 3 19 2 2 2 2" xfId="47386"/>
    <cellStyle name="Обычный 5 3 19 2 2 3" xfId="47387"/>
    <cellStyle name="Обычный 5 3 19 2 3" xfId="47388"/>
    <cellStyle name="Обычный 5 3 19 2 3 2" xfId="47389"/>
    <cellStyle name="Обычный 5 3 19 2 4" xfId="47390"/>
    <cellStyle name="Обычный 5 3 19 3" xfId="47391"/>
    <cellStyle name="Обычный 5 3 19 3 2" xfId="47392"/>
    <cellStyle name="Обычный 5 3 19 3 2 2" xfId="47393"/>
    <cellStyle name="Обычный 5 3 19 3 2 2 2" xfId="47394"/>
    <cellStyle name="Обычный 5 3 19 3 2 3" xfId="47395"/>
    <cellStyle name="Обычный 5 3 19 3 3" xfId="47396"/>
    <cellStyle name="Обычный 5 3 19 3 3 2" xfId="47397"/>
    <cellStyle name="Обычный 5 3 19 3 4" xfId="47398"/>
    <cellStyle name="Обычный 5 3 19 4" xfId="47399"/>
    <cellStyle name="Обычный 5 3 19 4 2" xfId="47400"/>
    <cellStyle name="Обычный 5 3 19 4 2 2" xfId="47401"/>
    <cellStyle name="Обычный 5 3 19 4 2 2 2" xfId="47402"/>
    <cellStyle name="Обычный 5 3 19 4 2 3" xfId="47403"/>
    <cellStyle name="Обычный 5 3 19 4 3" xfId="47404"/>
    <cellStyle name="Обычный 5 3 19 4 3 2" xfId="47405"/>
    <cellStyle name="Обычный 5 3 19 4 4" xfId="47406"/>
    <cellStyle name="Обычный 5 3 19 5" xfId="47407"/>
    <cellStyle name="Обычный 5 3 19 5 2" xfId="47408"/>
    <cellStyle name="Обычный 5 3 19 5 2 2" xfId="47409"/>
    <cellStyle name="Обычный 5 3 19 5 3" xfId="47410"/>
    <cellStyle name="Обычный 5 3 19 6" xfId="47411"/>
    <cellStyle name="Обычный 5 3 19 6 2" xfId="47412"/>
    <cellStyle name="Обычный 5 3 19 7" xfId="47413"/>
    <cellStyle name="Обычный 5 3 19 7 2" xfId="47414"/>
    <cellStyle name="Обычный 5 3 19 8" xfId="47415"/>
    <cellStyle name="Обычный 5 3 2" xfId="47416"/>
    <cellStyle name="Обычный 5 3 2 2" xfId="47417"/>
    <cellStyle name="Обычный 5 3 2 2 2" xfId="47418"/>
    <cellStyle name="Обычный 5 3 2 2 2 2" xfId="47419"/>
    <cellStyle name="Обычный 5 3 2 2 2 2 2" xfId="47420"/>
    <cellStyle name="Обычный 5 3 2 2 2 2 2 2" xfId="47421"/>
    <cellStyle name="Обычный 5 3 2 2 2 2 3" xfId="47422"/>
    <cellStyle name="Обычный 5 3 2 2 2 3" xfId="47423"/>
    <cellStyle name="Обычный 5 3 2 2 2 3 2" xfId="47424"/>
    <cellStyle name="Обычный 5 3 2 2 2 4" xfId="47425"/>
    <cellStyle name="Обычный 5 3 2 2 3" xfId="47426"/>
    <cellStyle name="Обычный 5 3 2 2 3 2" xfId="47427"/>
    <cellStyle name="Обычный 5 3 2 2 3 2 2" xfId="47428"/>
    <cellStyle name="Обычный 5 3 2 2 3 3" xfId="47429"/>
    <cellStyle name="Обычный 5 3 2 2 4" xfId="47430"/>
    <cellStyle name="Обычный 5 3 2 2 4 2" xfId="47431"/>
    <cellStyle name="Обычный 5 3 2 2 5" xfId="47432"/>
    <cellStyle name="Обычный 5 3 2 3" xfId="47433"/>
    <cellStyle name="Обычный 5 3 2 3 2" xfId="47434"/>
    <cellStyle name="Обычный 5 3 2 3 2 2" xfId="47435"/>
    <cellStyle name="Обычный 5 3 2 3 2 2 2" xfId="47436"/>
    <cellStyle name="Обычный 5 3 2 3 2 3" xfId="47437"/>
    <cellStyle name="Обычный 5 3 2 3 3" xfId="47438"/>
    <cellStyle name="Обычный 5 3 2 3 3 2" xfId="47439"/>
    <cellStyle name="Обычный 5 3 2 3 4" xfId="47440"/>
    <cellStyle name="Обычный 5 3 2 4" xfId="47441"/>
    <cellStyle name="Обычный 5 3 2 4 2" xfId="47442"/>
    <cellStyle name="Обычный 5 3 2 4 2 2" xfId="47443"/>
    <cellStyle name="Обычный 5 3 2 4 2 2 2" xfId="47444"/>
    <cellStyle name="Обычный 5 3 2 4 2 3" xfId="47445"/>
    <cellStyle name="Обычный 5 3 2 4 3" xfId="47446"/>
    <cellStyle name="Обычный 5 3 2 4 3 2" xfId="47447"/>
    <cellStyle name="Обычный 5 3 2 4 4" xfId="47448"/>
    <cellStyle name="Обычный 5 3 2 5" xfId="47449"/>
    <cellStyle name="Обычный 5 3 2 5 2" xfId="47450"/>
    <cellStyle name="Обычный 5 3 2 5 2 2" xfId="47451"/>
    <cellStyle name="Обычный 5 3 2 5 2 2 2" xfId="47452"/>
    <cellStyle name="Обычный 5 3 2 5 2 3" xfId="47453"/>
    <cellStyle name="Обычный 5 3 2 5 3" xfId="47454"/>
    <cellStyle name="Обычный 5 3 2 5 3 2" xfId="47455"/>
    <cellStyle name="Обычный 5 3 2 5 4" xfId="47456"/>
    <cellStyle name="Обычный 5 3 2 6" xfId="47457"/>
    <cellStyle name="Обычный 5 3 2 6 2" xfId="47458"/>
    <cellStyle name="Обычный 5 3 2 6 2 2" xfId="47459"/>
    <cellStyle name="Обычный 5 3 2 6 3" xfId="47460"/>
    <cellStyle name="Обычный 5 3 2 7" xfId="47461"/>
    <cellStyle name="Обычный 5 3 2 7 2" xfId="47462"/>
    <cellStyle name="Обычный 5 3 2 8" xfId="47463"/>
    <cellStyle name="Обычный 5 3 2 8 2" xfId="47464"/>
    <cellStyle name="Обычный 5 3 2 9" xfId="47465"/>
    <cellStyle name="Обычный 5 3 20" xfId="47466"/>
    <cellStyle name="Обычный 5 3 20 2" xfId="47467"/>
    <cellStyle name="Обычный 5 3 20 2 2" xfId="47468"/>
    <cellStyle name="Обычный 5 3 20 2 2 2" xfId="47469"/>
    <cellStyle name="Обычный 5 3 20 2 2 2 2" xfId="47470"/>
    <cellStyle name="Обычный 5 3 20 2 2 3" xfId="47471"/>
    <cellStyle name="Обычный 5 3 20 2 3" xfId="47472"/>
    <cellStyle name="Обычный 5 3 20 2 3 2" xfId="47473"/>
    <cellStyle name="Обычный 5 3 20 2 4" xfId="47474"/>
    <cellStyle name="Обычный 5 3 20 3" xfId="47475"/>
    <cellStyle name="Обычный 5 3 20 3 2" xfId="47476"/>
    <cellStyle name="Обычный 5 3 20 3 2 2" xfId="47477"/>
    <cellStyle name="Обычный 5 3 20 3 2 2 2" xfId="47478"/>
    <cellStyle name="Обычный 5 3 20 3 2 3" xfId="47479"/>
    <cellStyle name="Обычный 5 3 20 3 3" xfId="47480"/>
    <cellStyle name="Обычный 5 3 20 3 3 2" xfId="47481"/>
    <cellStyle name="Обычный 5 3 20 3 4" xfId="47482"/>
    <cellStyle name="Обычный 5 3 20 4" xfId="47483"/>
    <cellStyle name="Обычный 5 3 20 4 2" xfId="47484"/>
    <cellStyle name="Обычный 5 3 20 4 2 2" xfId="47485"/>
    <cellStyle name="Обычный 5 3 20 4 2 2 2" xfId="47486"/>
    <cellStyle name="Обычный 5 3 20 4 2 3" xfId="47487"/>
    <cellStyle name="Обычный 5 3 20 4 3" xfId="47488"/>
    <cellStyle name="Обычный 5 3 20 4 3 2" xfId="47489"/>
    <cellStyle name="Обычный 5 3 20 4 4" xfId="47490"/>
    <cellStyle name="Обычный 5 3 20 5" xfId="47491"/>
    <cellStyle name="Обычный 5 3 20 5 2" xfId="47492"/>
    <cellStyle name="Обычный 5 3 20 5 2 2" xfId="47493"/>
    <cellStyle name="Обычный 5 3 20 5 3" xfId="47494"/>
    <cellStyle name="Обычный 5 3 20 6" xfId="47495"/>
    <cellStyle name="Обычный 5 3 20 6 2" xfId="47496"/>
    <cellStyle name="Обычный 5 3 20 7" xfId="47497"/>
    <cellStyle name="Обычный 5 3 20 7 2" xfId="47498"/>
    <cellStyle name="Обычный 5 3 20 8" xfId="47499"/>
    <cellStyle name="Обычный 5 3 21" xfId="47500"/>
    <cellStyle name="Обычный 5 3 21 2" xfId="47501"/>
    <cellStyle name="Обычный 5 3 21 2 2" xfId="47502"/>
    <cellStyle name="Обычный 5 3 21 2 2 2" xfId="47503"/>
    <cellStyle name="Обычный 5 3 21 2 2 2 2" xfId="47504"/>
    <cellStyle name="Обычный 5 3 21 2 2 3" xfId="47505"/>
    <cellStyle name="Обычный 5 3 21 2 3" xfId="47506"/>
    <cellStyle name="Обычный 5 3 21 2 3 2" xfId="47507"/>
    <cellStyle name="Обычный 5 3 21 2 4" xfId="47508"/>
    <cellStyle name="Обычный 5 3 21 3" xfId="47509"/>
    <cellStyle name="Обычный 5 3 21 3 2" xfId="47510"/>
    <cellStyle name="Обычный 5 3 21 3 2 2" xfId="47511"/>
    <cellStyle name="Обычный 5 3 21 3 2 2 2" xfId="47512"/>
    <cellStyle name="Обычный 5 3 21 3 2 3" xfId="47513"/>
    <cellStyle name="Обычный 5 3 21 3 3" xfId="47514"/>
    <cellStyle name="Обычный 5 3 21 3 3 2" xfId="47515"/>
    <cellStyle name="Обычный 5 3 21 3 4" xfId="47516"/>
    <cellStyle name="Обычный 5 3 21 4" xfId="47517"/>
    <cellStyle name="Обычный 5 3 21 4 2" xfId="47518"/>
    <cellStyle name="Обычный 5 3 21 4 2 2" xfId="47519"/>
    <cellStyle name="Обычный 5 3 21 4 2 2 2" xfId="47520"/>
    <cellStyle name="Обычный 5 3 21 4 2 3" xfId="47521"/>
    <cellStyle name="Обычный 5 3 21 4 3" xfId="47522"/>
    <cellStyle name="Обычный 5 3 21 4 3 2" xfId="47523"/>
    <cellStyle name="Обычный 5 3 21 4 4" xfId="47524"/>
    <cellStyle name="Обычный 5 3 21 5" xfId="47525"/>
    <cellStyle name="Обычный 5 3 21 5 2" xfId="47526"/>
    <cellStyle name="Обычный 5 3 21 5 2 2" xfId="47527"/>
    <cellStyle name="Обычный 5 3 21 5 3" xfId="47528"/>
    <cellStyle name="Обычный 5 3 21 6" xfId="47529"/>
    <cellStyle name="Обычный 5 3 21 6 2" xfId="47530"/>
    <cellStyle name="Обычный 5 3 21 7" xfId="47531"/>
    <cellStyle name="Обычный 5 3 21 7 2" xfId="47532"/>
    <cellStyle name="Обычный 5 3 21 8" xfId="47533"/>
    <cellStyle name="Обычный 5 3 22" xfId="47534"/>
    <cellStyle name="Обычный 5 3 22 2" xfId="47535"/>
    <cellStyle name="Обычный 5 3 22 2 2" xfId="47536"/>
    <cellStyle name="Обычный 5 3 22 2 2 2" xfId="47537"/>
    <cellStyle name="Обычный 5 3 22 2 2 2 2" xfId="47538"/>
    <cellStyle name="Обычный 5 3 22 2 2 3" xfId="47539"/>
    <cellStyle name="Обычный 5 3 22 2 3" xfId="47540"/>
    <cellStyle name="Обычный 5 3 22 2 3 2" xfId="47541"/>
    <cellStyle name="Обычный 5 3 22 2 4" xfId="47542"/>
    <cellStyle name="Обычный 5 3 22 3" xfId="47543"/>
    <cellStyle name="Обычный 5 3 22 3 2" xfId="47544"/>
    <cellStyle name="Обычный 5 3 22 3 2 2" xfId="47545"/>
    <cellStyle name="Обычный 5 3 22 3 2 2 2" xfId="47546"/>
    <cellStyle name="Обычный 5 3 22 3 2 3" xfId="47547"/>
    <cellStyle name="Обычный 5 3 22 3 3" xfId="47548"/>
    <cellStyle name="Обычный 5 3 22 3 3 2" xfId="47549"/>
    <cellStyle name="Обычный 5 3 22 3 4" xfId="47550"/>
    <cellStyle name="Обычный 5 3 22 4" xfId="47551"/>
    <cellStyle name="Обычный 5 3 22 4 2" xfId="47552"/>
    <cellStyle name="Обычный 5 3 22 4 2 2" xfId="47553"/>
    <cellStyle name="Обычный 5 3 22 4 2 2 2" xfId="47554"/>
    <cellStyle name="Обычный 5 3 22 4 2 3" xfId="47555"/>
    <cellStyle name="Обычный 5 3 22 4 3" xfId="47556"/>
    <cellStyle name="Обычный 5 3 22 4 3 2" xfId="47557"/>
    <cellStyle name="Обычный 5 3 22 4 4" xfId="47558"/>
    <cellStyle name="Обычный 5 3 22 5" xfId="47559"/>
    <cellStyle name="Обычный 5 3 22 5 2" xfId="47560"/>
    <cellStyle name="Обычный 5 3 22 5 2 2" xfId="47561"/>
    <cellStyle name="Обычный 5 3 22 5 3" xfId="47562"/>
    <cellStyle name="Обычный 5 3 22 6" xfId="47563"/>
    <cellStyle name="Обычный 5 3 22 6 2" xfId="47564"/>
    <cellStyle name="Обычный 5 3 22 7" xfId="47565"/>
    <cellStyle name="Обычный 5 3 22 7 2" xfId="47566"/>
    <cellStyle name="Обычный 5 3 22 8" xfId="47567"/>
    <cellStyle name="Обычный 5 3 23" xfId="47568"/>
    <cellStyle name="Обычный 5 3 23 2" xfId="47569"/>
    <cellStyle name="Обычный 5 3 23 2 2" xfId="47570"/>
    <cellStyle name="Обычный 5 3 23 2 2 2" xfId="47571"/>
    <cellStyle name="Обычный 5 3 23 2 2 2 2" xfId="47572"/>
    <cellStyle name="Обычный 5 3 23 2 2 3" xfId="47573"/>
    <cellStyle name="Обычный 5 3 23 2 3" xfId="47574"/>
    <cellStyle name="Обычный 5 3 23 2 3 2" xfId="47575"/>
    <cellStyle name="Обычный 5 3 23 2 4" xfId="47576"/>
    <cellStyle name="Обычный 5 3 23 3" xfId="47577"/>
    <cellStyle name="Обычный 5 3 23 3 2" xfId="47578"/>
    <cellStyle name="Обычный 5 3 23 3 2 2" xfId="47579"/>
    <cellStyle name="Обычный 5 3 23 3 2 2 2" xfId="47580"/>
    <cellStyle name="Обычный 5 3 23 3 2 3" xfId="47581"/>
    <cellStyle name="Обычный 5 3 23 3 3" xfId="47582"/>
    <cellStyle name="Обычный 5 3 23 3 3 2" xfId="47583"/>
    <cellStyle name="Обычный 5 3 23 3 4" xfId="47584"/>
    <cellStyle name="Обычный 5 3 23 4" xfId="47585"/>
    <cellStyle name="Обычный 5 3 23 4 2" xfId="47586"/>
    <cellStyle name="Обычный 5 3 23 4 2 2" xfId="47587"/>
    <cellStyle name="Обычный 5 3 23 4 2 2 2" xfId="47588"/>
    <cellStyle name="Обычный 5 3 23 4 2 3" xfId="47589"/>
    <cellStyle name="Обычный 5 3 23 4 3" xfId="47590"/>
    <cellStyle name="Обычный 5 3 23 4 3 2" xfId="47591"/>
    <cellStyle name="Обычный 5 3 23 4 4" xfId="47592"/>
    <cellStyle name="Обычный 5 3 23 5" xfId="47593"/>
    <cellStyle name="Обычный 5 3 23 5 2" xfId="47594"/>
    <cellStyle name="Обычный 5 3 23 5 2 2" xfId="47595"/>
    <cellStyle name="Обычный 5 3 23 5 3" xfId="47596"/>
    <cellStyle name="Обычный 5 3 23 6" xfId="47597"/>
    <cellStyle name="Обычный 5 3 23 6 2" xfId="47598"/>
    <cellStyle name="Обычный 5 3 23 7" xfId="47599"/>
    <cellStyle name="Обычный 5 3 23 7 2" xfId="47600"/>
    <cellStyle name="Обычный 5 3 23 8" xfId="47601"/>
    <cellStyle name="Обычный 5 3 24" xfId="47602"/>
    <cellStyle name="Обычный 5 3 24 2" xfId="47603"/>
    <cellStyle name="Обычный 5 3 24 2 2" xfId="47604"/>
    <cellStyle name="Обычный 5 3 24 2 2 2" xfId="47605"/>
    <cellStyle name="Обычный 5 3 24 2 2 2 2" xfId="47606"/>
    <cellStyle name="Обычный 5 3 24 2 2 3" xfId="47607"/>
    <cellStyle name="Обычный 5 3 24 2 3" xfId="47608"/>
    <cellStyle name="Обычный 5 3 24 2 3 2" xfId="47609"/>
    <cellStyle name="Обычный 5 3 24 2 4" xfId="47610"/>
    <cellStyle name="Обычный 5 3 24 3" xfId="47611"/>
    <cellStyle name="Обычный 5 3 24 3 2" xfId="47612"/>
    <cellStyle name="Обычный 5 3 24 3 2 2" xfId="47613"/>
    <cellStyle name="Обычный 5 3 24 3 2 2 2" xfId="47614"/>
    <cellStyle name="Обычный 5 3 24 3 2 3" xfId="47615"/>
    <cellStyle name="Обычный 5 3 24 3 3" xfId="47616"/>
    <cellStyle name="Обычный 5 3 24 3 3 2" xfId="47617"/>
    <cellStyle name="Обычный 5 3 24 3 4" xfId="47618"/>
    <cellStyle name="Обычный 5 3 24 4" xfId="47619"/>
    <cellStyle name="Обычный 5 3 24 4 2" xfId="47620"/>
    <cellStyle name="Обычный 5 3 24 4 2 2" xfId="47621"/>
    <cellStyle name="Обычный 5 3 24 4 2 2 2" xfId="47622"/>
    <cellStyle name="Обычный 5 3 24 4 2 3" xfId="47623"/>
    <cellStyle name="Обычный 5 3 24 4 3" xfId="47624"/>
    <cellStyle name="Обычный 5 3 24 4 3 2" xfId="47625"/>
    <cellStyle name="Обычный 5 3 24 4 4" xfId="47626"/>
    <cellStyle name="Обычный 5 3 24 5" xfId="47627"/>
    <cellStyle name="Обычный 5 3 24 5 2" xfId="47628"/>
    <cellStyle name="Обычный 5 3 24 5 2 2" xfId="47629"/>
    <cellStyle name="Обычный 5 3 24 5 3" xfId="47630"/>
    <cellStyle name="Обычный 5 3 24 6" xfId="47631"/>
    <cellStyle name="Обычный 5 3 24 6 2" xfId="47632"/>
    <cellStyle name="Обычный 5 3 24 7" xfId="47633"/>
    <cellStyle name="Обычный 5 3 24 7 2" xfId="47634"/>
    <cellStyle name="Обычный 5 3 24 8" xfId="47635"/>
    <cellStyle name="Обычный 5 3 25" xfId="47636"/>
    <cellStyle name="Обычный 5 3 25 2" xfId="47637"/>
    <cellStyle name="Обычный 5 3 25 2 2" xfId="47638"/>
    <cellStyle name="Обычный 5 3 25 2 2 2" xfId="47639"/>
    <cellStyle name="Обычный 5 3 25 2 2 2 2" xfId="47640"/>
    <cellStyle name="Обычный 5 3 25 2 2 3" xfId="47641"/>
    <cellStyle name="Обычный 5 3 25 2 3" xfId="47642"/>
    <cellStyle name="Обычный 5 3 25 2 3 2" xfId="47643"/>
    <cellStyle name="Обычный 5 3 25 2 4" xfId="47644"/>
    <cellStyle name="Обычный 5 3 25 3" xfId="47645"/>
    <cellStyle name="Обычный 5 3 25 3 2" xfId="47646"/>
    <cellStyle name="Обычный 5 3 25 3 2 2" xfId="47647"/>
    <cellStyle name="Обычный 5 3 25 3 2 2 2" xfId="47648"/>
    <cellStyle name="Обычный 5 3 25 3 2 3" xfId="47649"/>
    <cellStyle name="Обычный 5 3 25 3 3" xfId="47650"/>
    <cellStyle name="Обычный 5 3 25 3 3 2" xfId="47651"/>
    <cellStyle name="Обычный 5 3 25 3 4" xfId="47652"/>
    <cellStyle name="Обычный 5 3 25 4" xfId="47653"/>
    <cellStyle name="Обычный 5 3 25 4 2" xfId="47654"/>
    <cellStyle name="Обычный 5 3 25 4 2 2" xfId="47655"/>
    <cellStyle name="Обычный 5 3 25 4 2 2 2" xfId="47656"/>
    <cellStyle name="Обычный 5 3 25 4 2 3" xfId="47657"/>
    <cellStyle name="Обычный 5 3 25 4 3" xfId="47658"/>
    <cellStyle name="Обычный 5 3 25 4 3 2" xfId="47659"/>
    <cellStyle name="Обычный 5 3 25 4 4" xfId="47660"/>
    <cellStyle name="Обычный 5 3 25 5" xfId="47661"/>
    <cellStyle name="Обычный 5 3 25 5 2" xfId="47662"/>
    <cellStyle name="Обычный 5 3 25 5 2 2" xfId="47663"/>
    <cellStyle name="Обычный 5 3 25 5 3" xfId="47664"/>
    <cellStyle name="Обычный 5 3 25 6" xfId="47665"/>
    <cellStyle name="Обычный 5 3 25 6 2" xfId="47666"/>
    <cellStyle name="Обычный 5 3 25 7" xfId="47667"/>
    <cellStyle name="Обычный 5 3 25 7 2" xfId="47668"/>
    <cellStyle name="Обычный 5 3 25 8" xfId="47669"/>
    <cellStyle name="Обычный 5 3 26" xfId="47670"/>
    <cellStyle name="Обычный 5 3 26 2" xfId="47671"/>
    <cellStyle name="Обычный 5 3 26 2 2" xfId="47672"/>
    <cellStyle name="Обычный 5 3 26 2 2 2" xfId="47673"/>
    <cellStyle name="Обычный 5 3 26 2 2 2 2" xfId="47674"/>
    <cellStyle name="Обычный 5 3 26 2 2 3" xfId="47675"/>
    <cellStyle name="Обычный 5 3 26 2 3" xfId="47676"/>
    <cellStyle name="Обычный 5 3 26 2 3 2" xfId="47677"/>
    <cellStyle name="Обычный 5 3 26 2 4" xfId="47678"/>
    <cellStyle name="Обычный 5 3 26 3" xfId="47679"/>
    <cellStyle name="Обычный 5 3 26 3 2" xfId="47680"/>
    <cellStyle name="Обычный 5 3 26 3 2 2" xfId="47681"/>
    <cellStyle name="Обычный 5 3 26 3 2 2 2" xfId="47682"/>
    <cellStyle name="Обычный 5 3 26 3 2 3" xfId="47683"/>
    <cellStyle name="Обычный 5 3 26 3 3" xfId="47684"/>
    <cellStyle name="Обычный 5 3 26 3 3 2" xfId="47685"/>
    <cellStyle name="Обычный 5 3 26 3 4" xfId="47686"/>
    <cellStyle name="Обычный 5 3 26 4" xfId="47687"/>
    <cellStyle name="Обычный 5 3 26 4 2" xfId="47688"/>
    <cellStyle name="Обычный 5 3 26 4 2 2" xfId="47689"/>
    <cellStyle name="Обычный 5 3 26 4 2 2 2" xfId="47690"/>
    <cellStyle name="Обычный 5 3 26 4 2 3" xfId="47691"/>
    <cellStyle name="Обычный 5 3 26 4 3" xfId="47692"/>
    <cellStyle name="Обычный 5 3 26 4 3 2" xfId="47693"/>
    <cellStyle name="Обычный 5 3 26 4 4" xfId="47694"/>
    <cellStyle name="Обычный 5 3 26 5" xfId="47695"/>
    <cellStyle name="Обычный 5 3 26 5 2" xfId="47696"/>
    <cellStyle name="Обычный 5 3 26 5 2 2" xfId="47697"/>
    <cellStyle name="Обычный 5 3 26 5 3" xfId="47698"/>
    <cellStyle name="Обычный 5 3 26 6" xfId="47699"/>
    <cellStyle name="Обычный 5 3 26 6 2" xfId="47700"/>
    <cellStyle name="Обычный 5 3 26 7" xfId="47701"/>
    <cellStyle name="Обычный 5 3 26 7 2" xfId="47702"/>
    <cellStyle name="Обычный 5 3 26 8" xfId="47703"/>
    <cellStyle name="Обычный 5 3 27" xfId="47704"/>
    <cellStyle name="Обычный 5 3 27 2" xfId="47705"/>
    <cellStyle name="Обычный 5 3 27 2 2" xfId="47706"/>
    <cellStyle name="Обычный 5 3 27 2 2 2" xfId="47707"/>
    <cellStyle name="Обычный 5 3 27 2 2 2 2" xfId="47708"/>
    <cellStyle name="Обычный 5 3 27 2 2 3" xfId="47709"/>
    <cellStyle name="Обычный 5 3 27 2 3" xfId="47710"/>
    <cellStyle name="Обычный 5 3 27 2 3 2" xfId="47711"/>
    <cellStyle name="Обычный 5 3 27 2 4" xfId="47712"/>
    <cellStyle name="Обычный 5 3 27 3" xfId="47713"/>
    <cellStyle name="Обычный 5 3 27 3 2" xfId="47714"/>
    <cellStyle name="Обычный 5 3 27 3 2 2" xfId="47715"/>
    <cellStyle name="Обычный 5 3 27 3 2 2 2" xfId="47716"/>
    <cellStyle name="Обычный 5 3 27 3 2 3" xfId="47717"/>
    <cellStyle name="Обычный 5 3 27 3 3" xfId="47718"/>
    <cellStyle name="Обычный 5 3 27 3 3 2" xfId="47719"/>
    <cellStyle name="Обычный 5 3 27 3 4" xfId="47720"/>
    <cellStyle name="Обычный 5 3 27 4" xfId="47721"/>
    <cellStyle name="Обычный 5 3 27 4 2" xfId="47722"/>
    <cellStyle name="Обычный 5 3 27 4 2 2" xfId="47723"/>
    <cellStyle name="Обычный 5 3 27 4 2 2 2" xfId="47724"/>
    <cellStyle name="Обычный 5 3 27 4 2 3" xfId="47725"/>
    <cellStyle name="Обычный 5 3 27 4 3" xfId="47726"/>
    <cellStyle name="Обычный 5 3 27 4 3 2" xfId="47727"/>
    <cellStyle name="Обычный 5 3 27 4 4" xfId="47728"/>
    <cellStyle name="Обычный 5 3 27 5" xfId="47729"/>
    <cellStyle name="Обычный 5 3 27 5 2" xfId="47730"/>
    <cellStyle name="Обычный 5 3 27 5 2 2" xfId="47731"/>
    <cellStyle name="Обычный 5 3 27 5 3" xfId="47732"/>
    <cellStyle name="Обычный 5 3 27 6" xfId="47733"/>
    <cellStyle name="Обычный 5 3 27 6 2" xfId="47734"/>
    <cellStyle name="Обычный 5 3 27 7" xfId="47735"/>
    <cellStyle name="Обычный 5 3 27 7 2" xfId="47736"/>
    <cellStyle name="Обычный 5 3 27 8" xfId="47737"/>
    <cellStyle name="Обычный 5 3 28" xfId="47738"/>
    <cellStyle name="Обычный 5 3 28 2" xfId="47739"/>
    <cellStyle name="Обычный 5 3 28 2 2" xfId="47740"/>
    <cellStyle name="Обычный 5 3 28 2 2 2" xfId="47741"/>
    <cellStyle name="Обычный 5 3 28 2 2 2 2" xfId="47742"/>
    <cellStyle name="Обычный 5 3 28 2 2 3" xfId="47743"/>
    <cellStyle name="Обычный 5 3 28 2 3" xfId="47744"/>
    <cellStyle name="Обычный 5 3 28 2 3 2" xfId="47745"/>
    <cellStyle name="Обычный 5 3 28 2 4" xfId="47746"/>
    <cellStyle name="Обычный 5 3 28 3" xfId="47747"/>
    <cellStyle name="Обычный 5 3 28 3 2" xfId="47748"/>
    <cellStyle name="Обычный 5 3 28 3 2 2" xfId="47749"/>
    <cellStyle name="Обычный 5 3 28 3 2 2 2" xfId="47750"/>
    <cellStyle name="Обычный 5 3 28 3 2 3" xfId="47751"/>
    <cellStyle name="Обычный 5 3 28 3 3" xfId="47752"/>
    <cellStyle name="Обычный 5 3 28 3 3 2" xfId="47753"/>
    <cellStyle name="Обычный 5 3 28 3 4" xfId="47754"/>
    <cellStyle name="Обычный 5 3 28 4" xfId="47755"/>
    <cellStyle name="Обычный 5 3 28 4 2" xfId="47756"/>
    <cellStyle name="Обычный 5 3 28 4 2 2" xfId="47757"/>
    <cellStyle name="Обычный 5 3 28 4 2 2 2" xfId="47758"/>
    <cellStyle name="Обычный 5 3 28 4 2 3" xfId="47759"/>
    <cellStyle name="Обычный 5 3 28 4 3" xfId="47760"/>
    <cellStyle name="Обычный 5 3 28 4 3 2" xfId="47761"/>
    <cellStyle name="Обычный 5 3 28 4 4" xfId="47762"/>
    <cellStyle name="Обычный 5 3 28 5" xfId="47763"/>
    <cellStyle name="Обычный 5 3 28 5 2" xfId="47764"/>
    <cellStyle name="Обычный 5 3 28 5 2 2" xfId="47765"/>
    <cellStyle name="Обычный 5 3 28 5 3" xfId="47766"/>
    <cellStyle name="Обычный 5 3 28 6" xfId="47767"/>
    <cellStyle name="Обычный 5 3 28 6 2" xfId="47768"/>
    <cellStyle name="Обычный 5 3 28 7" xfId="47769"/>
    <cellStyle name="Обычный 5 3 28 7 2" xfId="47770"/>
    <cellStyle name="Обычный 5 3 28 8" xfId="47771"/>
    <cellStyle name="Обычный 5 3 29" xfId="47772"/>
    <cellStyle name="Обычный 5 3 29 2" xfId="47773"/>
    <cellStyle name="Обычный 5 3 29 2 2" xfId="47774"/>
    <cellStyle name="Обычный 5 3 29 2 2 2" xfId="47775"/>
    <cellStyle name="Обычный 5 3 29 2 2 2 2" xfId="47776"/>
    <cellStyle name="Обычный 5 3 29 2 2 3" xfId="47777"/>
    <cellStyle name="Обычный 5 3 29 2 3" xfId="47778"/>
    <cellStyle name="Обычный 5 3 29 2 3 2" xfId="47779"/>
    <cellStyle name="Обычный 5 3 29 2 4" xfId="47780"/>
    <cellStyle name="Обычный 5 3 29 3" xfId="47781"/>
    <cellStyle name="Обычный 5 3 29 3 2" xfId="47782"/>
    <cellStyle name="Обычный 5 3 29 3 2 2" xfId="47783"/>
    <cellStyle name="Обычный 5 3 29 3 2 2 2" xfId="47784"/>
    <cellStyle name="Обычный 5 3 29 3 2 3" xfId="47785"/>
    <cellStyle name="Обычный 5 3 29 3 3" xfId="47786"/>
    <cellStyle name="Обычный 5 3 29 3 3 2" xfId="47787"/>
    <cellStyle name="Обычный 5 3 29 3 4" xfId="47788"/>
    <cellStyle name="Обычный 5 3 29 4" xfId="47789"/>
    <cellStyle name="Обычный 5 3 29 4 2" xfId="47790"/>
    <cellStyle name="Обычный 5 3 29 4 2 2" xfId="47791"/>
    <cellStyle name="Обычный 5 3 29 4 2 2 2" xfId="47792"/>
    <cellStyle name="Обычный 5 3 29 4 2 3" xfId="47793"/>
    <cellStyle name="Обычный 5 3 29 4 3" xfId="47794"/>
    <cellStyle name="Обычный 5 3 29 4 3 2" xfId="47795"/>
    <cellStyle name="Обычный 5 3 29 4 4" xfId="47796"/>
    <cellStyle name="Обычный 5 3 29 5" xfId="47797"/>
    <cellStyle name="Обычный 5 3 29 5 2" xfId="47798"/>
    <cellStyle name="Обычный 5 3 29 5 2 2" xfId="47799"/>
    <cellStyle name="Обычный 5 3 29 5 3" xfId="47800"/>
    <cellStyle name="Обычный 5 3 29 6" xfId="47801"/>
    <cellStyle name="Обычный 5 3 29 6 2" xfId="47802"/>
    <cellStyle name="Обычный 5 3 29 7" xfId="47803"/>
    <cellStyle name="Обычный 5 3 29 7 2" xfId="47804"/>
    <cellStyle name="Обычный 5 3 29 8" xfId="47805"/>
    <cellStyle name="Обычный 5 3 3" xfId="47806"/>
    <cellStyle name="Обычный 5 3 3 2" xfId="47807"/>
    <cellStyle name="Обычный 5 3 3 2 2" xfId="47808"/>
    <cellStyle name="Обычный 5 3 3 2 2 2" xfId="47809"/>
    <cellStyle name="Обычный 5 3 3 2 2 2 2" xfId="47810"/>
    <cellStyle name="Обычный 5 3 3 2 2 3" xfId="47811"/>
    <cellStyle name="Обычный 5 3 3 2 3" xfId="47812"/>
    <cellStyle name="Обычный 5 3 3 2 3 2" xfId="47813"/>
    <cellStyle name="Обычный 5 3 3 2 4" xfId="47814"/>
    <cellStyle name="Обычный 5 3 3 3" xfId="47815"/>
    <cellStyle name="Обычный 5 3 3 3 2" xfId="47816"/>
    <cellStyle name="Обычный 5 3 3 3 2 2" xfId="47817"/>
    <cellStyle name="Обычный 5 3 3 3 2 2 2" xfId="47818"/>
    <cellStyle name="Обычный 5 3 3 3 2 3" xfId="47819"/>
    <cellStyle name="Обычный 5 3 3 3 3" xfId="47820"/>
    <cellStyle name="Обычный 5 3 3 3 3 2" xfId="47821"/>
    <cellStyle name="Обычный 5 3 3 3 4" xfId="47822"/>
    <cellStyle name="Обычный 5 3 3 4" xfId="47823"/>
    <cellStyle name="Обычный 5 3 3 4 2" xfId="47824"/>
    <cellStyle name="Обычный 5 3 3 4 2 2" xfId="47825"/>
    <cellStyle name="Обычный 5 3 3 4 2 2 2" xfId="47826"/>
    <cellStyle name="Обычный 5 3 3 4 2 3" xfId="47827"/>
    <cellStyle name="Обычный 5 3 3 4 3" xfId="47828"/>
    <cellStyle name="Обычный 5 3 3 4 3 2" xfId="47829"/>
    <cellStyle name="Обычный 5 3 3 4 4" xfId="47830"/>
    <cellStyle name="Обычный 5 3 3 5" xfId="47831"/>
    <cellStyle name="Обычный 5 3 3 5 2" xfId="47832"/>
    <cellStyle name="Обычный 5 3 3 5 2 2" xfId="47833"/>
    <cellStyle name="Обычный 5 3 3 5 2 2 2" xfId="47834"/>
    <cellStyle name="Обычный 5 3 3 5 2 3" xfId="47835"/>
    <cellStyle name="Обычный 5 3 3 5 3" xfId="47836"/>
    <cellStyle name="Обычный 5 3 3 5 3 2" xfId="47837"/>
    <cellStyle name="Обычный 5 3 3 5 4" xfId="47838"/>
    <cellStyle name="Обычный 5 3 3 6" xfId="47839"/>
    <cellStyle name="Обычный 5 3 3 6 2" xfId="47840"/>
    <cellStyle name="Обычный 5 3 3 6 2 2" xfId="47841"/>
    <cellStyle name="Обычный 5 3 3 6 3" xfId="47842"/>
    <cellStyle name="Обычный 5 3 3 7" xfId="47843"/>
    <cellStyle name="Обычный 5 3 3 7 2" xfId="47844"/>
    <cellStyle name="Обычный 5 3 3 8" xfId="47845"/>
    <cellStyle name="Обычный 5 3 3 8 2" xfId="47846"/>
    <cellStyle name="Обычный 5 3 3 9" xfId="47847"/>
    <cellStyle name="Обычный 5 3 30" xfId="47848"/>
    <cellStyle name="Обычный 5 3 30 2" xfId="47849"/>
    <cellStyle name="Обычный 5 3 31" xfId="47850"/>
    <cellStyle name="Обычный 5 3 31 2" xfId="47851"/>
    <cellStyle name="Обычный 5 3 31 2 2" xfId="47852"/>
    <cellStyle name="Обычный 5 3 31 2 2 2" xfId="47853"/>
    <cellStyle name="Обычный 5 3 31 2 3" xfId="47854"/>
    <cellStyle name="Обычный 5 3 31 3" xfId="47855"/>
    <cellStyle name="Обычный 5 3 31 3 2" xfId="47856"/>
    <cellStyle name="Обычный 5 3 31 4" xfId="47857"/>
    <cellStyle name="Обычный 5 3 32" xfId="47858"/>
    <cellStyle name="Обычный 5 3 32 2" xfId="47859"/>
    <cellStyle name="Обычный 5 3 32 2 2" xfId="47860"/>
    <cellStyle name="Обычный 5 3 32 2 2 2" xfId="47861"/>
    <cellStyle name="Обычный 5 3 32 2 3" xfId="47862"/>
    <cellStyle name="Обычный 5 3 32 3" xfId="47863"/>
    <cellStyle name="Обычный 5 3 32 3 2" xfId="47864"/>
    <cellStyle name="Обычный 5 3 32 4" xfId="47865"/>
    <cellStyle name="Обычный 5 3 33" xfId="47866"/>
    <cellStyle name="Обычный 5 3 33 2" xfId="47867"/>
    <cellStyle name="Обычный 5 3 33 2 2" xfId="47868"/>
    <cellStyle name="Обычный 5 3 33 2 2 2" xfId="47869"/>
    <cellStyle name="Обычный 5 3 33 2 3" xfId="47870"/>
    <cellStyle name="Обычный 5 3 33 3" xfId="47871"/>
    <cellStyle name="Обычный 5 3 33 3 2" xfId="47872"/>
    <cellStyle name="Обычный 5 3 33 4" xfId="47873"/>
    <cellStyle name="Обычный 5 3 34" xfId="47874"/>
    <cellStyle name="Обычный 5 3 34 2" xfId="47875"/>
    <cellStyle name="Обычный 5 3 34 2 2" xfId="47876"/>
    <cellStyle name="Обычный 5 3 34 2 2 2" xfId="47877"/>
    <cellStyle name="Обычный 5 3 34 2 3" xfId="47878"/>
    <cellStyle name="Обычный 5 3 34 3" xfId="47879"/>
    <cellStyle name="Обычный 5 3 34 3 2" xfId="47880"/>
    <cellStyle name="Обычный 5 3 34 4" xfId="47881"/>
    <cellStyle name="Обычный 5 3 35" xfId="47882"/>
    <cellStyle name="Обычный 5 3 35 2" xfId="47883"/>
    <cellStyle name="Обычный 5 3 35 2 2" xfId="47884"/>
    <cellStyle name="Обычный 5 3 35 3" xfId="47885"/>
    <cellStyle name="Обычный 5 3 36" xfId="47886"/>
    <cellStyle name="Обычный 5 3 36 2" xfId="47887"/>
    <cellStyle name="Обычный 5 3 37" xfId="47888"/>
    <cellStyle name="Обычный 5 3 37 2" xfId="47889"/>
    <cellStyle name="Обычный 5 3 38" xfId="47890"/>
    <cellStyle name="Обычный 5 3 4" xfId="47891"/>
    <cellStyle name="Обычный 5 3 4 2" xfId="47892"/>
    <cellStyle name="Обычный 5 3 4 2 2" xfId="47893"/>
    <cellStyle name="Обычный 5 3 4 2 2 2" xfId="47894"/>
    <cellStyle name="Обычный 5 3 4 2 2 2 2" xfId="47895"/>
    <cellStyle name="Обычный 5 3 4 2 2 3" xfId="47896"/>
    <cellStyle name="Обычный 5 3 4 2 3" xfId="47897"/>
    <cellStyle name="Обычный 5 3 4 2 3 2" xfId="47898"/>
    <cellStyle name="Обычный 5 3 4 2 4" xfId="47899"/>
    <cellStyle name="Обычный 5 3 4 3" xfId="47900"/>
    <cellStyle name="Обычный 5 3 4 3 2" xfId="47901"/>
    <cellStyle name="Обычный 5 3 4 3 2 2" xfId="47902"/>
    <cellStyle name="Обычный 5 3 4 3 2 2 2" xfId="47903"/>
    <cellStyle name="Обычный 5 3 4 3 2 3" xfId="47904"/>
    <cellStyle name="Обычный 5 3 4 3 3" xfId="47905"/>
    <cellStyle name="Обычный 5 3 4 3 3 2" xfId="47906"/>
    <cellStyle name="Обычный 5 3 4 3 4" xfId="47907"/>
    <cellStyle name="Обычный 5 3 4 4" xfId="47908"/>
    <cellStyle name="Обычный 5 3 4 4 2" xfId="47909"/>
    <cellStyle name="Обычный 5 3 4 4 2 2" xfId="47910"/>
    <cellStyle name="Обычный 5 3 4 4 2 2 2" xfId="47911"/>
    <cellStyle name="Обычный 5 3 4 4 2 3" xfId="47912"/>
    <cellStyle name="Обычный 5 3 4 4 3" xfId="47913"/>
    <cellStyle name="Обычный 5 3 4 4 3 2" xfId="47914"/>
    <cellStyle name="Обычный 5 3 4 4 4" xfId="47915"/>
    <cellStyle name="Обычный 5 3 4 5" xfId="47916"/>
    <cellStyle name="Обычный 5 3 4 5 2" xfId="47917"/>
    <cellStyle name="Обычный 5 3 4 5 2 2" xfId="47918"/>
    <cellStyle name="Обычный 5 3 4 5 3" xfId="47919"/>
    <cellStyle name="Обычный 5 3 4 6" xfId="47920"/>
    <cellStyle name="Обычный 5 3 4 6 2" xfId="47921"/>
    <cellStyle name="Обычный 5 3 4 7" xfId="47922"/>
    <cellStyle name="Обычный 5 3 4 7 2" xfId="47923"/>
    <cellStyle name="Обычный 5 3 4 8" xfId="47924"/>
    <cellStyle name="Обычный 5 3 5" xfId="47925"/>
    <cellStyle name="Обычный 5 3 5 2" xfId="47926"/>
    <cellStyle name="Обычный 5 3 5 2 2" xfId="47927"/>
    <cellStyle name="Обычный 5 3 5 2 2 2" xfId="47928"/>
    <cellStyle name="Обычный 5 3 5 2 2 2 2" xfId="47929"/>
    <cellStyle name="Обычный 5 3 5 2 2 3" xfId="47930"/>
    <cellStyle name="Обычный 5 3 5 2 3" xfId="47931"/>
    <cellStyle name="Обычный 5 3 5 2 3 2" xfId="47932"/>
    <cellStyle name="Обычный 5 3 5 2 4" xfId="47933"/>
    <cellStyle name="Обычный 5 3 5 3" xfId="47934"/>
    <cellStyle name="Обычный 5 3 5 3 2" xfId="47935"/>
    <cellStyle name="Обычный 5 3 5 3 2 2" xfId="47936"/>
    <cellStyle name="Обычный 5 3 5 3 2 2 2" xfId="47937"/>
    <cellStyle name="Обычный 5 3 5 3 2 3" xfId="47938"/>
    <cellStyle name="Обычный 5 3 5 3 3" xfId="47939"/>
    <cellStyle name="Обычный 5 3 5 3 3 2" xfId="47940"/>
    <cellStyle name="Обычный 5 3 5 3 4" xfId="47941"/>
    <cellStyle name="Обычный 5 3 5 4" xfId="47942"/>
    <cellStyle name="Обычный 5 3 5 4 2" xfId="47943"/>
    <cellStyle name="Обычный 5 3 5 4 2 2" xfId="47944"/>
    <cellStyle name="Обычный 5 3 5 4 2 2 2" xfId="47945"/>
    <cellStyle name="Обычный 5 3 5 4 2 3" xfId="47946"/>
    <cellStyle name="Обычный 5 3 5 4 3" xfId="47947"/>
    <cellStyle name="Обычный 5 3 5 4 3 2" xfId="47948"/>
    <cellStyle name="Обычный 5 3 5 4 4" xfId="47949"/>
    <cellStyle name="Обычный 5 3 5 5" xfId="47950"/>
    <cellStyle name="Обычный 5 3 5 5 2" xfId="47951"/>
    <cellStyle name="Обычный 5 3 5 5 2 2" xfId="47952"/>
    <cellStyle name="Обычный 5 3 5 5 3" xfId="47953"/>
    <cellStyle name="Обычный 5 3 5 6" xfId="47954"/>
    <cellStyle name="Обычный 5 3 5 6 2" xfId="47955"/>
    <cellStyle name="Обычный 5 3 5 7" xfId="47956"/>
    <cellStyle name="Обычный 5 3 5 7 2" xfId="47957"/>
    <cellStyle name="Обычный 5 3 5 8" xfId="47958"/>
    <cellStyle name="Обычный 5 3 6" xfId="47959"/>
    <cellStyle name="Обычный 5 3 6 2" xfId="47960"/>
    <cellStyle name="Обычный 5 3 6 2 2" xfId="47961"/>
    <cellStyle name="Обычный 5 3 6 2 2 2" xfId="47962"/>
    <cellStyle name="Обычный 5 3 6 2 2 2 2" xfId="47963"/>
    <cellStyle name="Обычный 5 3 6 2 2 3" xfId="47964"/>
    <cellStyle name="Обычный 5 3 6 2 3" xfId="47965"/>
    <cellStyle name="Обычный 5 3 6 2 3 2" xfId="47966"/>
    <cellStyle name="Обычный 5 3 6 2 4" xfId="47967"/>
    <cellStyle name="Обычный 5 3 6 3" xfId="47968"/>
    <cellStyle name="Обычный 5 3 6 3 2" xfId="47969"/>
    <cellStyle name="Обычный 5 3 6 3 2 2" xfId="47970"/>
    <cellStyle name="Обычный 5 3 6 3 2 2 2" xfId="47971"/>
    <cellStyle name="Обычный 5 3 6 3 2 3" xfId="47972"/>
    <cellStyle name="Обычный 5 3 6 3 3" xfId="47973"/>
    <cellStyle name="Обычный 5 3 6 3 3 2" xfId="47974"/>
    <cellStyle name="Обычный 5 3 6 3 4" xfId="47975"/>
    <cellStyle name="Обычный 5 3 6 4" xfId="47976"/>
    <cellStyle name="Обычный 5 3 6 4 2" xfId="47977"/>
    <cellStyle name="Обычный 5 3 6 4 2 2" xfId="47978"/>
    <cellStyle name="Обычный 5 3 6 4 2 2 2" xfId="47979"/>
    <cellStyle name="Обычный 5 3 6 4 2 3" xfId="47980"/>
    <cellStyle name="Обычный 5 3 6 4 3" xfId="47981"/>
    <cellStyle name="Обычный 5 3 6 4 3 2" xfId="47982"/>
    <cellStyle name="Обычный 5 3 6 4 4" xfId="47983"/>
    <cellStyle name="Обычный 5 3 6 5" xfId="47984"/>
    <cellStyle name="Обычный 5 3 6 5 2" xfId="47985"/>
    <cellStyle name="Обычный 5 3 6 5 2 2" xfId="47986"/>
    <cellStyle name="Обычный 5 3 6 5 3" xfId="47987"/>
    <cellStyle name="Обычный 5 3 6 6" xfId="47988"/>
    <cellStyle name="Обычный 5 3 6 6 2" xfId="47989"/>
    <cellStyle name="Обычный 5 3 6 7" xfId="47990"/>
    <cellStyle name="Обычный 5 3 6 7 2" xfId="47991"/>
    <cellStyle name="Обычный 5 3 6 8" xfId="47992"/>
    <cellStyle name="Обычный 5 3 7" xfId="47993"/>
    <cellStyle name="Обычный 5 3 7 2" xfId="47994"/>
    <cellStyle name="Обычный 5 3 7 2 2" xfId="47995"/>
    <cellStyle name="Обычный 5 3 7 2 2 2" xfId="47996"/>
    <cellStyle name="Обычный 5 3 7 2 2 2 2" xfId="47997"/>
    <cellStyle name="Обычный 5 3 7 2 2 3" xfId="47998"/>
    <cellStyle name="Обычный 5 3 7 2 3" xfId="47999"/>
    <cellStyle name="Обычный 5 3 7 2 3 2" xfId="48000"/>
    <cellStyle name="Обычный 5 3 7 2 4" xfId="48001"/>
    <cellStyle name="Обычный 5 3 7 3" xfId="48002"/>
    <cellStyle name="Обычный 5 3 7 3 2" xfId="48003"/>
    <cellStyle name="Обычный 5 3 7 3 2 2" xfId="48004"/>
    <cellStyle name="Обычный 5 3 7 3 2 2 2" xfId="48005"/>
    <cellStyle name="Обычный 5 3 7 3 2 3" xfId="48006"/>
    <cellStyle name="Обычный 5 3 7 3 3" xfId="48007"/>
    <cellStyle name="Обычный 5 3 7 3 3 2" xfId="48008"/>
    <cellStyle name="Обычный 5 3 7 3 4" xfId="48009"/>
    <cellStyle name="Обычный 5 3 7 4" xfId="48010"/>
    <cellStyle name="Обычный 5 3 7 4 2" xfId="48011"/>
    <cellStyle name="Обычный 5 3 7 4 2 2" xfId="48012"/>
    <cellStyle name="Обычный 5 3 7 4 2 2 2" xfId="48013"/>
    <cellStyle name="Обычный 5 3 7 4 2 3" xfId="48014"/>
    <cellStyle name="Обычный 5 3 7 4 3" xfId="48015"/>
    <cellStyle name="Обычный 5 3 7 4 3 2" xfId="48016"/>
    <cellStyle name="Обычный 5 3 7 4 4" xfId="48017"/>
    <cellStyle name="Обычный 5 3 7 5" xfId="48018"/>
    <cellStyle name="Обычный 5 3 7 5 2" xfId="48019"/>
    <cellStyle name="Обычный 5 3 7 5 2 2" xfId="48020"/>
    <cellStyle name="Обычный 5 3 7 5 3" xfId="48021"/>
    <cellStyle name="Обычный 5 3 7 6" xfId="48022"/>
    <cellStyle name="Обычный 5 3 7 6 2" xfId="48023"/>
    <cellStyle name="Обычный 5 3 7 7" xfId="48024"/>
    <cellStyle name="Обычный 5 3 7 7 2" xfId="48025"/>
    <cellStyle name="Обычный 5 3 7 8" xfId="48026"/>
    <cellStyle name="Обычный 5 3 8" xfId="48027"/>
    <cellStyle name="Обычный 5 3 8 2" xfId="48028"/>
    <cellStyle name="Обычный 5 3 8 2 2" xfId="48029"/>
    <cellStyle name="Обычный 5 3 8 2 2 2" xfId="48030"/>
    <cellStyle name="Обычный 5 3 8 2 2 2 2" xfId="48031"/>
    <cellStyle name="Обычный 5 3 8 2 2 3" xfId="48032"/>
    <cellStyle name="Обычный 5 3 8 2 3" xfId="48033"/>
    <cellStyle name="Обычный 5 3 8 2 3 2" xfId="48034"/>
    <cellStyle name="Обычный 5 3 8 2 4" xfId="48035"/>
    <cellStyle name="Обычный 5 3 8 3" xfId="48036"/>
    <cellStyle name="Обычный 5 3 8 3 2" xfId="48037"/>
    <cellStyle name="Обычный 5 3 8 3 2 2" xfId="48038"/>
    <cellStyle name="Обычный 5 3 8 3 2 2 2" xfId="48039"/>
    <cellStyle name="Обычный 5 3 8 3 2 3" xfId="48040"/>
    <cellStyle name="Обычный 5 3 8 3 3" xfId="48041"/>
    <cellStyle name="Обычный 5 3 8 3 3 2" xfId="48042"/>
    <cellStyle name="Обычный 5 3 8 3 4" xfId="48043"/>
    <cellStyle name="Обычный 5 3 8 4" xfId="48044"/>
    <cellStyle name="Обычный 5 3 8 4 2" xfId="48045"/>
    <cellStyle name="Обычный 5 3 8 4 2 2" xfId="48046"/>
    <cellStyle name="Обычный 5 3 8 4 2 2 2" xfId="48047"/>
    <cellStyle name="Обычный 5 3 8 4 2 3" xfId="48048"/>
    <cellStyle name="Обычный 5 3 8 4 3" xfId="48049"/>
    <cellStyle name="Обычный 5 3 8 4 3 2" xfId="48050"/>
    <cellStyle name="Обычный 5 3 8 4 4" xfId="48051"/>
    <cellStyle name="Обычный 5 3 8 5" xfId="48052"/>
    <cellStyle name="Обычный 5 3 8 5 2" xfId="48053"/>
    <cellStyle name="Обычный 5 3 8 5 2 2" xfId="48054"/>
    <cellStyle name="Обычный 5 3 8 5 3" xfId="48055"/>
    <cellStyle name="Обычный 5 3 8 6" xfId="48056"/>
    <cellStyle name="Обычный 5 3 8 6 2" xfId="48057"/>
    <cellStyle name="Обычный 5 3 8 7" xfId="48058"/>
    <cellStyle name="Обычный 5 3 8 7 2" xfId="48059"/>
    <cellStyle name="Обычный 5 3 8 8" xfId="48060"/>
    <cellStyle name="Обычный 5 3 9" xfId="48061"/>
    <cellStyle name="Обычный 5 3 9 2" xfId="48062"/>
    <cellStyle name="Обычный 5 3 9 2 2" xfId="48063"/>
    <cellStyle name="Обычный 5 3 9 2 2 2" xfId="48064"/>
    <cellStyle name="Обычный 5 3 9 2 2 2 2" xfId="48065"/>
    <cellStyle name="Обычный 5 3 9 2 2 3" xfId="48066"/>
    <cellStyle name="Обычный 5 3 9 2 3" xfId="48067"/>
    <cellStyle name="Обычный 5 3 9 2 3 2" xfId="48068"/>
    <cellStyle name="Обычный 5 3 9 2 4" xfId="48069"/>
    <cellStyle name="Обычный 5 3 9 3" xfId="48070"/>
    <cellStyle name="Обычный 5 3 9 3 2" xfId="48071"/>
    <cellStyle name="Обычный 5 3 9 3 2 2" xfId="48072"/>
    <cellStyle name="Обычный 5 3 9 3 2 2 2" xfId="48073"/>
    <cellStyle name="Обычный 5 3 9 3 2 3" xfId="48074"/>
    <cellStyle name="Обычный 5 3 9 3 3" xfId="48075"/>
    <cellStyle name="Обычный 5 3 9 3 3 2" xfId="48076"/>
    <cellStyle name="Обычный 5 3 9 3 4" xfId="48077"/>
    <cellStyle name="Обычный 5 3 9 4" xfId="48078"/>
    <cellStyle name="Обычный 5 3 9 4 2" xfId="48079"/>
    <cellStyle name="Обычный 5 3 9 4 2 2" xfId="48080"/>
    <cellStyle name="Обычный 5 3 9 4 2 2 2" xfId="48081"/>
    <cellStyle name="Обычный 5 3 9 4 2 3" xfId="48082"/>
    <cellStyle name="Обычный 5 3 9 4 3" xfId="48083"/>
    <cellStyle name="Обычный 5 3 9 4 3 2" xfId="48084"/>
    <cellStyle name="Обычный 5 3 9 4 4" xfId="48085"/>
    <cellStyle name="Обычный 5 3 9 5" xfId="48086"/>
    <cellStyle name="Обычный 5 3 9 5 2" xfId="48087"/>
    <cellStyle name="Обычный 5 3 9 5 2 2" xfId="48088"/>
    <cellStyle name="Обычный 5 3 9 5 3" xfId="48089"/>
    <cellStyle name="Обычный 5 3 9 6" xfId="48090"/>
    <cellStyle name="Обычный 5 3 9 6 2" xfId="48091"/>
    <cellStyle name="Обычный 5 3 9 7" xfId="48092"/>
    <cellStyle name="Обычный 5 3 9 7 2" xfId="48093"/>
    <cellStyle name="Обычный 5 3 9 8" xfId="48094"/>
    <cellStyle name="Обычный 5 30" xfId="48095"/>
    <cellStyle name="Обычный 5 30 2" xfId="48096"/>
    <cellStyle name="Обычный 5 30 2 2" xfId="48097"/>
    <cellStyle name="Обычный 5 30 2 2 2" xfId="48098"/>
    <cellStyle name="Обычный 5 30 2 2 2 2" xfId="48099"/>
    <cellStyle name="Обычный 5 30 2 2 3" xfId="48100"/>
    <cellStyle name="Обычный 5 30 2 3" xfId="48101"/>
    <cellStyle name="Обычный 5 30 2 3 2" xfId="48102"/>
    <cellStyle name="Обычный 5 30 2 4" xfId="48103"/>
    <cellStyle name="Обычный 5 30 3" xfId="48104"/>
    <cellStyle name="Обычный 5 30 3 2" xfId="48105"/>
    <cellStyle name="Обычный 5 30 3 2 2" xfId="48106"/>
    <cellStyle name="Обычный 5 30 3 2 2 2" xfId="48107"/>
    <cellStyle name="Обычный 5 30 3 2 3" xfId="48108"/>
    <cellStyle name="Обычный 5 30 3 3" xfId="48109"/>
    <cellStyle name="Обычный 5 30 3 3 2" xfId="48110"/>
    <cellStyle name="Обычный 5 30 3 4" xfId="48111"/>
    <cellStyle name="Обычный 5 30 4" xfId="48112"/>
    <cellStyle name="Обычный 5 30 4 2" xfId="48113"/>
    <cellStyle name="Обычный 5 30 4 2 2" xfId="48114"/>
    <cellStyle name="Обычный 5 30 4 2 2 2" xfId="48115"/>
    <cellStyle name="Обычный 5 30 4 2 3" xfId="48116"/>
    <cellStyle name="Обычный 5 30 4 3" xfId="48117"/>
    <cellStyle name="Обычный 5 30 4 3 2" xfId="48118"/>
    <cellStyle name="Обычный 5 30 4 4" xfId="48119"/>
    <cellStyle name="Обычный 5 30 5" xfId="48120"/>
    <cellStyle name="Обычный 5 30 5 2" xfId="48121"/>
    <cellStyle name="Обычный 5 30 5 2 2" xfId="48122"/>
    <cellStyle name="Обычный 5 30 5 3" xfId="48123"/>
    <cellStyle name="Обычный 5 30 6" xfId="48124"/>
    <cellStyle name="Обычный 5 30 6 2" xfId="48125"/>
    <cellStyle name="Обычный 5 30 7" xfId="48126"/>
    <cellStyle name="Обычный 5 30 7 2" xfId="48127"/>
    <cellStyle name="Обычный 5 30 8" xfId="48128"/>
    <cellStyle name="Обычный 5 31" xfId="48129"/>
    <cellStyle name="Обычный 5 31 2" xfId="48130"/>
    <cellStyle name="Обычный 5 31 2 2" xfId="48131"/>
    <cellStyle name="Обычный 5 31 2 2 2" xfId="48132"/>
    <cellStyle name="Обычный 5 31 2 2 2 2" xfId="48133"/>
    <cellStyle name="Обычный 5 31 2 2 3" xfId="48134"/>
    <cellStyle name="Обычный 5 31 2 3" xfId="48135"/>
    <cellStyle name="Обычный 5 31 2 3 2" xfId="48136"/>
    <cellStyle name="Обычный 5 31 2 4" xfId="48137"/>
    <cellStyle name="Обычный 5 31 3" xfId="48138"/>
    <cellStyle name="Обычный 5 31 3 2" xfId="48139"/>
    <cellStyle name="Обычный 5 31 3 2 2" xfId="48140"/>
    <cellStyle name="Обычный 5 31 3 2 2 2" xfId="48141"/>
    <cellStyle name="Обычный 5 31 3 2 3" xfId="48142"/>
    <cellStyle name="Обычный 5 31 3 3" xfId="48143"/>
    <cellStyle name="Обычный 5 31 3 3 2" xfId="48144"/>
    <cellStyle name="Обычный 5 31 3 4" xfId="48145"/>
    <cellStyle name="Обычный 5 31 4" xfId="48146"/>
    <cellStyle name="Обычный 5 31 4 2" xfId="48147"/>
    <cellStyle name="Обычный 5 31 4 2 2" xfId="48148"/>
    <cellStyle name="Обычный 5 31 4 2 2 2" xfId="48149"/>
    <cellStyle name="Обычный 5 31 4 2 3" xfId="48150"/>
    <cellStyle name="Обычный 5 31 4 3" xfId="48151"/>
    <cellStyle name="Обычный 5 31 4 3 2" xfId="48152"/>
    <cellStyle name="Обычный 5 31 4 4" xfId="48153"/>
    <cellStyle name="Обычный 5 31 5" xfId="48154"/>
    <cellStyle name="Обычный 5 31 5 2" xfId="48155"/>
    <cellStyle name="Обычный 5 31 5 2 2" xfId="48156"/>
    <cellStyle name="Обычный 5 31 5 3" xfId="48157"/>
    <cellStyle name="Обычный 5 31 6" xfId="48158"/>
    <cellStyle name="Обычный 5 31 6 2" xfId="48159"/>
    <cellStyle name="Обычный 5 31 7" xfId="48160"/>
    <cellStyle name="Обычный 5 31 7 2" xfId="48161"/>
    <cellStyle name="Обычный 5 31 8" xfId="48162"/>
    <cellStyle name="Обычный 5 32" xfId="48163"/>
    <cellStyle name="Обычный 5 32 2" xfId="48164"/>
    <cellStyle name="Обычный 5 32 2 2" xfId="48165"/>
    <cellStyle name="Обычный 5 32 2 2 2" xfId="48166"/>
    <cellStyle name="Обычный 5 32 2 2 2 2" xfId="48167"/>
    <cellStyle name="Обычный 5 32 2 2 3" xfId="48168"/>
    <cellStyle name="Обычный 5 32 2 3" xfId="48169"/>
    <cellStyle name="Обычный 5 32 2 3 2" xfId="48170"/>
    <cellStyle name="Обычный 5 32 2 4" xfId="48171"/>
    <cellStyle name="Обычный 5 32 3" xfId="48172"/>
    <cellStyle name="Обычный 5 32 3 2" xfId="48173"/>
    <cellStyle name="Обычный 5 32 3 2 2" xfId="48174"/>
    <cellStyle name="Обычный 5 32 3 2 2 2" xfId="48175"/>
    <cellStyle name="Обычный 5 32 3 2 3" xfId="48176"/>
    <cellStyle name="Обычный 5 32 3 3" xfId="48177"/>
    <cellStyle name="Обычный 5 32 3 3 2" xfId="48178"/>
    <cellStyle name="Обычный 5 32 3 4" xfId="48179"/>
    <cellStyle name="Обычный 5 32 4" xfId="48180"/>
    <cellStyle name="Обычный 5 32 4 2" xfId="48181"/>
    <cellStyle name="Обычный 5 32 4 2 2" xfId="48182"/>
    <cellStyle name="Обычный 5 32 4 2 2 2" xfId="48183"/>
    <cellStyle name="Обычный 5 32 4 2 3" xfId="48184"/>
    <cellStyle name="Обычный 5 32 4 3" xfId="48185"/>
    <cellStyle name="Обычный 5 32 4 3 2" xfId="48186"/>
    <cellStyle name="Обычный 5 32 4 4" xfId="48187"/>
    <cellStyle name="Обычный 5 32 5" xfId="48188"/>
    <cellStyle name="Обычный 5 32 5 2" xfId="48189"/>
    <cellStyle name="Обычный 5 32 5 2 2" xfId="48190"/>
    <cellStyle name="Обычный 5 32 5 3" xfId="48191"/>
    <cellStyle name="Обычный 5 32 6" xfId="48192"/>
    <cellStyle name="Обычный 5 32 6 2" xfId="48193"/>
    <cellStyle name="Обычный 5 32 7" xfId="48194"/>
    <cellStyle name="Обычный 5 32 7 2" xfId="48195"/>
    <cellStyle name="Обычный 5 32 8" xfId="48196"/>
    <cellStyle name="Обычный 5 33" xfId="48197"/>
    <cellStyle name="Обычный 5 33 2" xfId="48198"/>
    <cellStyle name="Обычный 5 33 2 2" xfId="48199"/>
    <cellStyle name="Обычный 5 33 2 2 2" xfId="48200"/>
    <cellStyle name="Обычный 5 33 2 2 2 2" xfId="48201"/>
    <cellStyle name="Обычный 5 33 2 2 3" xfId="48202"/>
    <cellStyle name="Обычный 5 33 2 3" xfId="48203"/>
    <cellStyle name="Обычный 5 33 2 3 2" xfId="48204"/>
    <cellStyle name="Обычный 5 33 2 4" xfId="48205"/>
    <cellStyle name="Обычный 5 33 3" xfId="48206"/>
    <cellStyle name="Обычный 5 33 3 2" xfId="48207"/>
    <cellStyle name="Обычный 5 33 3 2 2" xfId="48208"/>
    <cellStyle name="Обычный 5 33 3 2 2 2" xfId="48209"/>
    <cellStyle name="Обычный 5 33 3 2 3" xfId="48210"/>
    <cellStyle name="Обычный 5 33 3 3" xfId="48211"/>
    <cellStyle name="Обычный 5 33 3 3 2" xfId="48212"/>
    <cellStyle name="Обычный 5 33 3 4" xfId="48213"/>
    <cellStyle name="Обычный 5 33 4" xfId="48214"/>
    <cellStyle name="Обычный 5 33 4 2" xfId="48215"/>
    <cellStyle name="Обычный 5 33 4 2 2" xfId="48216"/>
    <cellStyle name="Обычный 5 33 4 2 2 2" xfId="48217"/>
    <cellStyle name="Обычный 5 33 4 2 3" xfId="48218"/>
    <cellStyle name="Обычный 5 33 4 3" xfId="48219"/>
    <cellStyle name="Обычный 5 33 4 3 2" xfId="48220"/>
    <cellStyle name="Обычный 5 33 4 4" xfId="48221"/>
    <cellStyle name="Обычный 5 33 5" xfId="48222"/>
    <cellStyle name="Обычный 5 33 5 2" xfId="48223"/>
    <cellStyle name="Обычный 5 33 5 2 2" xfId="48224"/>
    <cellStyle name="Обычный 5 33 5 3" xfId="48225"/>
    <cellStyle name="Обычный 5 33 6" xfId="48226"/>
    <cellStyle name="Обычный 5 33 6 2" xfId="48227"/>
    <cellStyle name="Обычный 5 33 7" xfId="48228"/>
    <cellStyle name="Обычный 5 33 7 2" xfId="48229"/>
    <cellStyle name="Обычный 5 33 8" xfId="48230"/>
    <cellStyle name="Обычный 5 34" xfId="48231"/>
    <cellStyle name="Обычный 5 34 2" xfId="48232"/>
    <cellStyle name="Обычный 5 34 2 2" xfId="48233"/>
    <cellStyle name="Обычный 5 34 2 2 2" xfId="48234"/>
    <cellStyle name="Обычный 5 34 2 2 2 2" xfId="48235"/>
    <cellStyle name="Обычный 5 34 2 2 3" xfId="48236"/>
    <cellStyle name="Обычный 5 34 2 3" xfId="48237"/>
    <cellStyle name="Обычный 5 34 2 3 2" xfId="48238"/>
    <cellStyle name="Обычный 5 34 2 4" xfId="48239"/>
    <cellStyle name="Обычный 5 34 3" xfId="48240"/>
    <cellStyle name="Обычный 5 34 3 2" xfId="48241"/>
    <cellStyle name="Обычный 5 34 3 2 2" xfId="48242"/>
    <cellStyle name="Обычный 5 34 3 2 2 2" xfId="48243"/>
    <cellStyle name="Обычный 5 34 3 2 3" xfId="48244"/>
    <cellStyle name="Обычный 5 34 3 3" xfId="48245"/>
    <cellStyle name="Обычный 5 34 3 3 2" xfId="48246"/>
    <cellStyle name="Обычный 5 34 3 4" xfId="48247"/>
    <cellStyle name="Обычный 5 34 4" xfId="48248"/>
    <cellStyle name="Обычный 5 34 4 2" xfId="48249"/>
    <cellStyle name="Обычный 5 34 4 2 2" xfId="48250"/>
    <cellStyle name="Обычный 5 34 4 2 2 2" xfId="48251"/>
    <cellStyle name="Обычный 5 34 4 2 3" xfId="48252"/>
    <cellStyle name="Обычный 5 34 4 3" xfId="48253"/>
    <cellStyle name="Обычный 5 34 4 3 2" xfId="48254"/>
    <cellStyle name="Обычный 5 34 4 4" xfId="48255"/>
    <cellStyle name="Обычный 5 34 5" xfId="48256"/>
    <cellStyle name="Обычный 5 34 5 2" xfId="48257"/>
    <cellStyle name="Обычный 5 34 5 2 2" xfId="48258"/>
    <cellStyle name="Обычный 5 34 5 3" xfId="48259"/>
    <cellStyle name="Обычный 5 34 6" xfId="48260"/>
    <cellStyle name="Обычный 5 34 6 2" xfId="48261"/>
    <cellStyle name="Обычный 5 34 7" xfId="48262"/>
    <cellStyle name="Обычный 5 34 7 2" xfId="48263"/>
    <cellStyle name="Обычный 5 34 8" xfId="48264"/>
    <cellStyle name="Обычный 5 35" xfId="48265"/>
    <cellStyle name="Обычный 5 35 2" xfId="48266"/>
    <cellStyle name="Обычный 5 35 2 2" xfId="48267"/>
    <cellStyle name="Обычный 5 35 2 2 2" xfId="48268"/>
    <cellStyle name="Обычный 5 35 2 2 2 2" xfId="48269"/>
    <cellStyle name="Обычный 5 35 2 2 3" xfId="48270"/>
    <cellStyle name="Обычный 5 35 2 3" xfId="48271"/>
    <cellStyle name="Обычный 5 35 2 3 2" xfId="48272"/>
    <cellStyle name="Обычный 5 35 2 4" xfId="48273"/>
    <cellStyle name="Обычный 5 35 3" xfId="48274"/>
    <cellStyle name="Обычный 5 35 3 2" xfId="48275"/>
    <cellStyle name="Обычный 5 35 3 2 2" xfId="48276"/>
    <cellStyle name="Обычный 5 35 3 2 2 2" xfId="48277"/>
    <cellStyle name="Обычный 5 35 3 2 3" xfId="48278"/>
    <cellStyle name="Обычный 5 35 3 3" xfId="48279"/>
    <cellStyle name="Обычный 5 35 3 3 2" xfId="48280"/>
    <cellStyle name="Обычный 5 35 3 4" xfId="48281"/>
    <cellStyle name="Обычный 5 35 4" xfId="48282"/>
    <cellStyle name="Обычный 5 35 4 2" xfId="48283"/>
    <cellStyle name="Обычный 5 35 4 2 2" xfId="48284"/>
    <cellStyle name="Обычный 5 35 4 2 2 2" xfId="48285"/>
    <cellStyle name="Обычный 5 35 4 2 3" xfId="48286"/>
    <cellStyle name="Обычный 5 35 4 3" xfId="48287"/>
    <cellStyle name="Обычный 5 35 4 3 2" xfId="48288"/>
    <cellStyle name="Обычный 5 35 4 4" xfId="48289"/>
    <cellStyle name="Обычный 5 35 5" xfId="48290"/>
    <cellStyle name="Обычный 5 35 5 2" xfId="48291"/>
    <cellStyle name="Обычный 5 35 5 2 2" xfId="48292"/>
    <cellStyle name="Обычный 5 35 5 3" xfId="48293"/>
    <cellStyle name="Обычный 5 35 6" xfId="48294"/>
    <cellStyle name="Обычный 5 35 6 2" xfId="48295"/>
    <cellStyle name="Обычный 5 35 7" xfId="48296"/>
    <cellStyle name="Обычный 5 35 7 2" xfId="48297"/>
    <cellStyle name="Обычный 5 35 8" xfId="48298"/>
    <cellStyle name="Обычный 5 36" xfId="48299"/>
    <cellStyle name="Обычный 5 36 2" xfId="48300"/>
    <cellStyle name="Обычный 5 36 2 2" xfId="48301"/>
    <cellStyle name="Обычный 5 36 2 2 2" xfId="48302"/>
    <cellStyle name="Обычный 5 36 2 2 2 2" xfId="48303"/>
    <cellStyle name="Обычный 5 36 2 2 3" xfId="48304"/>
    <cellStyle name="Обычный 5 36 2 3" xfId="48305"/>
    <cellStyle name="Обычный 5 36 2 3 2" xfId="48306"/>
    <cellStyle name="Обычный 5 36 2 4" xfId="48307"/>
    <cellStyle name="Обычный 5 36 3" xfId="48308"/>
    <cellStyle name="Обычный 5 36 3 2" xfId="48309"/>
    <cellStyle name="Обычный 5 36 3 2 2" xfId="48310"/>
    <cellStyle name="Обычный 5 36 3 2 2 2" xfId="48311"/>
    <cellStyle name="Обычный 5 36 3 2 3" xfId="48312"/>
    <cellStyle name="Обычный 5 36 3 3" xfId="48313"/>
    <cellStyle name="Обычный 5 36 3 3 2" xfId="48314"/>
    <cellStyle name="Обычный 5 36 3 4" xfId="48315"/>
    <cellStyle name="Обычный 5 36 4" xfId="48316"/>
    <cellStyle name="Обычный 5 36 4 2" xfId="48317"/>
    <cellStyle name="Обычный 5 36 4 2 2" xfId="48318"/>
    <cellStyle name="Обычный 5 36 4 2 2 2" xfId="48319"/>
    <cellStyle name="Обычный 5 36 4 2 3" xfId="48320"/>
    <cellStyle name="Обычный 5 36 4 3" xfId="48321"/>
    <cellStyle name="Обычный 5 36 4 3 2" xfId="48322"/>
    <cellStyle name="Обычный 5 36 4 4" xfId="48323"/>
    <cellStyle name="Обычный 5 36 5" xfId="48324"/>
    <cellStyle name="Обычный 5 36 5 2" xfId="48325"/>
    <cellStyle name="Обычный 5 36 5 2 2" xfId="48326"/>
    <cellStyle name="Обычный 5 36 5 3" xfId="48327"/>
    <cellStyle name="Обычный 5 36 6" xfId="48328"/>
    <cellStyle name="Обычный 5 36 6 2" xfId="48329"/>
    <cellStyle name="Обычный 5 36 7" xfId="48330"/>
    <cellStyle name="Обычный 5 36 7 2" xfId="48331"/>
    <cellStyle name="Обычный 5 36 8" xfId="48332"/>
    <cellStyle name="Обычный 5 37" xfId="48333"/>
    <cellStyle name="Обычный 5 37 2" xfId="48334"/>
    <cellStyle name="Обычный 5 37 2 2" xfId="48335"/>
    <cellStyle name="Обычный 5 37 2 2 2" xfId="48336"/>
    <cellStyle name="Обычный 5 37 2 2 2 2" xfId="48337"/>
    <cellStyle name="Обычный 5 37 2 2 3" xfId="48338"/>
    <cellStyle name="Обычный 5 37 2 3" xfId="48339"/>
    <cellStyle name="Обычный 5 37 2 3 2" xfId="48340"/>
    <cellStyle name="Обычный 5 37 2 4" xfId="48341"/>
    <cellStyle name="Обычный 5 37 3" xfId="48342"/>
    <cellStyle name="Обычный 5 37 3 2" xfId="48343"/>
    <cellStyle name="Обычный 5 37 3 2 2" xfId="48344"/>
    <cellStyle name="Обычный 5 37 3 2 2 2" xfId="48345"/>
    <cellStyle name="Обычный 5 37 3 2 3" xfId="48346"/>
    <cellStyle name="Обычный 5 37 3 3" xfId="48347"/>
    <cellStyle name="Обычный 5 37 3 3 2" xfId="48348"/>
    <cellStyle name="Обычный 5 37 3 4" xfId="48349"/>
    <cellStyle name="Обычный 5 37 4" xfId="48350"/>
    <cellStyle name="Обычный 5 37 4 2" xfId="48351"/>
    <cellStyle name="Обычный 5 37 4 2 2" xfId="48352"/>
    <cellStyle name="Обычный 5 37 4 2 2 2" xfId="48353"/>
    <cellStyle name="Обычный 5 37 4 2 3" xfId="48354"/>
    <cellStyle name="Обычный 5 37 4 3" xfId="48355"/>
    <cellStyle name="Обычный 5 37 4 3 2" xfId="48356"/>
    <cellStyle name="Обычный 5 37 4 4" xfId="48357"/>
    <cellStyle name="Обычный 5 37 5" xfId="48358"/>
    <cellStyle name="Обычный 5 37 5 2" xfId="48359"/>
    <cellStyle name="Обычный 5 37 5 2 2" xfId="48360"/>
    <cellStyle name="Обычный 5 37 5 3" xfId="48361"/>
    <cellStyle name="Обычный 5 37 6" xfId="48362"/>
    <cellStyle name="Обычный 5 37 6 2" xfId="48363"/>
    <cellStyle name="Обычный 5 37 7" xfId="48364"/>
    <cellStyle name="Обычный 5 37 7 2" xfId="48365"/>
    <cellStyle name="Обычный 5 37 8" xfId="48366"/>
    <cellStyle name="Обычный 5 38" xfId="48367"/>
    <cellStyle name="Обычный 5 38 2" xfId="48368"/>
    <cellStyle name="Обычный 5 38 2 2" xfId="48369"/>
    <cellStyle name="Обычный 5 38 2 2 2" xfId="48370"/>
    <cellStyle name="Обычный 5 38 2 2 2 2" xfId="48371"/>
    <cellStyle name="Обычный 5 38 2 2 3" xfId="48372"/>
    <cellStyle name="Обычный 5 38 2 3" xfId="48373"/>
    <cellStyle name="Обычный 5 38 2 3 2" xfId="48374"/>
    <cellStyle name="Обычный 5 38 2 4" xfId="48375"/>
    <cellStyle name="Обычный 5 38 3" xfId="48376"/>
    <cellStyle name="Обычный 5 38 3 2" xfId="48377"/>
    <cellStyle name="Обычный 5 38 3 2 2" xfId="48378"/>
    <cellStyle name="Обычный 5 38 3 2 2 2" xfId="48379"/>
    <cellStyle name="Обычный 5 38 3 2 3" xfId="48380"/>
    <cellStyle name="Обычный 5 38 3 3" xfId="48381"/>
    <cellStyle name="Обычный 5 38 3 3 2" xfId="48382"/>
    <cellStyle name="Обычный 5 38 3 4" xfId="48383"/>
    <cellStyle name="Обычный 5 38 4" xfId="48384"/>
    <cellStyle name="Обычный 5 38 4 2" xfId="48385"/>
    <cellStyle name="Обычный 5 38 4 2 2" xfId="48386"/>
    <cellStyle name="Обычный 5 38 4 2 2 2" xfId="48387"/>
    <cellStyle name="Обычный 5 38 4 2 3" xfId="48388"/>
    <cellStyle name="Обычный 5 38 4 3" xfId="48389"/>
    <cellStyle name="Обычный 5 38 4 3 2" xfId="48390"/>
    <cellStyle name="Обычный 5 38 4 4" xfId="48391"/>
    <cellStyle name="Обычный 5 38 5" xfId="48392"/>
    <cellStyle name="Обычный 5 38 5 2" xfId="48393"/>
    <cellStyle name="Обычный 5 38 5 2 2" xfId="48394"/>
    <cellStyle name="Обычный 5 38 5 3" xfId="48395"/>
    <cellStyle name="Обычный 5 38 6" xfId="48396"/>
    <cellStyle name="Обычный 5 38 6 2" xfId="48397"/>
    <cellStyle name="Обычный 5 38 7" xfId="48398"/>
    <cellStyle name="Обычный 5 38 7 2" xfId="48399"/>
    <cellStyle name="Обычный 5 38 8" xfId="48400"/>
    <cellStyle name="Обычный 5 39" xfId="48401"/>
    <cellStyle name="Обычный 5 39 2" xfId="48402"/>
    <cellStyle name="Обычный 5 39 2 2" xfId="48403"/>
    <cellStyle name="Обычный 5 39 2 2 2" xfId="48404"/>
    <cellStyle name="Обычный 5 39 2 2 2 2" xfId="48405"/>
    <cellStyle name="Обычный 5 39 2 2 3" xfId="48406"/>
    <cellStyle name="Обычный 5 39 2 3" xfId="48407"/>
    <cellStyle name="Обычный 5 39 2 3 2" xfId="48408"/>
    <cellStyle name="Обычный 5 39 2 4" xfId="48409"/>
    <cellStyle name="Обычный 5 39 3" xfId="48410"/>
    <cellStyle name="Обычный 5 39 3 2" xfId="48411"/>
    <cellStyle name="Обычный 5 39 3 2 2" xfId="48412"/>
    <cellStyle name="Обычный 5 39 3 2 2 2" xfId="48413"/>
    <cellStyle name="Обычный 5 39 3 2 3" xfId="48414"/>
    <cellStyle name="Обычный 5 39 3 3" xfId="48415"/>
    <cellStyle name="Обычный 5 39 3 3 2" xfId="48416"/>
    <cellStyle name="Обычный 5 39 3 4" xfId="48417"/>
    <cellStyle name="Обычный 5 39 4" xfId="48418"/>
    <cellStyle name="Обычный 5 39 4 2" xfId="48419"/>
    <cellStyle name="Обычный 5 39 4 2 2" xfId="48420"/>
    <cellStyle name="Обычный 5 39 4 2 2 2" xfId="48421"/>
    <cellStyle name="Обычный 5 39 4 2 3" xfId="48422"/>
    <cellStyle name="Обычный 5 39 4 3" xfId="48423"/>
    <cellStyle name="Обычный 5 39 4 3 2" xfId="48424"/>
    <cellStyle name="Обычный 5 39 4 4" xfId="48425"/>
    <cellStyle name="Обычный 5 39 5" xfId="48426"/>
    <cellStyle name="Обычный 5 39 5 2" xfId="48427"/>
    <cellStyle name="Обычный 5 39 5 2 2" xfId="48428"/>
    <cellStyle name="Обычный 5 39 5 3" xfId="48429"/>
    <cellStyle name="Обычный 5 39 6" xfId="48430"/>
    <cellStyle name="Обычный 5 39 6 2" xfId="48431"/>
    <cellStyle name="Обычный 5 39 7" xfId="48432"/>
    <cellStyle name="Обычный 5 39 7 2" xfId="48433"/>
    <cellStyle name="Обычный 5 39 8" xfId="48434"/>
    <cellStyle name="Обычный 5 4" xfId="48435"/>
    <cellStyle name="Обычный 5 4 10" xfId="48436"/>
    <cellStyle name="Обычный 5 4 10 2" xfId="48437"/>
    <cellStyle name="Обычный 5 4 10 2 2" xfId="48438"/>
    <cellStyle name="Обычный 5 4 10 2 2 2" xfId="48439"/>
    <cellStyle name="Обычный 5 4 10 2 2 2 2" xfId="48440"/>
    <cellStyle name="Обычный 5 4 10 2 2 3" xfId="48441"/>
    <cellStyle name="Обычный 5 4 10 2 3" xfId="48442"/>
    <cellStyle name="Обычный 5 4 10 2 3 2" xfId="48443"/>
    <cellStyle name="Обычный 5 4 10 2 4" xfId="48444"/>
    <cellStyle name="Обычный 5 4 10 3" xfId="48445"/>
    <cellStyle name="Обычный 5 4 10 3 2" xfId="48446"/>
    <cellStyle name="Обычный 5 4 10 3 2 2" xfId="48447"/>
    <cellStyle name="Обычный 5 4 10 3 2 2 2" xfId="48448"/>
    <cellStyle name="Обычный 5 4 10 3 2 3" xfId="48449"/>
    <cellStyle name="Обычный 5 4 10 3 3" xfId="48450"/>
    <cellStyle name="Обычный 5 4 10 3 3 2" xfId="48451"/>
    <cellStyle name="Обычный 5 4 10 3 4" xfId="48452"/>
    <cellStyle name="Обычный 5 4 10 4" xfId="48453"/>
    <cellStyle name="Обычный 5 4 10 4 2" xfId="48454"/>
    <cellStyle name="Обычный 5 4 10 4 2 2" xfId="48455"/>
    <cellStyle name="Обычный 5 4 10 4 2 2 2" xfId="48456"/>
    <cellStyle name="Обычный 5 4 10 4 2 3" xfId="48457"/>
    <cellStyle name="Обычный 5 4 10 4 3" xfId="48458"/>
    <cellStyle name="Обычный 5 4 10 4 3 2" xfId="48459"/>
    <cellStyle name="Обычный 5 4 10 4 4" xfId="48460"/>
    <cellStyle name="Обычный 5 4 10 5" xfId="48461"/>
    <cellStyle name="Обычный 5 4 10 5 2" xfId="48462"/>
    <cellStyle name="Обычный 5 4 10 5 2 2" xfId="48463"/>
    <cellStyle name="Обычный 5 4 10 5 3" xfId="48464"/>
    <cellStyle name="Обычный 5 4 10 6" xfId="48465"/>
    <cellStyle name="Обычный 5 4 10 6 2" xfId="48466"/>
    <cellStyle name="Обычный 5 4 10 7" xfId="48467"/>
    <cellStyle name="Обычный 5 4 10 7 2" xfId="48468"/>
    <cellStyle name="Обычный 5 4 10 8" xfId="48469"/>
    <cellStyle name="Обычный 5 4 11" xfId="48470"/>
    <cellStyle name="Обычный 5 4 11 2" xfId="48471"/>
    <cellStyle name="Обычный 5 4 11 2 2" xfId="48472"/>
    <cellStyle name="Обычный 5 4 11 2 2 2" xfId="48473"/>
    <cellStyle name="Обычный 5 4 11 2 2 2 2" xfId="48474"/>
    <cellStyle name="Обычный 5 4 11 2 2 3" xfId="48475"/>
    <cellStyle name="Обычный 5 4 11 2 3" xfId="48476"/>
    <cellStyle name="Обычный 5 4 11 2 3 2" xfId="48477"/>
    <cellStyle name="Обычный 5 4 11 2 4" xfId="48478"/>
    <cellStyle name="Обычный 5 4 11 3" xfId="48479"/>
    <cellStyle name="Обычный 5 4 11 3 2" xfId="48480"/>
    <cellStyle name="Обычный 5 4 11 3 2 2" xfId="48481"/>
    <cellStyle name="Обычный 5 4 11 3 2 2 2" xfId="48482"/>
    <cellStyle name="Обычный 5 4 11 3 2 3" xfId="48483"/>
    <cellStyle name="Обычный 5 4 11 3 3" xfId="48484"/>
    <cellStyle name="Обычный 5 4 11 3 3 2" xfId="48485"/>
    <cellStyle name="Обычный 5 4 11 3 4" xfId="48486"/>
    <cellStyle name="Обычный 5 4 11 4" xfId="48487"/>
    <cellStyle name="Обычный 5 4 11 4 2" xfId="48488"/>
    <cellStyle name="Обычный 5 4 11 4 2 2" xfId="48489"/>
    <cellStyle name="Обычный 5 4 11 4 2 2 2" xfId="48490"/>
    <cellStyle name="Обычный 5 4 11 4 2 3" xfId="48491"/>
    <cellStyle name="Обычный 5 4 11 4 3" xfId="48492"/>
    <cellStyle name="Обычный 5 4 11 4 3 2" xfId="48493"/>
    <cellStyle name="Обычный 5 4 11 4 4" xfId="48494"/>
    <cellStyle name="Обычный 5 4 11 5" xfId="48495"/>
    <cellStyle name="Обычный 5 4 11 5 2" xfId="48496"/>
    <cellStyle name="Обычный 5 4 11 5 2 2" xfId="48497"/>
    <cellStyle name="Обычный 5 4 11 5 3" xfId="48498"/>
    <cellStyle name="Обычный 5 4 11 6" xfId="48499"/>
    <cellStyle name="Обычный 5 4 11 6 2" xfId="48500"/>
    <cellStyle name="Обычный 5 4 11 7" xfId="48501"/>
    <cellStyle name="Обычный 5 4 11 7 2" xfId="48502"/>
    <cellStyle name="Обычный 5 4 11 8" xfId="48503"/>
    <cellStyle name="Обычный 5 4 12" xfId="48504"/>
    <cellStyle name="Обычный 5 4 12 2" xfId="48505"/>
    <cellStyle name="Обычный 5 4 12 2 2" xfId="48506"/>
    <cellStyle name="Обычный 5 4 12 2 2 2" xfId="48507"/>
    <cellStyle name="Обычный 5 4 12 2 2 2 2" xfId="48508"/>
    <cellStyle name="Обычный 5 4 12 2 2 3" xfId="48509"/>
    <cellStyle name="Обычный 5 4 12 2 3" xfId="48510"/>
    <cellStyle name="Обычный 5 4 12 2 3 2" xfId="48511"/>
    <cellStyle name="Обычный 5 4 12 2 4" xfId="48512"/>
    <cellStyle name="Обычный 5 4 12 3" xfId="48513"/>
    <cellStyle name="Обычный 5 4 12 3 2" xfId="48514"/>
    <cellStyle name="Обычный 5 4 12 3 2 2" xfId="48515"/>
    <cellStyle name="Обычный 5 4 12 3 2 2 2" xfId="48516"/>
    <cellStyle name="Обычный 5 4 12 3 2 3" xfId="48517"/>
    <cellStyle name="Обычный 5 4 12 3 3" xfId="48518"/>
    <cellStyle name="Обычный 5 4 12 3 3 2" xfId="48519"/>
    <cellStyle name="Обычный 5 4 12 3 4" xfId="48520"/>
    <cellStyle name="Обычный 5 4 12 4" xfId="48521"/>
    <cellStyle name="Обычный 5 4 12 4 2" xfId="48522"/>
    <cellStyle name="Обычный 5 4 12 4 2 2" xfId="48523"/>
    <cellStyle name="Обычный 5 4 12 4 2 2 2" xfId="48524"/>
    <cellStyle name="Обычный 5 4 12 4 2 3" xfId="48525"/>
    <cellStyle name="Обычный 5 4 12 4 3" xfId="48526"/>
    <cellStyle name="Обычный 5 4 12 4 3 2" xfId="48527"/>
    <cellStyle name="Обычный 5 4 12 4 4" xfId="48528"/>
    <cellStyle name="Обычный 5 4 12 5" xfId="48529"/>
    <cellStyle name="Обычный 5 4 12 5 2" xfId="48530"/>
    <cellStyle name="Обычный 5 4 12 5 2 2" xfId="48531"/>
    <cellStyle name="Обычный 5 4 12 5 3" xfId="48532"/>
    <cellStyle name="Обычный 5 4 12 6" xfId="48533"/>
    <cellStyle name="Обычный 5 4 12 6 2" xfId="48534"/>
    <cellStyle name="Обычный 5 4 12 7" xfId="48535"/>
    <cellStyle name="Обычный 5 4 12 7 2" xfId="48536"/>
    <cellStyle name="Обычный 5 4 12 8" xfId="48537"/>
    <cellStyle name="Обычный 5 4 13" xfId="48538"/>
    <cellStyle name="Обычный 5 4 13 2" xfId="48539"/>
    <cellStyle name="Обычный 5 4 13 2 2" xfId="48540"/>
    <cellStyle name="Обычный 5 4 13 2 2 2" xfId="48541"/>
    <cellStyle name="Обычный 5 4 13 2 2 2 2" xfId="48542"/>
    <cellStyle name="Обычный 5 4 13 2 2 3" xfId="48543"/>
    <cellStyle name="Обычный 5 4 13 2 3" xfId="48544"/>
    <cellStyle name="Обычный 5 4 13 2 3 2" xfId="48545"/>
    <cellStyle name="Обычный 5 4 13 2 4" xfId="48546"/>
    <cellStyle name="Обычный 5 4 13 3" xfId="48547"/>
    <cellStyle name="Обычный 5 4 13 3 2" xfId="48548"/>
    <cellStyle name="Обычный 5 4 13 3 2 2" xfId="48549"/>
    <cellStyle name="Обычный 5 4 13 3 2 2 2" xfId="48550"/>
    <cellStyle name="Обычный 5 4 13 3 2 3" xfId="48551"/>
    <cellStyle name="Обычный 5 4 13 3 3" xfId="48552"/>
    <cellStyle name="Обычный 5 4 13 3 3 2" xfId="48553"/>
    <cellStyle name="Обычный 5 4 13 3 4" xfId="48554"/>
    <cellStyle name="Обычный 5 4 13 4" xfId="48555"/>
    <cellStyle name="Обычный 5 4 13 4 2" xfId="48556"/>
    <cellStyle name="Обычный 5 4 13 4 2 2" xfId="48557"/>
    <cellStyle name="Обычный 5 4 13 4 2 2 2" xfId="48558"/>
    <cellStyle name="Обычный 5 4 13 4 2 3" xfId="48559"/>
    <cellStyle name="Обычный 5 4 13 4 3" xfId="48560"/>
    <cellStyle name="Обычный 5 4 13 4 3 2" xfId="48561"/>
    <cellStyle name="Обычный 5 4 13 4 4" xfId="48562"/>
    <cellStyle name="Обычный 5 4 13 5" xfId="48563"/>
    <cellStyle name="Обычный 5 4 13 5 2" xfId="48564"/>
    <cellStyle name="Обычный 5 4 13 5 2 2" xfId="48565"/>
    <cellStyle name="Обычный 5 4 13 5 3" xfId="48566"/>
    <cellStyle name="Обычный 5 4 13 6" xfId="48567"/>
    <cellStyle name="Обычный 5 4 13 6 2" xfId="48568"/>
    <cellStyle name="Обычный 5 4 13 7" xfId="48569"/>
    <cellStyle name="Обычный 5 4 13 7 2" xfId="48570"/>
    <cellStyle name="Обычный 5 4 13 8" xfId="48571"/>
    <cellStyle name="Обычный 5 4 14" xfId="48572"/>
    <cellStyle name="Обычный 5 4 14 2" xfId="48573"/>
    <cellStyle name="Обычный 5 4 14 2 2" xfId="48574"/>
    <cellStyle name="Обычный 5 4 14 2 2 2" xfId="48575"/>
    <cellStyle name="Обычный 5 4 14 2 2 2 2" xfId="48576"/>
    <cellStyle name="Обычный 5 4 14 2 2 3" xfId="48577"/>
    <cellStyle name="Обычный 5 4 14 2 3" xfId="48578"/>
    <cellStyle name="Обычный 5 4 14 2 3 2" xfId="48579"/>
    <cellStyle name="Обычный 5 4 14 2 4" xfId="48580"/>
    <cellStyle name="Обычный 5 4 14 3" xfId="48581"/>
    <cellStyle name="Обычный 5 4 14 3 2" xfId="48582"/>
    <cellStyle name="Обычный 5 4 14 3 2 2" xfId="48583"/>
    <cellStyle name="Обычный 5 4 14 3 2 2 2" xfId="48584"/>
    <cellStyle name="Обычный 5 4 14 3 2 3" xfId="48585"/>
    <cellStyle name="Обычный 5 4 14 3 3" xfId="48586"/>
    <cellStyle name="Обычный 5 4 14 3 3 2" xfId="48587"/>
    <cellStyle name="Обычный 5 4 14 3 4" xfId="48588"/>
    <cellStyle name="Обычный 5 4 14 4" xfId="48589"/>
    <cellStyle name="Обычный 5 4 14 4 2" xfId="48590"/>
    <cellStyle name="Обычный 5 4 14 4 2 2" xfId="48591"/>
    <cellStyle name="Обычный 5 4 14 4 2 2 2" xfId="48592"/>
    <cellStyle name="Обычный 5 4 14 4 2 3" xfId="48593"/>
    <cellStyle name="Обычный 5 4 14 4 3" xfId="48594"/>
    <cellStyle name="Обычный 5 4 14 4 3 2" xfId="48595"/>
    <cellStyle name="Обычный 5 4 14 4 4" xfId="48596"/>
    <cellStyle name="Обычный 5 4 14 5" xfId="48597"/>
    <cellStyle name="Обычный 5 4 14 5 2" xfId="48598"/>
    <cellStyle name="Обычный 5 4 14 5 2 2" xfId="48599"/>
    <cellStyle name="Обычный 5 4 14 5 3" xfId="48600"/>
    <cellStyle name="Обычный 5 4 14 6" xfId="48601"/>
    <cellStyle name="Обычный 5 4 14 6 2" xfId="48602"/>
    <cellStyle name="Обычный 5 4 14 7" xfId="48603"/>
    <cellStyle name="Обычный 5 4 14 7 2" xfId="48604"/>
    <cellStyle name="Обычный 5 4 14 8" xfId="48605"/>
    <cellStyle name="Обычный 5 4 15" xfId="48606"/>
    <cellStyle name="Обычный 5 4 15 2" xfId="48607"/>
    <cellStyle name="Обычный 5 4 15 2 2" xfId="48608"/>
    <cellStyle name="Обычный 5 4 15 2 2 2" xfId="48609"/>
    <cellStyle name="Обычный 5 4 15 2 2 2 2" xfId="48610"/>
    <cellStyle name="Обычный 5 4 15 2 2 3" xfId="48611"/>
    <cellStyle name="Обычный 5 4 15 2 3" xfId="48612"/>
    <cellStyle name="Обычный 5 4 15 2 3 2" xfId="48613"/>
    <cellStyle name="Обычный 5 4 15 2 4" xfId="48614"/>
    <cellStyle name="Обычный 5 4 15 3" xfId="48615"/>
    <cellStyle name="Обычный 5 4 15 3 2" xfId="48616"/>
    <cellStyle name="Обычный 5 4 15 3 2 2" xfId="48617"/>
    <cellStyle name="Обычный 5 4 15 3 2 2 2" xfId="48618"/>
    <cellStyle name="Обычный 5 4 15 3 2 3" xfId="48619"/>
    <cellStyle name="Обычный 5 4 15 3 3" xfId="48620"/>
    <cellStyle name="Обычный 5 4 15 3 3 2" xfId="48621"/>
    <cellStyle name="Обычный 5 4 15 3 4" xfId="48622"/>
    <cellStyle name="Обычный 5 4 15 4" xfId="48623"/>
    <cellStyle name="Обычный 5 4 15 4 2" xfId="48624"/>
    <cellStyle name="Обычный 5 4 15 4 2 2" xfId="48625"/>
    <cellStyle name="Обычный 5 4 15 4 2 2 2" xfId="48626"/>
    <cellStyle name="Обычный 5 4 15 4 2 3" xfId="48627"/>
    <cellStyle name="Обычный 5 4 15 4 3" xfId="48628"/>
    <cellStyle name="Обычный 5 4 15 4 3 2" xfId="48629"/>
    <cellStyle name="Обычный 5 4 15 4 4" xfId="48630"/>
    <cellStyle name="Обычный 5 4 15 5" xfId="48631"/>
    <cellStyle name="Обычный 5 4 15 5 2" xfId="48632"/>
    <cellStyle name="Обычный 5 4 15 5 2 2" xfId="48633"/>
    <cellStyle name="Обычный 5 4 15 5 3" xfId="48634"/>
    <cellStyle name="Обычный 5 4 15 6" xfId="48635"/>
    <cellStyle name="Обычный 5 4 15 6 2" xfId="48636"/>
    <cellStyle name="Обычный 5 4 15 7" xfId="48637"/>
    <cellStyle name="Обычный 5 4 15 7 2" xfId="48638"/>
    <cellStyle name="Обычный 5 4 15 8" xfId="48639"/>
    <cellStyle name="Обычный 5 4 16" xfId="48640"/>
    <cellStyle name="Обычный 5 4 16 2" xfId="48641"/>
    <cellStyle name="Обычный 5 4 16 2 2" xfId="48642"/>
    <cellStyle name="Обычный 5 4 16 2 2 2" xfId="48643"/>
    <cellStyle name="Обычный 5 4 16 2 2 2 2" xfId="48644"/>
    <cellStyle name="Обычный 5 4 16 2 2 3" xfId="48645"/>
    <cellStyle name="Обычный 5 4 16 2 3" xfId="48646"/>
    <cellStyle name="Обычный 5 4 16 2 3 2" xfId="48647"/>
    <cellStyle name="Обычный 5 4 16 2 4" xfId="48648"/>
    <cellStyle name="Обычный 5 4 16 3" xfId="48649"/>
    <cellStyle name="Обычный 5 4 16 3 2" xfId="48650"/>
    <cellStyle name="Обычный 5 4 16 3 2 2" xfId="48651"/>
    <cellStyle name="Обычный 5 4 16 3 2 2 2" xfId="48652"/>
    <cellStyle name="Обычный 5 4 16 3 2 3" xfId="48653"/>
    <cellStyle name="Обычный 5 4 16 3 3" xfId="48654"/>
    <cellStyle name="Обычный 5 4 16 3 3 2" xfId="48655"/>
    <cellStyle name="Обычный 5 4 16 3 4" xfId="48656"/>
    <cellStyle name="Обычный 5 4 16 4" xfId="48657"/>
    <cellStyle name="Обычный 5 4 16 4 2" xfId="48658"/>
    <cellStyle name="Обычный 5 4 16 4 2 2" xfId="48659"/>
    <cellStyle name="Обычный 5 4 16 4 2 2 2" xfId="48660"/>
    <cellStyle name="Обычный 5 4 16 4 2 3" xfId="48661"/>
    <cellStyle name="Обычный 5 4 16 4 3" xfId="48662"/>
    <cellStyle name="Обычный 5 4 16 4 3 2" xfId="48663"/>
    <cellStyle name="Обычный 5 4 16 4 4" xfId="48664"/>
    <cellStyle name="Обычный 5 4 16 5" xfId="48665"/>
    <cellStyle name="Обычный 5 4 16 5 2" xfId="48666"/>
    <cellStyle name="Обычный 5 4 16 5 2 2" xfId="48667"/>
    <cellStyle name="Обычный 5 4 16 5 3" xfId="48668"/>
    <cellStyle name="Обычный 5 4 16 6" xfId="48669"/>
    <cellStyle name="Обычный 5 4 16 6 2" xfId="48670"/>
    <cellStyle name="Обычный 5 4 16 7" xfId="48671"/>
    <cellStyle name="Обычный 5 4 16 7 2" xfId="48672"/>
    <cellStyle name="Обычный 5 4 16 8" xfId="48673"/>
    <cellStyle name="Обычный 5 4 17" xfId="48674"/>
    <cellStyle name="Обычный 5 4 17 2" xfId="48675"/>
    <cellStyle name="Обычный 5 4 17 2 2" xfId="48676"/>
    <cellStyle name="Обычный 5 4 17 2 2 2" xfId="48677"/>
    <cellStyle name="Обычный 5 4 17 2 2 2 2" xfId="48678"/>
    <cellStyle name="Обычный 5 4 17 2 2 3" xfId="48679"/>
    <cellStyle name="Обычный 5 4 17 2 3" xfId="48680"/>
    <cellStyle name="Обычный 5 4 17 2 3 2" xfId="48681"/>
    <cellStyle name="Обычный 5 4 17 2 4" xfId="48682"/>
    <cellStyle name="Обычный 5 4 17 3" xfId="48683"/>
    <cellStyle name="Обычный 5 4 17 3 2" xfId="48684"/>
    <cellStyle name="Обычный 5 4 17 3 2 2" xfId="48685"/>
    <cellStyle name="Обычный 5 4 17 3 2 2 2" xfId="48686"/>
    <cellStyle name="Обычный 5 4 17 3 2 3" xfId="48687"/>
    <cellStyle name="Обычный 5 4 17 3 3" xfId="48688"/>
    <cellStyle name="Обычный 5 4 17 3 3 2" xfId="48689"/>
    <cellStyle name="Обычный 5 4 17 3 4" xfId="48690"/>
    <cellStyle name="Обычный 5 4 17 4" xfId="48691"/>
    <cellStyle name="Обычный 5 4 17 4 2" xfId="48692"/>
    <cellStyle name="Обычный 5 4 17 4 2 2" xfId="48693"/>
    <cellStyle name="Обычный 5 4 17 4 2 2 2" xfId="48694"/>
    <cellStyle name="Обычный 5 4 17 4 2 3" xfId="48695"/>
    <cellStyle name="Обычный 5 4 17 4 3" xfId="48696"/>
    <cellStyle name="Обычный 5 4 17 4 3 2" xfId="48697"/>
    <cellStyle name="Обычный 5 4 17 4 4" xfId="48698"/>
    <cellStyle name="Обычный 5 4 17 5" xfId="48699"/>
    <cellStyle name="Обычный 5 4 17 5 2" xfId="48700"/>
    <cellStyle name="Обычный 5 4 17 5 2 2" xfId="48701"/>
    <cellStyle name="Обычный 5 4 17 5 3" xfId="48702"/>
    <cellStyle name="Обычный 5 4 17 6" xfId="48703"/>
    <cellStyle name="Обычный 5 4 17 6 2" xfId="48704"/>
    <cellStyle name="Обычный 5 4 17 7" xfId="48705"/>
    <cellStyle name="Обычный 5 4 17 7 2" xfId="48706"/>
    <cellStyle name="Обычный 5 4 17 8" xfId="48707"/>
    <cellStyle name="Обычный 5 4 18" xfId="48708"/>
    <cellStyle name="Обычный 5 4 18 2" xfId="48709"/>
    <cellStyle name="Обычный 5 4 18 2 2" xfId="48710"/>
    <cellStyle name="Обычный 5 4 18 2 2 2" xfId="48711"/>
    <cellStyle name="Обычный 5 4 18 2 2 2 2" xfId="48712"/>
    <cellStyle name="Обычный 5 4 18 2 2 3" xfId="48713"/>
    <cellStyle name="Обычный 5 4 18 2 3" xfId="48714"/>
    <cellStyle name="Обычный 5 4 18 2 3 2" xfId="48715"/>
    <cellStyle name="Обычный 5 4 18 2 4" xfId="48716"/>
    <cellStyle name="Обычный 5 4 18 3" xfId="48717"/>
    <cellStyle name="Обычный 5 4 18 3 2" xfId="48718"/>
    <cellStyle name="Обычный 5 4 18 3 2 2" xfId="48719"/>
    <cellStyle name="Обычный 5 4 18 3 2 2 2" xfId="48720"/>
    <cellStyle name="Обычный 5 4 18 3 2 3" xfId="48721"/>
    <cellStyle name="Обычный 5 4 18 3 3" xfId="48722"/>
    <cellStyle name="Обычный 5 4 18 3 3 2" xfId="48723"/>
    <cellStyle name="Обычный 5 4 18 3 4" xfId="48724"/>
    <cellStyle name="Обычный 5 4 18 4" xfId="48725"/>
    <cellStyle name="Обычный 5 4 18 4 2" xfId="48726"/>
    <cellStyle name="Обычный 5 4 18 4 2 2" xfId="48727"/>
    <cellStyle name="Обычный 5 4 18 4 2 2 2" xfId="48728"/>
    <cellStyle name="Обычный 5 4 18 4 2 3" xfId="48729"/>
    <cellStyle name="Обычный 5 4 18 4 3" xfId="48730"/>
    <cellStyle name="Обычный 5 4 18 4 3 2" xfId="48731"/>
    <cellStyle name="Обычный 5 4 18 4 4" xfId="48732"/>
    <cellStyle name="Обычный 5 4 18 5" xfId="48733"/>
    <cellStyle name="Обычный 5 4 18 5 2" xfId="48734"/>
    <cellStyle name="Обычный 5 4 18 5 2 2" xfId="48735"/>
    <cellStyle name="Обычный 5 4 18 5 3" xfId="48736"/>
    <cellStyle name="Обычный 5 4 18 6" xfId="48737"/>
    <cellStyle name="Обычный 5 4 18 6 2" xfId="48738"/>
    <cellStyle name="Обычный 5 4 18 7" xfId="48739"/>
    <cellStyle name="Обычный 5 4 18 7 2" xfId="48740"/>
    <cellStyle name="Обычный 5 4 18 8" xfId="48741"/>
    <cellStyle name="Обычный 5 4 19" xfId="48742"/>
    <cellStyle name="Обычный 5 4 19 2" xfId="48743"/>
    <cellStyle name="Обычный 5 4 19 2 2" xfId="48744"/>
    <cellStyle name="Обычный 5 4 19 2 2 2" xfId="48745"/>
    <cellStyle name="Обычный 5 4 19 2 2 2 2" xfId="48746"/>
    <cellStyle name="Обычный 5 4 19 2 2 3" xfId="48747"/>
    <cellStyle name="Обычный 5 4 19 2 3" xfId="48748"/>
    <cellStyle name="Обычный 5 4 19 2 3 2" xfId="48749"/>
    <cellStyle name="Обычный 5 4 19 2 4" xfId="48750"/>
    <cellStyle name="Обычный 5 4 19 3" xfId="48751"/>
    <cellStyle name="Обычный 5 4 19 3 2" xfId="48752"/>
    <cellStyle name="Обычный 5 4 19 3 2 2" xfId="48753"/>
    <cellStyle name="Обычный 5 4 19 3 2 2 2" xfId="48754"/>
    <cellStyle name="Обычный 5 4 19 3 2 3" xfId="48755"/>
    <cellStyle name="Обычный 5 4 19 3 3" xfId="48756"/>
    <cellStyle name="Обычный 5 4 19 3 3 2" xfId="48757"/>
    <cellStyle name="Обычный 5 4 19 3 4" xfId="48758"/>
    <cellStyle name="Обычный 5 4 19 4" xfId="48759"/>
    <cellStyle name="Обычный 5 4 19 4 2" xfId="48760"/>
    <cellStyle name="Обычный 5 4 19 4 2 2" xfId="48761"/>
    <cellStyle name="Обычный 5 4 19 4 2 2 2" xfId="48762"/>
    <cellStyle name="Обычный 5 4 19 4 2 3" xfId="48763"/>
    <cellStyle name="Обычный 5 4 19 4 3" xfId="48764"/>
    <cellStyle name="Обычный 5 4 19 4 3 2" xfId="48765"/>
    <cellStyle name="Обычный 5 4 19 4 4" xfId="48766"/>
    <cellStyle name="Обычный 5 4 19 5" xfId="48767"/>
    <cellStyle name="Обычный 5 4 19 5 2" xfId="48768"/>
    <cellStyle name="Обычный 5 4 19 5 2 2" xfId="48769"/>
    <cellStyle name="Обычный 5 4 19 5 3" xfId="48770"/>
    <cellStyle name="Обычный 5 4 19 6" xfId="48771"/>
    <cellStyle name="Обычный 5 4 19 6 2" xfId="48772"/>
    <cellStyle name="Обычный 5 4 19 7" xfId="48773"/>
    <cellStyle name="Обычный 5 4 19 7 2" xfId="48774"/>
    <cellStyle name="Обычный 5 4 19 8" xfId="48775"/>
    <cellStyle name="Обычный 5 4 2" xfId="48776"/>
    <cellStyle name="Обычный 5 4 2 2" xfId="48777"/>
    <cellStyle name="Обычный 5 4 2 2 2" xfId="48778"/>
    <cellStyle name="Обычный 5 4 2 2 2 2" xfId="48779"/>
    <cellStyle name="Обычный 5 4 2 2 2 2 2" xfId="48780"/>
    <cellStyle name="Обычный 5 4 2 2 2 3" xfId="48781"/>
    <cellStyle name="Обычный 5 4 2 2 3" xfId="48782"/>
    <cellStyle name="Обычный 5 4 2 2 3 2" xfId="48783"/>
    <cellStyle name="Обычный 5 4 2 2 4" xfId="48784"/>
    <cellStyle name="Обычный 5 4 2 3" xfId="48785"/>
    <cellStyle name="Обычный 5 4 2 3 2" xfId="48786"/>
    <cellStyle name="Обычный 5 4 2 3 2 2" xfId="48787"/>
    <cellStyle name="Обычный 5 4 2 3 2 2 2" xfId="48788"/>
    <cellStyle name="Обычный 5 4 2 3 2 3" xfId="48789"/>
    <cellStyle name="Обычный 5 4 2 3 3" xfId="48790"/>
    <cellStyle name="Обычный 5 4 2 3 3 2" xfId="48791"/>
    <cellStyle name="Обычный 5 4 2 3 4" xfId="48792"/>
    <cellStyle name="Обычный 5 4 2 4" xfId="48793"/>
    <cellStyle name="Обычный 5 4 2 4 2" xfId="48794"/>
    <cellStyle name="Обычный 5 4 2 4 2 2" xfId="48795"/>
    <cellStyle name="Обычный 5 4 2 4 2 2 2" xfId="48796"/>
    <cellStyle name="Обычный 5 4 2 4 2 3" xfId="48797"/>
    <cellStyle name="Обычный 5 4 2 4 3" xfId="48798"/>
    <cellStyle name="Обычный 5 4 2 4 3 2" xfId="48799"/>
    <cellStyle name="Обычный 5 4 2 4 4" xfId="48800"/>
    <cellStyle name="Обычный 5 4 2 5" xfId="48801"/>
    <cellStyle name="Обычный 5 4 2 5 2" xfId="48802"/>
    <cellStyle name="Обычный 5 4 2 5 2 2" xfId="48803"/>
    <cellStyle name="Обычный 5 4 2 5 2 2 2" xfId="48804"/>
    <cellStyle name="Обычный 5 4 2 5 2 3" xfId="48805"/>
    <cellStyle name="Обычный 5 4 2 5 3" xfId="48806"/>
    <cellStyle name="Обычный 5 4 2 5 3 2" xfId="48807"/>
    <cellStyle name="Обычный 5 4 2 5 4" xfId="48808"/>
    <cellStyle name="Обычный 5 4 2 6" xfId="48809"/>
    <cellStyle name="Обычный 5 4 2 6 2" xfId="48810"/>
    <cellStyle name="Обычный 5 4 2 6 2 2" xfId="48811"/>
    <cellStyle name="Обычный 5 4 2 6 3" xfId="48812"/>
    <cellStyle name="Обычный 5 4 2 7" xfId="48813"/>
    <cellStyle name="Обычный 5 4 2 7 2" xfId="48814"/>
    <cellStyle name="Обычный 5 4 2 8" xfId="48815"/>
    <cellStyle name="Обычный 5 4 2 8 2" xfId="48816"/>
    <cellStyle name="Обычный 5 4 2 9" xfId="48817"/>
    <cellStyle name="Обычный 5 4 20" xfId="48818"/>
    <cellStyle name="Обычный 5 4 20 2" xfId="48819"/>
    <cellStyle name="Обычный 5 4 20 2 2" xfId="48820"/>
    <cellStyle name="Обычный 5 4 20 2 2 2" xfId="48821"/>
    <cellStyle name="Обычный 5 4 20 2 2 2 2" xfId="48822"/>
    <cellStyle name="Обычный 5 4 20 2 2 3" xfId="48823"/>
    <cellStyle name="Обычный 5 4 20 2 3" xfId="48824"/>
    <cellStyle name="Обычный 5 4 20 2 3 2" xfId="48825"/>
    <cellStyle name="Обычный 5 4 20 2 4" xfId="48826"/>
    <cellStyle name="Обычный 5 4 20 3" xfId="48827"/>
    <cellStyle name="Обычный 5 4 20 3 2" xfId="48828"/>
    <cellStyle name="Обычный 5 4 20 3 2 2" xfId="48829"/>
    <cellStyle name="Обычный 5 4 20 3 2 2 2" xfId="48830"/>
    <cellStyle name="Обычный 5 4 20 3 2 3" xfId="48831"/>
    <cellStyle name="Обычный 5 4 20 3 3" xfId="48832"/>
    <cellStyle name="Обычный 5 4 20 3 3 2" xfId="48833"/>
    <cellStyle name="Обычный 5 4 20 3 4" xfId="48834"/>
    <cellStyle name="Обычный 5 4 20 4" xfId="48835"/>
    <cellStyle name="Обычный 5 4 20 4 2" xfId="48836"/>
    <cellStyle name="Обычный 5 4 20 4 2 2" xfId="48837"/>
    <cellStyle name="Обычный 5 4 20 4 2 2 2" xfId="48838"/>
    <cellStyle name="Обычный 5 4 20 4 2 3" xfId="48839"/>
    <cellStyle name="Обычный 5 4 20 4 3" xfId="48840"/>
    <cellStyle name="Обычный 5 4 20 4 3 2" xfId="48841"/>
    <cellStyle name="Обычный 5 4 20 4 4" xfId="48842"/>
    <cellStyle name="Обычный 5 4 20 5" xfId="48843"/>
    <cellStyle name="Обычный 5 4 20 5 2" xfId="48844"/>
    <cellStyle name="Обычный 5 4 20 5 2 2" xfId="48845"/>
    <cellStyle name="Обычный 5 4 20 5 3" xfId="48846"/>
    <cellStyle name="Обычный 5 4 20 6" xfId="48847"/>
    <cellStyle name="Обычный 5 4 20 6 2" xfId="48848"/>
    <cellStyle name="Обычный 5 4 20 7" xfId="48849"/>
    <cellStyle name="Обычный 5 4 20 7 2" xfId="48850"/>
    <cellStyle name="Обычный 5 4 20 8" xfId="48851"/>
    <cellStyle name="Обычный 5 4 21" xfId="48852"/>
    <cellStyle name="Обычный 5 4 21 2" xfId="48853"/>
    <cellStyle name="Обычный 5 4 21 2 2" xfId="48854"/>
    <cellStyle name="Обычный 5 4 21 2 2 2" xfId="48855"/>
    <cellStyle name="Обычный 5 4 21 2 2 2 2" xfId="48856"/>
    <cellStyle name="Обычный 5 4 21 2 2 3" xfId="48857"/>
    <cellStyle name="Обычный 5 4 21 2 3" xfId="48858"/>
    <cellStyle name="Обычный 5 4 21 2 3 2" xfId="48859"/>
    <cellStyle name="Обычный 5 4 21 2 4" xfId="48860"/>
    <cellStyle name="Обычный 5 4 21 3" xfId="48861"/>
    <cellStyle name="Обычный 5 4 21 3 2" xfId="48862"/>
    <cellStyle name="Обычный 5 4 21 3 2 2" xfId="48863"/>
    <cellStyle name="Обычный 5 4 21 3 2 2 2" xfId="48864"/>
    <cellStyle name="Обычный 5 4 21 3 2 3" xfId="48865"/>
    <cellStyle name="Обычный 5 4 21 3 3" xfId="48866"/>
    <cellStyle name="Обычный 5 4 21 3 3 2" xfId="48867"/>
    <cellStyle name="Обычный 5 4 21 3 4" xfId="48868"/>
    <cellStyle name="Обычный 5 4 21 4" xfId="48869"/>
    <cellStyle name="Обычный 5 4 21 4 2" xfId="48870"/>
    <cellStyle name="Обычный 5 4 21 4 2 2" xfId="48871"/>
    <cellStyle name="Обычный 5 4 21 4 2 2 2" xfId="48872"/>
    <cellStyle name="Обычный 5 4 21 4 2 3" xfId="48873"/>
    <cellStyle name="Обычный 5 4 21 4 3" xfId="48874"/>
    <cellStyle name="Обычный 5 4 21 4 3 2" xfId="48875"/>
    <cellStyle name="Обычный 5 4 21 4 4" xfId="48876"/>
    <cellStyle name="Обычный 5 4 21 5" xfId="48877"/>
    <cellStyle name="Обычный 5 4 21 5 2" xfId="48878"/>
    <cellStyle name="Обычный 5 4 21 5 2 2" xfId="48879"/>
    <cellStyle name="Обычный 5 4 21 5 3" xfId="48880"/>
    <cellStyle name="Обычный 5 4 21 6" xfId="48881"/>
    <cellStyle name="Обычный 5 4 21 6 2" xfId="48882"/>
    <cellStyle name="Обычный 5 4 21 7" xfId="48883"/>
    <cellStyle name="Обычный 5 4 21 7 2" xfId="48884"/>
    <cellStyle name="Обычный 5 4 21 8" xfId="48885"/>
    <cellStyle name="Обычный 5 4 22" xfId="48886"/>
    <cellStyle name="Обычный 5 4 22 2" xfId="48887"/>
    <cellStyle name="Обычный 5 4 22 2 2" xfId="48888"/>
    <cellStyle name="Обычный 5 4 22 2 2 2" xfId="48889"/>
    <cellStyle name="Обычный 5 4 22 2 2 2 2" xfId="48890"/>
    <cellStyle name="Обычный 5 4 22 2 2 3" xfId="48891"/>
    <cellStyle name="Обычный 5 4 22 2 3" xfId="48892"/>
    <cellStyle name="Обычный 5 4 22 2 3 2" xfId="48893"/>
    <cellStyle name="Обычный 5 4 22 2 4" xfId="48894"/>
    <cellStyle name="Обычный 5 4 22 3" xfId="48895"/>
    <cellStyle name="Обычный 5 4 22 3 2" xfId="48896"/>
    <cellStyle name="Обычный 5 4 22 3 2 2" xfId="48897"/>
    <cellStyle name="Обычный 5 4 22 3 2 2 2" xfId="48898"/>
    <cellStyle name="Обычный 5 4 22 3 2 3" xfId="48899"/>
    <cellStyle name="Обычный 5 4 22 3 3" xfId="48900"/>
    <cellStyle name="Обычный 5 4 22 3 3 2" xfId="48901"/>
    <cellStyle name="Обычный 5 4 22 3 4" xfId="48902"/>
    <cellStyle name="Обычный 5 4 22 4" xfId="48903"/>
    <cellStyle name="Обычный 5 4 22 4 2" xfId="48904"/>
    <cellStyle name="Обычный 5 4 22 4 2 2" xfId="48905"/>
    <cellStyle name="Обычный 5 4 22 4 2 2 2" xfId="48906"/>
    <cellStyle name="Обычный 5 4 22 4 2 3" xfId="48907"/>
    <cellStyle name="Обычный 5 4 22 4 3" xfId="48908"/>
    <cellStyle name="Обычный 5 4 22 4 3 2" xfId="48909"/>
    <cellStyle name="Обычный 5 4 22 4 4" xfId="48910"/>
    <cellStyle name="Обычный 5 4 22 5" xfId="48911"/>
    <cellStyle name="Обычный 5 4 22 5 2" xfId="48912"/>
    <cellStyle name="Обычный 5 4 22 5 2 2" xfId="48913"/>
    <cellStyle name="Обычный 5 4 22 5 3" xfId="48914"/>
    <cellStyle name="Обычный 5 4 22 6" xfId="48915"/>
    <cellStyle name="Обычный 5 4 22 6 2" xfId="48916"/>
    <cellStyle name="Обычный 5 4 22 7" xfId="48917"/>
    <cellStyle name="Обычный 5 4 22 7 2" xfId="48918"/>
    <cellStyle name="Обычный 5 4 22 8" xfId="48919"/>
    <cellStyle name="Обычный 5 4 23" xfId="48920"/>
    <cellStyle name="Обычный 5 4 23 2" xfId="48921"/>
    <cellStyle name="Обычный 5 4 23 2 2" xfId="48922"/>
    <cellStyle name="Обычный 5 4 23 2 2 2" xfId="48923"/>
    <cellStyle name="Обычный 5 4 23 2 2 2 2" xfId="48924"/>
    <cellStyle name="Обычный 5 4 23 2 2 3" xfId="48925"/>
    <cellStyle name="Обычный 5 4 23 2 3" xfId="48926"/>
    <cellStyle name="Обычный 5 4 23 2 3 2" xfId="48927"/>
    <cellStyle name="Обычный 5 4 23 2 4" xfId="48928"/>
    <cellStyle name="Обычный 5 4 23 3" xfId="48929"/>
    <cellStyle name="Обычный 5 4 23 3 2" xfId="48930"/>
    <cellStyle name="Обычный 5 4 23 3 2 2" xfId="48931"/>
    <cellStyle name="Обычный 5 4 23 3 2 2 2" xfId="48932"/>
    <cellStyle name="Обычный 5 4 23 3 2 3" xfId="48933"/>
    <cellStyle name="Обычный 5 4 23 3 3" xfId="48934"/>
    <cellStyle name="Обычный 5 4 23 3 3 2" xfId="48935"/>
    <cellStyle name="Обычный 5 4 23 3 4" xfId="48936"/>
    <cellStyle name="Обычный 5 4 23 4" xfId="48937"/>
    <cellStyle name="Обычный 5 4 23 4 2" xfId="48938"/>
    <cellStyle name="Обычный 5 4 23 4 2 2" xfId="48939"/>
    <cellStyle name="Обычный 5 4 23 4 2 2 2" xfId="48940"/>
    <cellStyle name="Обычный 5 4 23 4 2 3" xfId="48941"/>
    <cellStyle name="Обычный 5 4 23 4 3" xfId="48942"/>
    <cellStyle name="Обычный 5 4 23 4 3 2" xfId="48943"/>
    <cellStyle name="Обычный 5 4 23 4 4" xfId="48944"/>
    <cellStyle name="Обычный 5 4 23 5" xfId="48945"/>
    <cellStyle name="Обычный 5 4 23 5 2" xfId="48946"/>
    <cellStyle name="Обычный 5 4 23 5 2 2" xfId="48947"/>
    <cellStyle name="Обычный 5 4 23 5 3" xfId="48948"/>
    <cellStyle name="Обычный 5 4 23 6" xfId="48949"/>
    <cellStyle name="Обычный 5 4 23 6 2" xfId="48950"/>
    <cellStyle name="Обычный 5 4 23 7" xfId="48951"/>
    <cellStyle name="Обычный 5 4 23 7 2" xfId="48952"/>
    <cellStyle name="Обычный 5 4 23 8" xfId="48953"/>
    <cellStyle name="Обычный 5 4 24" xfId="48954"/>
    <cellStyle name="Обычный 5 4 24 2" xfId="48955"/>
    <cellStyle name="Обычный 5 4 24 2 2" xfId="48956"/>
    <cellStyle name="Обычный 5 4 24 2 2 2" xfId="48957"/>
    <cellStyle name="Обычный 5 4 24 2 2 2 2" xfId="48958"/>
    <cellStyle name="Обычный 5 4 24 2 2 3" xfId="48959"/>
    <cellStyle name="Обычный 5 4 24 2 3" xfId="48960"/>
    <cellStyle name="Обычный 5 4 24 2 3 2" xfId="48961"/>
    <cellStyle name="Обычный 5 4 24 2 4" xfId="48962"/>
    <cellStyle name="Обычный 5 4 24 3" xfId="48963"/>
    <cellStyle name="Обычный 5 4 24 3 2" xfId="48964"/>
    <cellStyle name="Обычный 5 4 24 3 2 2" xfId="48965"/>
    <cellStyle name="Обычный 5 4 24 3 2 2 2" xfId="48966"/>
    <cellStyle name="Обычный 5 4 24 3 2 3" xfId="48967"/>
    <cellStyle name="Обычный 5 4 24 3 3" xfId="48968"/>
    <cellStyle name="Обычный 5 4 24 3 3 2" xfId="48969"/>
    <cellStyle name="Обычный 5 4 24 3 4" xfId="48970"/>
    <cellStyle name="Обычный 5 4 24 4" xfId="48971"/>
    <cellStyle name="Обычный 5 4 24 4 2" xfId="48972"/>
    <cellStyle name="Обычный 5 4 24 4 2 2" xfId="48973"/>
    <cellStyle name="Обычный 5 4 24 4 2 2 2" xfId="48974"/>
    <cellStyle name="Обычный 5 4 24 4 2 3" xfId="48975"/>
    <cellStyle name="Обычный 5 4 24 4 3" xfId="48976"/>
    <cellStyle name="Обычный 5 4 24 4 3 2" xfId="48977"/>
    <cellStyle name="Обычный 5 4 24 4 4" xfId="48978"/>
    <cellStyle name="Обычный 5 4 24 5" xfId="48979"/>
    <cellStyle name="Обычный 5 4 24 5 2" xfId="48980"/>
    <cellStyle name="Обычный 5 4 24 5 2 2" xfId="48981"/>
    <cellStyle name="Обычный 5 4 24 5 3" xfId="48982"/>
    <cellStyle name="Обычный 5 4 24 6" xfId="48983"/>
    <cellStyle name="Обычный 5 4 24 6 2" xfId="48984"/>
    <cellStyle name="Обычный 5 4 24 7" xfId="48985"/>
    <cellStyle name="Обычный 5 4 24 7 2" xfId="48986"/>
    <cellStyle name="Обычный 5 4 24 8" xfId="48987"/>
    <cellStyle name="Обычный 5 4 25" xfId="48988"/>
    <cellStyle name="Обычный 5 4 25 2" xfId="48989"/>
    <cellStyle name="Обычный 5 4 25 2 2" xfId="48990"/>
    <cellStyle name="Обычный 5 4 25 2 2 2" xfId="48991"/>
    <cellStyle name="Обычный 5 4 25 2 2 2 2" xfId="48992"/>
    <cellStyle name="Обычный 5 4 25 2 2 3" xfId="48993"/>
    <cellStyle name="Обычный 5 4 25 2 3" xfId="48994"/>
    <cellStyle name="Обычный 5 4 25 2 3 2" xfId="48995"/>
    <cellStyle name="Обычный 5 4 25 2 4" xfId="48996"/>
    <cellStyle name="Обычный 5 4 25 3" xfId="48997"/>
    <cellStyle name="Обычный 5 4 25 3 2" xfId="48998"/>
    <cellStyle name="Обычный 5 4 25 3 2 2" xfId="48999"/>
    <cellStyle name="Обычный 5 4 25 3 2 2 2" xfId="49000"/>
    <cellStyle name="Обычный 5 4 25 3 2 3" xfId="49001"/>
    <cellStyle name="Обычный 5 4 25 3 3" xfId="49002"/>
    <cellStyle name="Обычный 5 4 25 3 3 2" xfId="49003"/>
    <cellStyle name="Обычный 5 4 25 3 4" xfId="49004"/>
    <cellStyle name="Обычный 5 4 25 4" xfId="49005"/>
    <cellStyle name="Обычный 5 4 25 4 2" xfId="49006"/>
    <cellStyle name="Обычный 5 4 25 4 2 2" xfId="49007"/>
    <cellStyle name="Обычный 5 4 25 4 2 2 2" xfId="49008"/>
    <cellStyle name="Обычный 5 4 25 4 2 3" xfId="49009"/>
    <cellStyle name="Обычный 5 4 25 4 3" xfId="49010"/>
    <cellStyle name="Обычный 5 4 25 4 3 2" xfId="49011"/>
    <cellStyle name="Обычный 5 4 25 4 4" xfId="49012"/>
    <cellStyle name="Обычный 5 4 25 5" xfId="49013"/>
    <cellStyle name="Обычный 5 4 25 5 2" xfId="49014"/>
    <cellStyle name="Обычный 5 4 25 5 2 2" xfId="49015"/>
    <cellStyle name="Обычный 5 4 25 5 3" xfId="49016"/>
    <cellStyle name="Обычный 5 4 25 6" xfId="49017"/>
    <cellStyle name="Обычный 5 4 25 6 2" xfId="49018"/>
    <cellStyle name="Обычный 5 4 25 7" xfId="49019"/>
    <cellStyle name="Обычный 5 4 25 7 2" xfId="49020"/>
    <cellStyle name="Обычный 5 4 25 8" xfId="49021"/>
    <cellStyle name="Обычный 5 4 26" xfId="49022"/>
    <cellStyle name="Обычный 5 4 26 2" xfId="49023"/>
    <cellStyle name="Обычный 5 4 26 2 2" xfId="49024"/>
    <cellStyle name="Обычный 5 4 26 2 2 2" xfId="49025"/>
    <cellStyle name="Обычный 5 4 26 2 2 2 2" xfId="49026"/>
    <cellStyle name="Обычный 5 4 26 2 2 3" xfId="49027"/>
    <cellStyle name="Обычный 5 4 26 2 3" xfId="49028"/>
    <cellStyle name="Обычный 5 4 26 2 3 2" xfId="49029"/>
    <cellStyle name="Обычный 5 4 26 2 4" xfId="49030"/>
    <cellStyle name="Обычный 5 4 26 3" xfId="49031"/>
    <cellStyle name="Обычный 5 4 26 3 2" xfId="49032"/>
    <cellStyle name="Обычный 5 4 26 3 2 2" xfId="49033"/>
    <cellStyle name="Обычный 5 4 26 3 2 2 2" xfId="49034"/>
    <cellStyle name="Обычный 5 4 26 3 2 3" xfId="49035"/>
    <cellStyle name="Обычный 5 4 26 3 3" xfId="49036"/>
    <cellStyle name="Обычный 5 4 26 3 3 2" xfId="49037"/>
    <cellStyle name="Обычный 5 4 26 3 4" xfId="49038"/>
    <cellStyle name="Обычный 5 4 26 4" xfId="49039"/>
    <cellStyle name="Обычный 5 4 26 4 2" xfId="49040"/>
    <cellStyle name="Обычный 5 4 26 4 2 2" xfId="49041"/>
    <cellStyle name="Обычный 5 4 26 4 2 2 2" xfId="49042"/>
    <cellStyle name="Обычный 5 4 26 4 2 3" xfId="49043"/>
    <cellStyle name="Обычный 5 4 26 4 3" xfId="49044"/>
    <cellStyle name="Обычный 5 4 26 4 3 2" xfId="49045"/>
    <cellStyle name="Обычный 5 4 26 4 4" xfId="49046"/>
    <cellStyle name="Обычный 5 4 26 5" xfId="49047"/>
    <cellStyle name="Обычный 5 4 26 5 2" xfId="49048"/>
    <cellStyle name="Обычный 5 4 26 5 2 2" xfId="49049"/>
    <cellStyle name="Обычный 5 4 26 5 3" xfId="49050"/>
    <cellStyle name="Обычный 5 4 26 6" xfId="49051"/>
    <cellStyle name="Обычный 5 4 26 6 2" xfId="49052"/>
    <cellStyle name="Обычный 5 4 26 7" xfId="49053"/>
    <cellStyle name="Обычный 5 4 26 7 2" xfId="49054"/>
    <cellStyle name="Обычный 5 4 26 8" xfId="49055"/>
    <cellStyle name="Обычный 5 4 27" xfId="49056"/>
    <cellStyle name="Обычный 5 4 27 2" xfId="49057"/>
    <cellStyle name="Обычный 5 4 27 2 2" xfId="49058"/>
    <cellStyle name="Обычный 5 4 27 2 2 2" xfId="49059"/>
    <cellStyle name="Обычный 5 4 27 2 2 2 2" xfId="49060"/>
    <cellStyle name="Обычный 5 4 27 2 2 3" xfId="49061"/>
    <cellStyle name="Обычный 5 4 27 2 3" xfId="49062"/>
    <cellStyle name="Обычный 5 4 27 2 3 2" xfId="49063"/>
    <cellStyle name="Обычный 5 4 27 2 4" xfId="49064"/>
    <cellStyle name="Обычный 5 4 27 3" xfId="49065"/>
    <cellStyle name="Обычный 5 4 27 3 2" xfId="49066"/>
    <cellStyle name="Обычный 5 4 27 3 2 2" xfId="49067"/>
    <cellStyle name="Обычный 5 4 27 3 2 2 2" xfId="49068"/>
    <cellStyle name="Обычный 5 4 27 3 2 3" xfId="49069"/>
    <cellStyle name="Обычный 5 4 27 3 3" xfId="49070"/>
    <cellStyle name="Обычный 5 4 27 3 3 2" xfId="49071"/>
    <cellStyle name="Обычный 5 4 27 3 4" xfId="49072"/>
    <cellStyle name="Обычный 5 4 27 4" xfId="49073"/>
    <cellStyle name="Обычный 5 4 27 4 2" xfId="49074"/>
    <cellStyle name="Обычный 5 4 27 4 2 2" xfId="49075"/>
    <cellStyle name="Обычный 5 4 27 4 2 2 2" xfId="49076"/>
    <cellStyle name="Обычный 5 4 27 4 2 3" xfId="49077"/>
    <cellStyle name="Обычный 5 4 27 4 3" xfId="49078"/>
    <cellStyle name="Обычный 5 4 27 4 3 2" xfId="49079"/>
    <cellStyle name="Обычный 5 4 27 4 4" xfId="49080"/>
    <cellStyle name="Обычный 5 4 27 5" xfId="49081"/>
    <cellStyle name="Обычный 5 4 27 5 2" xfId="49082"/>
    <cellStyle name="Обычный 5 4 27 5 2 2" xfId="49083"/>
    <cellStyle name="Обычный 5 4 27 5 3" xfId="49084"/>
    <cellStyle name="Обычный 5 4 27 6" xfId="49085"/>
    <cellStyle name="Обычный 5 4 27 6 2" xfId="49086"/>
    <cellStyle name="Обычный 5 4 27 7" xfId="49087"/>
    <cellStyle name="Обычный 5 4 27 7 2" xfId="49088"/>
    <cellStyle name="Обычный 5 4 27 8" xfId="49089"/>
    <cellStyle name="Обычный 5 4 28" xfId="49090"/>
    <cellStyle name="Обычный 5 4 28 2" xfId="49091"/>
    <cellStyle name="Обычный 5 4 28 2 2" xfId="49092"/>
    <cellStyle name="Обычный 5 4 28 2 2 2" xfId="49093"/>
    <cellStyle name="Обычный 5 4 28 2 2 2 2" xfId="49094"/>
    <cellStyle name="Обычный 5 4 28 2 2 3" xfId="49095"/>
    <cellStyle name="Обычный 5 4 28 2 3" xfId="49096"/>
    <cellStyle name="Обычный 5 4 28 2 3 2" xfId="49097"/>
    <cellStyle name="Обычный 5 4 28 2 4" xfId="49098"/>
    <cellStyle name="Обычный 5 4 28 3" xfId="49099"/>
    <cellStyle name="Обычный 5 4 28 3 2" xfId="49100"/>
    <cellStyle name="Обычный 5 4 28 3 2 2" xfId="49101"/>
    <cellStyle name="Обычный 5 4 28 3 2 2 2" xfId="49102"/>
    <cellStyle name="Обычный 5 4 28 3 2 3" xfId="49103"/>
    <cellStyle name="Обычный 5 4 28 3 3" xfId="49104"/>
    <cellStyle name="Обычный 5 4 28 3 3 2" xfId="49105"/>
    <cellStyle name="Обычный 5 4 28 3 4" xfId="49106"/>
    <cellStyle name="Обычный 5 4 28 4" xfId="49107"/>
    <cellStyle name="Обычный 5 4 28 4 2" xfId="49108"/>
    <cellStyle name="Обычный 5 4 28 4 2 2" xfId="49109"/>
    <cellStyle name="Обычный 5 4 28 4 2 2 2" xfId="49110"/>
    <cellStyle name="Обычный 5 4 28 4 2 3" xfId="49111"/>
    <cellStyle name="Обычный 5 4 28 4 3" xfId="49112"/>
    <cellStyle name="Обычный 5 4 28 4 3 2" xfId="49113"/>
    <cellStyle name="Обычный 5 4 28 4 4" xfId="49114"/>
    <cellStyle name="Обычный 5 4 28 5" xfId="49115"/>
    <cellStyle name="Обычный 5 4 28 5 2" xfId="49116"/>
    <cellStyle name="Обычный 5 4 28 5 2 2" xfId="49117"/>
    <cellStyle name="Обычный 5 4 28 5 3" xfId="49118"/>
    <cellStyle name="Обычный 5 4 28 6" xfId="49119"/>
    <cellStyle name="Обычный 5 4 28 6 2" xfId="49120"/>
    <cellStyle name="Обычный 5 4 28 7" xfId="49121"/>
    <cellStyle name="Обычный 5 4 28 7 2" xfId="49122"/>
    <cellStyle name="Обычный 5 4 28 8" xfId="49123"/>
    <cellStyle name="Обычный 5 4 29" xfId="49124"/>
    <cellStyle name="Обычный 5 4 29 2" xfId="49125"/>
    <cellStyle name="Обычный 5 4 29 2 2" xfId="49126"/>
    <cellStyle name="Обычный 5 4 29 2 2 2" xfId="49127"/>
    <cellStyle name="Обычный 5 4 29 2 2 2 2" xfId="49128"/>
    <cellStyle name="Обычный 5 4 29 2 2 3" xfId="49129"/>
    <cellStyle name="Обычный 5 4 29 2 3" xfId="49130"/>
    <cellStyle name="Обычный 5 4 29 2 3 2" xfId="49131"/>
    <cellStyle name="Обычный 5 4 29 2 4" xfId="49132"/>
    <cellStyle name="Обычный 5 4 29 3" xfId="49133"/>
    <cellStyle name="Обычный 5 4 29 3 2" xfId="49134"/>
    <cellStyle name="Обычный 5 4 29 3 2 2" xfId="49135"/>
    <cellStyle name="Обычный 5 4 29 3 2 2 2" xfId="49136"/>
    <cellStyle name="Обычный 5 4 29 3 2 3" xfId="49137"/>
    <cellStyle name="Обычный 5 4 29 3 3" xfId="49138"/>
    <cellStyle name="Обычный 5 4 29 3 3 2" xfId="49139"/>
    <cellStyle name="Обычный 5 4 29 3 4" xfId="49140"/>
    <cellStyle name="Обычный 5 4 29 4" xfId="49141"/>
    <cellStyle name="Обычный 5 4 29 4 2" xfId="49142"/>
    <cellStyle name="Обычный 5 4 29 4 2 2" xfId="49143"/>
    <cellStyle name="Обычный 5 4 29 4 2 2 2" xfId="49144"/>
    <cellStyle name="Обычный 5 4 29 4 2 3" xfId="49145"/>
    <cellStyle name="Обычный 5 4 29 4 3" xfId="49146"/>
    <cellStyle name="Обычный 5 4 29 4 3 2" xfId="49147"/>
    <cellStyle name="Обычный 5 4 29 4 4" xfId="49148"/>
    <cellStyle name="Обычный 5 4 29 5" xfId="49149"/>
    <cellStyle name="Обычный 5 4 29 5 2" xfId="49150"/>
    <cellStyle name="Обычный 5 4 29 5 2 2" xfId="49151"/>
    <cellStyle name="Обычный 5 4 29 5 3" xfId="49152"/>
    <cellStyle name="Обычный 5 4 29 6" xfId="49153"/>
    <cellStyle name="Обычный 5 4 29 6 2" xfId="49154"/>
    <cellStyle name="Обычный 5 4 29 7" xfId="49155"/>
    <cellStyle name="Обычный 5 4 29 7 2" xfId="49156"/>
    <cellStyle name="Обычный 5 4 29 8" xfId="49157"/>
    <cellStyle name="Обычный 5 4 3" xfId="49158"/>
    <cellStyle name="Обычный 5 4 3 2" xfId="49159"/>
    <cellStyle name="Обычный 5 4 3 2 2" xfId="49160"/>
    <cellStyle name="Обычный 5 4 3 2 2 2" xfId="49161"/>
    <cellStyle name="Обычный 5 4 3 2 2 2 2" xfId="49162"/>
    <cellStyle name="Обычный 5 4 3 2 2 3" xfId="49163"/>
    <cellStyle name="Обычный 5 4 3 2 3" xfId="49164"/>
    <cellStyle name="Обычный 5 4 3 2 3 2" xfId="49165"/>
    <cellStyle name="Обычный 5 4 3 2 4" xfId="49166"/>
    <cellStyle name="Обычный 5 4 3 3" xfId="49167"/>
    <cellStyle name="Обычный 5 4 3 3 2" xfId="49168"/>
    <cellStyle name="Обычный 5 4 3 3 2 2" xfId="49169"/>
    <cellStyle name="Обычный 5 4 3 3 2 2 2" xfId="49170"/>
    <cellStyle name="Обычный 5 4 3 3 2 3" xfId="49171"/>
    <cellStyle name="Обычный 5 4 3 3 3" xfId="49172"/>
    <cellStyle name="Обычный 5 4 3 3 3 2" xfId="49173"/>
    <cellStyle name="Обычный 5 4 3 3 4" xfId="49174"/>
    <cellStyle name="Обычный 5 4 3 4" xfId="49175"/>
    <cellStyle name="Обычный 5 4 3 4 2" xfId="49176"/>
    <cellStyle name="Обычный 5 4 3 4 2 2" xfId="49177"/>
    <cellStyle name="Обычный 5 4 3 4 2 2 2" xfId="49178"/>
    <cellStyle name="Обычный 5 4 3 4 2 3" xfId="49179"/>
    <cellStyle name="Обычный 5 4 3 4 3" xfId="49180"/>
    <cellStyle name="Обычный 5 4 3 4 3 2" xfId="49181"/>
    <cellStyle name="Обычный 5 4 3 4 4" xfId="49182"/>
    <cellStyle name="Обычный 5 4 3 5" xfId="49183"/>
    <cellStyle name="Обычный 5 4 3 5 2" xfId="49184"/>
    <cellStyle name="Обычный 5 4 3 5 2 2" xfId="49185"/>
    <cellStyle name="Обычный 5 4 3 5 3" xfId="49186"/>
    <cellStyle name="Обычный 5 4 3 6" xfId="49187"/>
    <cellStyle name="Обычный 5 4 3 6 2" xfId="49188"/>
    <cellStyle name="Обычный 5 4 3 7" xfId="49189"/>
    <cellStyle name="Обычный 5 4 3 7 2" xfId="49190"/>
    <cellStyle name="Обычный 5 4 3 8" xfId="49191"/>
    <cellStyle name="Обычный 5 4 30" xfId="49192"/>
    <cellStyle name="Обычный 5 4 30 2" xfId="49193"/>
    <cellStyle name="Обычный 5 4 31" xfId="49194"/>
    <cellStyle name="Обычный 5 4 31 2" xfId="49195"/>
    <cellStyle name="Обычный 5 4 31 2 2" xfId="49196"/>
    <cellStyle name="Обычный 5 4 31 2 2 2" xfId="49197"/>
    <cellStyle name="Обычный 5 4 31 2 3" xfId="49198"/>
    <cellStyle name="Обычный 5 4 31 3" xfId="49199"/>
    <cellStyle name="Обычный 5 4 31 3 2" xfId="49200"/>
    <cellStyle name="Обычный 5 4 31 4" xfId="49201"/>
    <cellStyle name="Обычный 5 4 32" xfId="49202"/>
    <cellStyle name="Обычный 5 4 32 2" xfId="49203"/>
    <cellStyle name="Обычный 5 4 32 2 2" xfId="49204"/>
    <cellStyle name="Обычный 5 4 32 2 2 2" xfId="49205"/>
    <cellStyle name="Обычный 5 4 32 2 3" xfId="49206"/>
    <cellStyle name="Обычный 5 4 32 3" xfId="49207"/>
    <cellStyle name="Обычный 5 4 32 3 2" xfId="49208"/>
    <cellStyle name="Обычный 5 4 32 4" xfId="49209"/>
    <cellStyle name="Обычный 5 4 33" xfId="49210"/>
    <cellStyle name="Обычный 5 4 33 2" xfId="49211"/>
    <cellStyle name="Обычный 5 4 33 2 2" xfId="49212"/>
    <cellStyle name="Обычный 5 4 33 2 2 2" xfId="49213"/>
    <cellStyle name="Обычный 5 4 33 2 3" xfId="49214"/>
    <cellStyle name="Обычный 5 4 33 3" xfId="49215"/>
    <cellStyle name="Обычный 5 4 33 3 2" xfId="49216"/>
    <cellStyle name="Обычный 5 4 33 4" xfId="49217"/>
    <cellStyle name="Обычный 5 4 34" xfId="49218"/>
    <cellStyle name="Обычный 5 4 34 2" xfId="49219"/>
    <cellStyle name="Обычный 5 4 34 2 2" xfId="49220"/>
    <cellStyle name="Обычный 5 4 34 2 2 2" xfId="49221"/>
    <cellStyle name="Обычный 5 4 34 2 3" xfId="49222"/>
    <cellStyle name="Обычный 5 4 34 3" xfId="49223"/>
    <cellStyle name="Обычный 5 4 34 3 2" xfId="49224"/>
    <cellStyle name="Обычный 5 4 34 4" xfId="49225"/>
    <cellStyle name="Обычный 5 4 35" xfId="49226"/>
    <cellStyle name="Обычный 5 4 35 2" xfId="49227"/>
    <cellStyle name="Обычный 5 4 35 2 2" xfId="49228"/>
    <cellStyle name="Обычный 5 4 35 3" xfId="49229"/>
    <cellStyle name="Обычный 5 4 36" xfId="49230"/>
    <cellStyle name="Обычный 5 4 36 2" xfId="49231"/>
    <cellStyle name="Обычный 5 4 37" xfId="49232"/>
    <cellStyle name="Обычный 5 4 37 2" xfId="49233"/>
    <cellStyle name="Обычный 5 4 38" xfId="49234"/>
    <cellStyle name="Обычный 5 4 4" xfId="49235"/>
    <cellStyle name="Обычный 5 4 4 2" xfId="49236"/>
    <cellStyle name="Обычный 5 4 4 2 2" xfId="49237"/>
    <cellStyle name="Обычный 5 4 4 2 2 2" xfId="49238"/>
    <cellStyle name="Обычный 5 4 4 2 2 2 2" xfId="49239"/>
    <cellStyle name="Обычный 5 4 4 2 2 3" xfId="49240"/>
    <cellStyle name="Обычный 5 4 4 2 3" xfId="49241"/>
    <cellStyle name="Обычный 5 4 4 2 3 2" xfId="49242"/>
    <cellStyle name="Обычный 5 4 4 2 4" xfId="49243"/>
    <cellStyle name="Обычный 5 4 4 3" xfId="49244"/>
    <cellStyle name="Обычный 5 4 4 3 2" xfId="49245"/>
    <cellStyle name="Обычный 5 4 4 3 2 2" xfId="49246"/>
    <cellStyle name="Обычный 5 4 4 3 2 2 2" xfId="49247"/>
    <cellStyle name="Обычный 5 4 4 3 2 3" xfId="49248"/>
    <cellStyle name="Обычный 5 4 4 3 3" xfId="49249"/>
    <cellStyle name="Обычный 5 4 4 3 3 2" xfId="49250"/>
    <cellStyle name="Обычный 5 4 4 3 4" xfId="49251"/>
    <cellStyle name="Обычный 5 4 4 4" xfId="49252"/>
    <cellStyle name="Обычный 5 4 4 4 2" xfId="49253"/>
    <cellStyle name="Обычный 5 4 4 4 2 2" xfId="49254"/>
    <cellStyle name="Обычный 5 4 4 4 2 2 2" xfId="49255"/>
    <cellStyle name="Обычный 5 4 4 4 2 3" xfId="49256"/>
    <cellStyle name="Обычный 5 4 4 4 3" xfId="49257"/>
    <cellStyle name="Обычный 5 4 4 4 3 2" xfId="49258"/>
    <cellStyle name="Обычный 5 4 4 4 4" xfId="49259"/>
    <cellStyle name="Обычный 5 4 4 5" xfId="49260"/>
    <cellStyle name="Обычный 5 4 4 5 2" xfId="49261"/>
    <cellStyle name="Обычный 5 4 4 5 2 2" xfId="49262"/>
    <cellStyle name="Обычный 5 4 4 5 3" xfId="49263"/>
    <cellStyle name="Обычный 5 4 4 6" xfId="49264"/>
    <cellStyle name="Обычный 5 4 4 6 2" xfId="49265"/>
    <cellStyle name="Обычный 5 4 4 7" xfId="49266"/>
    <cellStyle name="Обычный 5 4 4 7 2" xfId="49267"/>
    <cellStyle name="Обычный 5 4 4 8" xfId="49268"/>
    <cellStyle name="Обычный 5 4 5" xfId="49269"/>
    <cellStyle name="Обычный 5 4 5 2" xfId="49270"/>
    <cellStyle name="Обычный 5 4 5 2 2" xfId="49271"/>
    <cellStyle name="Обычный 5 4 5 2 2 2" xfId="49272"/>
    <cellStyle name="Обычный 5 4 5 2 2 2 2" xfId="49273"/>
    <cellStyle name="Обычный 5 4 5 2 2 3" xfId="49274"/>
    <cellStyle name="Обычный 5 4 5 2 3" xfId="49275"/>
    <cellStyle name="Обычный 5 4 5 2 3 2" xfId="49276"/>
    <cellStyle name="Обычный 5 4 5 2 4" xfId="49277"/>
    <cellStyle name="Обычный 5 4 5 3" xfId="49278"/>
    <cellStyle name="Обычный 5 4 5 3 2" xfId="49279"/>
    <cellStyle name="Обычный 5 4 5 3 2 2" xfId="49280"/>
    <cellStyle name="Обычный 5 4 5 3 2 2 2" xfId="49281"/>
    <cellStyle name="Обычный 5 4 5 3 2 3" xfId="49282"/>
    <cellStyle name="Обычный 5 4 5 3 3" xfId="49283"/>
    <cellStyle name="Обычный 5 4 5 3 3 2" xfId="49284"/>
    <cellStyle name="Обычный 5 4 5 3 4" xfId="49285"/>
    <cellStyle name="Обычный 5 4 5 4" xfId="49286"/>
    <cellStyle name="Обычный 5 4 5 4 2" xfId="49287"/>
    <cellStyle name="Обычный 5 4 5 4 2 2" xfId="49288"/>
    <cellStyle name="Обычный 5 4 5 4 2 2 2" xfId="49289"/>
    <cellStyle name="Обычный 5 4 5 4 2 3" xfId="49290"/>
    <cellStyle name="Обычный 5 4 5 4 3" xfId="49291"/>
    <cellStyle name="Обычный 5 4 5 4 3 2" xfId="49292"/>
    <cellStyle name="Обычный 5 4 5 4 4" xfId="49293"/>
    <cellStyle name="Обычный 5 4 5 5" xfId="49294"/>
    <cellStyle name="Обычный 5 4 5 5 2" xfId="49295"/>
    <cellStyle name="Обычный 5 4 5 5 2 2" xfId="49296"/>
    <cellStyle name="Обычный 5 4 5 5 3" xfId="49297"/>
    <cellStyle name="Обычный 5 4 5 6" xfId="49298"/>
    <cellStyle name="Обычный 5 4 5 6 2" xfId="49299"/>
    <cellStyle name="Обычный 5 4 5 7" xfId="49300"/>
    <cellStyle name="Обычный 5 4 5 7 2" xfId="49301"/>
    <cellStyle name="Обычный 5 4 5 8" xfId="49302"/>
    <cellStyle name="Обычный 5 4 6" xfId="49303"/>
    <cellStyle name="Обычный 5 4 6 2" xfId="49304"/>
    <cellStyle name="Обычный 5 4 6 2 2" xfId="49305"/>
    <cellStyle name="Обычный 5 4 6 2 2 2" xfId="49306"/>
    <cellStyle name="Обычный 5 4 6 2 2 2 2" xfId="49307"/>
    <cellStyle name="Обычный 5 4 6 2 2 3" xfId="49308"/>
    <cellStyle name="Обычный 5 4 6 2 3" xfId="49309"/>
    <cellStyle name="Обычный 5 4 6 2 3 2" xfId="49310"/>
    <cellStyle name="Обычный 5 4 6 2 4" xfId="49311"/>
    <cellStyle name="Обычный 5 4 6 3" xfId="49312"/>
    <cellStyle name="Обычный 5 4 6 3 2" xfId="49313"/>
    <cellStyle name="Обычный 5 4 6 3 2 2" xfId="49314"/>
    <cellStyle name="Обычный 5 4 6 3 2 2 2" xfId="49315"/>
    <cellStyle name="Обычный 5 4 6 3 2 3" xfId="49316"/>
    <cellStyle name="Обычный 5 4 6 3 3" xfId="49317"/>
    <cellStyle name="Обычный 5 4 6 3 3 2" xfId="49318"/>
    <cellStyle name="Обычный 5 4 6 3 4" xfId="49319"/>
    <cellStyle name="Обычный 5 4 6 4" xfId="49320"/>
    <cellStyle name="Обычный 5 4 6 4 2" xfId="49321"/>
    <cellStyle name="Обычный 5 4 6 4 2 2" xfId="49322"/>
    <cellStyle name="Обычный 5 4 6 4 2 2 2" xfId="49323"/>
    <cellStyle name="Обычный 5 4 6 4 2 3" xfId="49324"/>
    <cellStyle name="Обычный 5 4 6 4 3" xfId="49325"/>
    <cellStyle name="Обычный 5 4 6 4 3 2" xfId="49326"/>
    <cellStyle name="Обычный 5 4 6 4 4" xfId="49327"/>
    <cellStyle name="Обычный 5 4 6 5" xfId="49328"/>
    <cellStyle name="Обычный 5 4 6 5 2" xfId="49329"/>
    <cellStyle name="Обычный 5 4 6 5 2 2" xfId="49330"/>
    <cellStyle name="Обычный 5 4 6 5 3" xfId="49331"/>
    <cellStyle name="Обычный 5 4 6 6" xfId="49332"/>
    <cellStyle name="Обычный 5 4 6 6 2" xfId="49333"/>
    <cellStyle name="Обычный 5 4 6 7" xfId="49334"/>
    <cellStyle name="Обычный 5 4 6 7 2" xfId="49335"/>
    <cellStyle name="Обычный 5 4 6 8" xfId="49336"/>
    <cellStyle name="Обычный 5 4 7" xfId="49337"/>
    <cellStyle name="Обычный 5 4 7 2" xfId="49338"/>
    <cellStyle name="Обычный 5 4 7 2 2" xfId="49339"/>
    <cellStyle name="Обычный 5 4 7 2 2 2" xfId="49340"/>
    <cellStyle name="Обычный 5 4 7 2 2 2 2" xfId="49341"/>
    <cellStyle name="Обычный 5 4 7 2 2 3" xfId="49342"/>
    <cellStyle name="Обычный 5 4 7 2 3" xfId="49343"/>
    <cellStyle name="Обычный 5 4 7 2 3 2" xfId="49344"/>
    <cellStyle name="Обычный 5 4 7 2 4" xfId="49345"/>
    <cellStyle name="Обычный 5 4 7 3" xfId="49346"/>
    <cellStyle name="Обычный 5 4 7 3 2" xfId="49347"/>
    <cellStyle name="Обычный 5 4 7 3 2 2" xfId="49348"/>
    <cellStyle name="Обычный 5 4 7 3 2 2 2" xfId="49349"/>
    <cellStyle name="Обычный 5 4 7 3 2 3" xfId="49350"/>
    <cellStyle name="Обычный 5 4 7 3 3" xfId="49351"/>
    <cellStyle name="Обычный 5 4 7 3 3 2" xfId="49352"/>
    <cellStyle name="Обычный 5 4 7 3 4" xfId="49353"/>
    <cellStyle name="Обычный 5 4 7 4" xfId="49354"/>
    <cellStyle name="Обычный 5 4 7 4 2" xfId="49355"/>
    <cellStyle name="Обычный 5 4 7 4 2 2" xfId="49356"/>
    <cellStyle name="Обычный 5 4 7 4 2 2 2" xfId="49357"/>
    <cellStyle name="Обычный 5 4 7 4 2 3" xfId="49358"/>
    <cellStyle name="Обычный 5 4 7 4 3" xfId="49359"/>
    <cellStyle name="Обычный 5 4 7 4 3 2" xfId="49360"/>
    <cellStyle name="Обычный 5 4 7 4 4" xfId="49361"/>
    <cellStyle name="Обычный 5 4 7 5" xfId="49362"/>
    <cellStyle name="Обычный 5 4 7 5 2" xfId="49363"/>
    <cellStyle name="Обычный 5 4 7 5 2 2" xfId="49364"/>
    <cellStyle name="Обычный 5 4 7 5 3" xfId="49365"/>
    <cellStyle name="Обычный 5 4 7 6" xfId="49366"/>
    <cellStyle name="Обычный 5 4 7 6 2" xfId="49367"/>
    <cellStyle name="Обычный 5 4 7 7" xfId="49368"/>
    <cellStyle name="Обычный 5 4 7 7 2" xfId="49369"/>
    <cellStyle name="Обычный 5 4 7 8" xfId="49370"/>
    <cellStyle name="Обычный 5 4 8" xfId="49371"/>
    <cellStyle name="Обычный 5 4 8 2" xfId="49372"/>
    <cellStyle name="Обычный 5 4 8 2 2" xfId="49373"/>
    <cellStyle name="Обычный 5 4 8 2 2 2" xfId="49374"/>
    <cellStyle name="Обычный 5 4 8 2 2 2 2" xfId="49375"/>
    <cellStyle name="Обычный 5 4 8 2 2 3" xfId="49376"/>
    <cellStyle name="Обычный 5 4 8 2 3" xfId="49377"/>
    <cellStyle name="Обычный 5 4 8 2 3 2" xfId="49378"/>
    <cellStyle name="Обычный 5 4 8 2 4" xfId="49379"/>
    <cellStyle name="Обычный 5 4 8 3" xfId="49380"/>
    <cellStyle name="Обычный 5 4 8 3 2" xfId="49381"/>
    <cellStyle name="Обычный 5 4 8 3 2 2" xfId="49382"/>
    <cellStyle name="Обычный 5 4 8 3 2 2 2" xfId="49383"/>
    <cellStyle name="Обычный 5 4 8 3 2 3" xfId="49384"/>
    <cellStyle name="Обычный 5 4 8 3 3" xfId="49385"/>
    <cellStyle name="Обычный 5 4 8 3 3 2" xfId="49386"/>
    <cellStyle name="Обычный 5 4 8 3 4" xfId="49387"/>
    <cellStyle name="Обычный 5 4 8 4" xfId="49388"/>
    <cellStyle name="Обычный 5 4 8 4 2" xfId="49389"/>
    <cellStyle name="Обычный 5 4 8 4 2 2" xfId="49390"/>
    <cellStyle name="Обычный 5 4 8 4 2 2 2" xfId="49391"/>
    <cellStyle name="Обычный 5 4 8 4 2 3" xfId="49392"/>
    <cellStyle name="Обычный 5 4 8 4 3" xfId="49393"/>
    <cellStyle name="Обычный 5 4 8 4 3 2" xfId="49394"/>
    <cellStyle name="Обычный 5 4 8 4 4" xfId="49395"/>
    <cellStyle name="Обычный 5 4 8 5" xfId="49396"/>
    <cellStyle name="Обычный 5 4 8 5 2" xfId="49397"/>
    <cellStyle name="Обычный 5 4 8 5 2 2" xfId="49398"/>
    <cellStyle name="Обычный 5 4 8 5 3" xfId="49399"/>
    <cellStyle name="Обычный 5 4 8 6" xfId="49400"/>
    <cellStyle name="Обычный 5 4 8 6 2" xfId="49401"/>
    <cellStyle name="Обычный 5 4 8 7" xfId="49402"/>
    <cellStyle name="Обычный 5 4 8 7 2" xfId="49403"/>
    <cellStyle name="Обычный 5 4 8 8" xfId="49404"/>
    <cellStyle name="Обычный 5 4 9" xfId="49405"/>
    <cellStyle name="Обычный 5 4 9 2" xfId="49406"/>
    <cellStyle name="Обычный 5 4 9 2 2" xfId="49407"/>
    <cellStyle name="Обычный 5 4 9 2 2 2" xfId="49408"/>
    <cellStyle name="Обычный 5 4 9 2 2 2 2" xfId="49409"/>
    <cellStyle name="Обычный 5 4 9 2 2 3" xfId="49410"/>
    <cellStyle name="Обычный 5 4 9 2 3" xfId="49411"/>
    <cellStyle name="Обычный 5 4 9 2 3 2" xfId="49412"/>
    <cellStyle name="Обычный 5 4 9 2 4" xfId="49413"/>
    <cellStyle name="Обычный 5 4 9 3" xfId="49414"/>
    <cellStyle name="Обычный 5 4 9 3 2" xfId="49415"/>
    <cellStyle name="Обычный 5 4 9 3 2 2" xfId="49416"/>
    <cellStyle name="Обычный 5 4 9 3 2 2 2" xfId="49417"/>
    <cellStyle name="Обычный 5 4 9 3 2 3" xfId="49418"/>
    <cellStyle name="Обычный 5 4 9 3 3" xfId="49419"/>
    <cellStyle name="Обычный 5 4 9 3 3 2" xfId="49420"/>
    <cellStyle name="Обычный 5 4 9 3 4" xfId="49421"/>
    <cellStyle name="Обычный 5 4 9 4" xfId="49422"/>
    <cellStyle name="Обычный 5 4 9 4 2" xfId="49423"/>
    <cellStyle name="Обычный 5 4 9 4 2 2" xfId="49424"/>
    <cellStyle name="Обычный 5 4 9 4 2 2 2" xfId="49425"/>
    <cellStyle name="Обычный 5 4 9 4 2 3" xfId="49426"/>
    <cellStyle name="Обычный 5 4 9 4 3" xfId="49427"/>
    <cellStyle name="Обычный 5 4 9 4 3 2" xfId="49428"/>
    <cellStyle name="Обычный 5 4 9 4 4" xfId="49429"/>
    <cellStyle name="Обычный 5 4 9 5" xfId="49430"/>
    <cellStyle name="Обычный 5 4 9 5 2" xfId="49431"/>
    <cellStyle name="Обычный 5 4 9 5 2 2" xfId="49432"/>
    <cellStyle name="Обычный 5 4 9 5 3" xfId="49433"/>
    <cellStyle name="Обычный 5 4 9 6" xfId="49434"/>
    <cellStyle name="Обычный 5 4 9 6 2" xfId="49435"/>
    <cellStyle name="Обычный 5 4 9 7" xfId="49436"/>
    <cellStyle name="Обычный 5 4 9 7 2" xfId="49437"/>
    <cellStyle name="Обычный 5 4 9 8" xfId="49438"/>
    <cellStyle name="Обычный 5 40" xfId="49439"/>
    <cellStyle name="Обычный 5 40 2" xfId="49440"/>
    <cellStyle name="Обычный 5 40 2 2" xfId="49441"/>
    <cellStyle name="Обычный 5 40 2 2 2" xfId="49442"/>
    <cellStyle name="Обычный 5 40 2 2 2 2" xfId="49443"/>
    <cellStyle name="Обычный 5 40 2 2 3" xfId="49444"/>
    <cellStyle name="Обычный 5 40 2 3" xfId="49445"/>
    <cellStyle name="Обычный 5 40 2 3 2" xfId="49446"/>
    <cellStyle name="Обычный 5 40 2 4" xfId="49447"/>
    <cellStyle name="Обычный 5 40 3" xfId="49448"/>
    <cellStyle name="Обычный 5 40 3 2" xfId="49449"/>
    <cellStyle name="Обычный 5 40 3 2 2" xfId="49450"/>
    <cellStyle name="Обычный 5 40 3 2 2 2" xfId="49451"/>
    <cellStyle name="Обычный 5 40 3 2 3" xfId="49452"/>
    <cellStyle name="Обычный 5 40 3 3" xfId="49453"/>
    <cellStyle name="Обычный 5 40 3 3 2" xfId="49454"/>
    <cellStyle name="Обычный 5 40 3 4" xfId="49455"/>
    <cellStyle name="Обычный 5 40 4" xfId="49456"/>
    <cellStyle name="Обычный 5 40 4 2" xfId="49457"/>
    <cellStyle name="Обычный 5 40 4 2 2" xfId="49458"/>
    <cellStyle name="Обычный 5 40 4 2 2 2" xfId="49459"/>
    <cellStyle name="Обычный 5 40 4 2 3" xfId="49460"/>
    <cellStyle name="Обычный 5 40 4 3" xfId="49461"/>
    <cellStyle name="Обычный 5 40 4 3 2" xfId="49462"/>
    <cellStyle name="Обычный 5 40 4 4" xfId="49463"/>
    <cellStyle name="Обычный 5 40 5" xfId="49464"/>
    <cellStyle name="Обычный 5 40 5 2" xfId="49465"/>
    <cellStyle name="Обычный 5 40 5 2 2" xfId="49466"/>
    <cellStyle name="Обычный 5 40 5 3" xfId="49467"/>
    <cellStyle name="Обычный 5 40 6" xfId="49468"/>
    <cellStyle name="Обычный 5 40 6 2" xfId="49469"/>
    <cellStyle name="Обычный 5 40 7" xfId="49470"/>
    <cellStyle name="Обычный 5 40 7 2" xfId="49471"/>
    <cellStyle name="Обычный 5 40 8" xfId="49472"/>
    <cellStyle name="Обычный 5 41" xfId="49473"/>
    <cellStyle name="Обычный 5 41 2" xfId="49474"/>
    <cellStyle name="Обычный 5 41 2 2" xfId="49475"/>
    <cellStyle name="Обычный 5 41 2 2 2" xfId="49476"/>
    <cellStyle name="Обычный 5 41 2 2 2 2" xfId="49477"/>
    <cellStyle name="Обычный 5 41 2 2 3" xfId="49478"/>
    <cellStyle name="Обычный 5 41 2 3" xfId="49479"/>
    <cellStyle name="Обычный 5 41 2 3 2" xfId="49480"/>
    <cellStyle name="Обычный 5 41 2 4" xfId="49481"/>
    <cellStyle name="Обычный 5 41 3" xfId="49482"/>
    <cellStyle name="Обычный 5 41 3 2" xfId="49483"/>
    <cellStyle name="Обычный 5 41 3 2 2" xfId="49484"/>
    <cellStyle name="Обычный 5 41 3 2 2 2" xfId="49485"/>
    <cellStyle name="Обычный 5 41 3 2 3" xfId="49486"/>
    <cellStyle name="Обычный 5 41 3 3" xfId="49487"/>
    <cellStyle name="Обычный 5 41 3 3 2" xfId="49488"/>
    <cellStyle name="Обычный 5 41 3 4" xfId="49489"/>
    <cellStyle name="Обычный 5 41 4" xfId="49490"/>
    <cellStyle name="Обычный 5 41 4 2" xfId="49491"/>
    <cellStyle name="Обычный 5 41 4 2 2" xfId="49492"/>
    <cellStyle name="Обычный 5 41 4 2 2 2" xfId="49493"/>
    <cellStyle name="Обычный 5 41 4 2 3" xfId="49494"/>
    <cellStyle name="Обычный 5 41 4 3" xfId="49495"/>
    <cellStyle name="Обычный 5 41 4 3 2" xfId="49496"/>
    <cellStyle name="Обычный 5 41 4 4" xfId="49497"/>
    <cellStyle name="Обычный 5 41 5" xfId="49498"/>
    <cellStyle name="Обычный 5 41 5 2" xfId="49499"/>
    <cellStyle name="Обычный 5 41 5 2 2" xfId="49500"/>
    <cellStyle name="Обычный 5 41 5 3" xfId="49501"/>
    <cellStyle name="Обычный 5 41 6" xfId="49502"/>
    <cellStyle name="Обычный 5 41 6 2" xfId="49503"/>
    <cellStyle name="Обычный 5 41 7" xfId="49504"/>
    <cellStyle name="Обычный 5 41 7 2" xfId="49505"/>
    <cellStyle name="Обычный 5 41 8" xfId="49506"/>
    <cellStyle name="Обычный 5 42" xfId="49507"/>
    <cellStyle name="Обычный 5 42 2" xfId="49508"/>
    <cellStyle name="Обычный 5 42 2 2" xfId="49509"/>
    <cellStyle name="Обычный 5 42 2 2 2" xfId="49510"/>
    <cellStyle name="Обычный 5 42 2 2 2 2" xfId="49511"/>
    <cellStyle name="Обычный 5 42 2 2 3" xfId="49512"/>
    <cellStyle name="Обычный 5 42 2 3" xfId="49513"/>
    <cellStyle name="Обычный 5 42 2 3 2" xfId="49514"/>
    <cellStyle name="Обычный 5 42 2 4" xfId="49515"/>
    <cellStyle name="Обычный 5 42 3" xfId="49516"/>
    <cellStyle name="Обычный 5 42 3 2" xfId="49517"/>
    <cellStyle name="Обычный 5 42 3 2 2" xfId="49518"/>
    <cellStyle name="Обычный 5 42 3 2 2 2" xfId="49519"/>
    <cellStyle name="Обычный 5 42 3 2 3" xfId="49520"/>
    <cellStyle name="Обычный 5 42 3 3" xfId="49521"/>
    <cellStyle name="Обычный 5 42 3 3 2" xfId="49522"/>
    <cellStyle name="Обычный 5 42 3 4" xfId="49523"/>
    <cellStyle name="Обычный 5 42 4" xfId="49524"/>
    <cellStyle name="Обычный 5 42 4 2" xfId="49525"/>
    <cellStyle name="Обычный 5 42 4 2 2" xfId="49526"/>
    <cellStyle name="Обычный 5 42 4 2 2 2" xfId="49527"/>
    <cellStyle name="Обычный 5 42 4 2 3" xfId="49528"/>
    <cellStyle name="Обычный 5 42 4 3" xfId="49529"/>
    <cellStyle name="Обычный 5 42 4 3 2" xfId="49530"/>
    <cellStyle name="Обычный 5 42 4 4" xfId="49531"/>
    <cellStyle name="Обычный 5 42 5" xfId="49532"/>
    <cellStyle name="Обычный 5 42 5 2" xfId="49533"/>
    <cellStyle name="Обычный 5 42 5 2 2" xfId="49534"/>
    <cellStyle name="Обычный 5 42 5 3" xfId="49535"/>
    <cellStyle name="Обычный 5 42 6" xfId="49536"/>
    <cellStyle name="Обычный 5 42 6 2" xfId="49537"/>
    <cellStyle name="Обычный 5 42 7" xfId="49538"/>
    <cellStyle name="Обычный 5 42 7 2" xfId="49539"/>
    <cellStyle name="Обычный 5 42 8" xfId="49540"/>
    <cellStyle name="Обычный 5 43" xfId="49541"/>
    <cellStyle name="Обычный 5 43 2" xfId="49542"/>
    <cellStyle name="Обычный 5 43 2 2" xfId="49543"/>
    <cellStyle name="Обычный 5 43 2 2 2" xfId="49544"/>
    <cellStyle name="Обычный 5 43 2 2 2 2" xfId="49545"/>
    <cellStyle name="Обычный 5 43 2 2 3" xfId="49546"/>
    <cellStyle name="Обычный 5 43 2 3" xfId="49547"/>
    <cellStyle name="Обычный 5 43 2 3 2" xfId="49548"/>
    <cellStyle name="Обычный 5 43 2 4" xfId="49549"/>
    <cellStyle name="Обычный 5 43 3" xfId="49550"/>
    <cellStyle name="Обычный 5 43 3 2" xfId="49551"/>
    <cellStyle name="Обычный 5 43 3 2 2" xfId="49552"/>
    <cellStyle name="Обычный 5 43 3 2 2 2" xfId="49553"/>
    <cellStyle name="Обычный 5 43 3 2 3" xfId="49554"/>
    <cellStyle name="Обычный 5 43 3 3" xfId="49555"/>
    <cellStyle name="Обычный 5 43 3 3 2" xfId="49556"/>
    <cellStyle name="Обычный 5 43 3 4" xfId="49557"/>
    <cellStyle name="Обычный 5 43 4" xfId="49558"/>
    <cellStyle name="Обычный 5 43 4 2" xfId="49559"/>
    <cellStyle name="Обычный 5 43 4 2 2" xfId="49560"/>
    <cellStyle name="Обычный 5 43 4 2 2 2" xfId="49561"/>
    <cellStyle name="Обычный 5 43 4 2 3" xfId="49562"/>
    <cellStyle name="Обычный 5 43 4 3" xfId="49563"/>
    <cellStyle name="Обычный 5 43 4 3 2" xfId="49564"/>
    <cellStyle name="Обычный 5 43 4 4" xfId="49565"/>
    <cellStyle name="Обычный 5 43 5" xfId="49566"/>
    <cellStyle name="Обычный 5 43 5 2" xfId="49567"/>
    <cellStyle name="Обычный 5 43 5 2 2" xfId="49568"/>
    <cellStyle name="Обычный 5 43 5 3" xfId="49569"/>
    <cellStyle name="Обычный 5 43 6" xfId="49570"/>
    <cellStyle name="Обычный 5 43 6 2" xfId="49571"/>
    <cellStyle name="Обычный 5 43 7" xfId="49572"/>
    <cellStyle name="Обычный 5 43 7 2" xfId="49573"/>
    <cellStyle name="Обычный 5 43 8" xfId="49574"/>
    <cellStyle name="Обычный 5 44" xfId="49575"/>
    <cellStyle name="Обычный 5 44 2" xfId="49576"/>
    <cellStyle name="Обычный 5 44 2 2" xfId="49577"/>
    <cellStyle name="Обычный 5 44 2 2 2" xfId="49578"/>
    <cellStyle name="Обычный 5 44 2 2 2 2" xfId="49579"/>
    <cellStyle name="Обычный 5 44 2 2 3" xfId="49580"/>
    <cellStyle name="Обычный 5 44 2 3" xfId="49581"/>
    <cellStyle name="Обычный 5 44 2 3 2" xfId="49582"/>
    <cellStyle name="Обычный 5 44 2 4" xfId="49583"/>
    <cellStyle name="Обычный 5 44 3" xfId="49584"/>
    <cellStyle name="Обычный 5 44 3 2" xfId="49585"/>
    <cellStyle name="Обычный 5 44 3 2 2" xfId="49586"/>
    <cellStyle name="Обычный 5 44 3 2 2 2" xfId="49587"/>
    <cellStyle name="Обычный 5 44 3 2 3" xfId="49588"/>
    <cellStyle name="Обычный 5 44 3 3" xfId="49589"/>
    <cellStyle name="Обычный 5 44 3 3 2" xfId="49590"/>
    <cellStyle name="Обычный 5 44 3 4" xfId="49591"/>
    <cellStyle name="Обычный 5 44 4" xfId="49592"/>
    <cellStyle name="Обычный 5 44 4 2" xfId="49593"/>
    <cellStyle name="Обычный 5 44 4 2 2" xfId="49594"/>
    <cellStyle name="Обычный 5 44 4 2 2 2" xfId="49595"/>
    <cellStyle name="Обычный 5 44 4 2 3" xfId="49596"/>
    <cellStyle name="Обычный 5 44 4 3" xfId="49597"/>
    <cellStyle name="Обычный 5 44 4 3 2" xfId="49598"/>
    <cellStyle name="Обычный 5 44 4 4" xfId="49599"/>
    <cellStyle name="Обычный 5 44 5" xfId="49600"/>
    <cellStyle name="Обычный 5 44 5 2" xfId="49601"/>
    <cellStyle name="Обычный 5 44 5 2 2" xfId="49602"/>
    <cellStyle name="Обычный 5 44 5 3" xfId="49603"/>
    <cellStyle name="Обычный 5 44 6" xfId="49604"/>
    <cellStyle name="Обычный 5 44 6 2" xfId="49605"/>
    <cellStyle name="Обычный 5 44 7" xfId="49606"/>
    <cellStyle name="Обычный 5 44 7 2" xfId="49607"/>
    <cellStyle name="Обычный 5 44 8" xfId="49608"/>
    <cellStyle name="Обычный 5 45" xfId="49609"/>
    <cellStyle name="Обычный 5 45 2" xfId="49610"/>
    <cellStyle name="Обычный 5 45 2 2" xfId="49611"/>
    <cellStyle name="Обычный 5 45 2 2 2" xfId="49612"/>
    <cellStyle name="Обычный 5 45 2 2 2 2" xfId="49613"/>
    <cellStyle name="Обычный 5 45 2 2 3" xfId="49614"/>
    <cellStyle name="Обычный 5 45 2 3" xfId="49615"/>
    <cellStyle name="Обычный 5 45 2 3 2" xfId="49616"/>
    <cellStyle name="Обычный 5 45 2 4" xfId="49617"/>
    <cellStyle name="Обычный 5 45 3" xfId="49618"/>
    <cellStyle name="Обычный 5 45 3 2" xfId="49619"/>
    <cellStyle name="Обычный 5 45 3 2 2" xfId="49620"/>
    <cellStyle name="Обычный 5 45 3 2 2 2" xfId="49621"/>
    <cellStyle name="Обычный 5 45 3 2 3" xfId="49622"/>
    <cellStyle name="Обычный 5 45 3 3" xfId="49623"/>
    <cellStyle name="Обычный 5 45 3 3 2" xfId="49624"/>
    <cellStyle name="Обычный 5 45 3 4" xfId="49625"/>
    <cellStyle name="Обычный 5 45 4" xfId="49626"/>
    <cellStyle name="Обычный 5 45 4 2" xfId="49627"/>
    <cellStyle name="Обычный 5 45 4 2 2" xfId="49628"/>
    <cellStyle name="Обычный 5 45 4 2 2 2" xfId="49629"/>
    <cellStyle name="Обычный 5 45 4 2 3" xfId="49630"/>
    <cellStyle name="Обычный 5 45 4 3" xfId="49631"/>
    <cellStyle name="Обычный 5 45 4 3 2" xfId="49632"/>
    <cellStyle name="Обычный 5 45 4 4" xfId="49633"/>
    <cellStyle name="Обычный 5 45 5" xfId="49634"/>
    <cellStyle name="Обычный 5 45 5 2" xfId="49635"/>
    <cellStyle name="Обычный 5 45 5 2 2" xfId="49636"/>
    <cellStyle name="Обычный 5 45 5 3" xfId="49637"/>
    <cellStyle name="Обычный 5 45 6" xfId="49638"/>
    <cellStyle name="Обычный 5 45 6 2" xfId="49639"/>
    <cellStyle name="Обычный 5 45 7" xfId="49640"/>
    <cellStyle name="Обычный 5 45 7 2" xfId="49641"/>
    <cellStyle name="Обычный 5 45 8" xfId="49642"/>
    <cellStyle name="Обычный 5 46" xfId="49643"/>
    <cellStyle name="Обычный 5 46 2" xfId="49644"/>
    <cellStyle name="Обычный 5 46 2 2" xfId="49645"/>
    <cellStyle name="Обычный 5 46 2 2 2" xfId="49646"/>
    <cellStyle name="Обычный 5 46 2 2 2 2" xfId="49647"/>
    <cellStyle name="Обычный 5 46 2 2 3" xfId="49648"/>
    <cellStyle name="Обычный 5 46 2 3" xfId="49649"/>
    <cellStyle name="Обычный 5 46 2 3 2" xfId="49650"/>
    <cellStyle name="Обычный 5 46 2 4" xfId="49651"/>
    <cellStyle name="Обычный 5 46 3" xfId="49652"/>
    <cellStyle name="Обычный 5 46 3 2" xfId="49653"/>
    <cellStyle name="Обычный 5 46 3 2 2" xfId="49654"/>
    <cellStyle name="Обычный 5 46 3 2 2 2" xfId="49655"/>
    <cellStyle name="Обычный 5 46 3 2 3" xfId="49656"/>
    <cellStyle name="Обычный 5 46 3 3" xfId="49657"/>
    <cellStyle name="Обычный 5 46 3 3 2" xfId="49658"/>
    <cellStyle name="Обычный 5 46 3 4" xfId="49659"/>
    <cellStyle name="Обычный 5 46 4" xfId="49660"/>
    <cellStyle name="Обычный 5 46 4 2" xfId="49661"/>
    <cellStyle name="Обычный 5 46 4 2 2" xfId="49662"/>
    <cellStyle name="Обычный 5 46 4 2 2 2" xfId="49663"/>
    <cellStyle name="Обычный 5 46 4 2 3" xfId="49664"/>
    <cellStyle name="Обычный 5 46 4 3" xfId="49665"/>
    <cellStyle name="Обычный 5 46 4 3 2" xfId="49666"/>
    <cellStyle name="Обычный 5 46 4 4" xfId="49667"/>
    <cellStyle name="Обычный 5 46 5" xfId="49668"/>
    <cellStyle name="Обычный 5 46 5 2" xfId="49669"/>
    <cellStyle name="Обычный 5 46 5 2 2" xfId="49670"/>
    <cellStyle name="Обычный 5 46 5 3" xfId="49671"/>
    <cellStyle name="Обычный 5 46 6" xfId="49672"/>
    <cellStyle name="Обычный 5 46 6 2" xfId="49673"/>
    <cellStyle name="Обычный 5 46 7" xfId="49674"/>
    <cellStyle name="Обычный 5 46 7 2" xfId="49675"/>
    <cellStyle name="Обычный 5 46 8" xfId="49676"/>
    <cellStyle name="Обычный 5 47" xfId="49677"/>
    <cellStyle name="Обычный 5 47 2" xfId="49678"/>
    <cellStyle name="Обычный 5 47 2 2" xfId="49679"/>
    <cellStyle name="Обычный 5 47 2 2 2" xfId="49680"/>
    <cellStyle name="Обычный 5 47 2 2 2 2" xfId="49681"/>
    <cellStyle name="Обычный 5 47 2 2 3" xfId="49682"/>
    <cellStyle name="Обычный 5 47 2 3" xfId="49683"/>
    <cellStyle name="Обычный 5 47 2 3 2" xfId="49684"/>
    <cellStyle name="Обычный 5 47 2 4" xfId="49685"/>
    <cellStyle name="Обычный 5 47 3" xfId="49686"/>
    <cellStyle name="Обычный 5 47 3 2" xfId="49687"/>
    <cellStyle name="Обычный 5 47 3 2 2" xfId="49688"/>
    <cellStyle name="Обычный 5 47 3 2 2 2" xfId="49689"/>
    <cellStyle name="Обычный 5 47 3 2 3" xfId="49690"/>
    <cellStyle name="Обычный 5 47 3 3" xfId="49691"/>
    <cellStyle name="Обычный 5 47 3 3 2" xfId="49692"/>
    <cellStyle name="Обычный 5 47 3 4" xfId="49693"/>
    <cellStyle name="Обычный 5 47 4" xfId="49694"/>
    <cellStyle name="Обычный 5 47 4 2" xfId="49695"/>
    <cellStyle name="Обычный 5 47 4 2 2" xfId="49696"/>
    <cellStyle name="Обычный 5 47 4 2 2 2" xfId="49697"/>
    <cellStyle name="Обычный 5 47 4 2 3" xfId="49698"/>
    <cellStyle name="Обычный 5 47 4 3" xfId="49699"/>
    <cellStyle name="Обычный 5 47 4 3 2" xfId="49700"/>
    <cellStyle name="Обычный 5 47 4 4" xfId="49701"/>
    <cellStyle name="Обычный 5 47 5" xfId="49702"/>
    <cellStyle name="Обычный 5 47 5 2" xfId="49703"/>
    <cellStyle name="Обычный 5 47 5 2 2" xfId="49704"/>
    <cellStyle name="Обычный 5 47 5 3" xfId="49705"/>
    <cellStyle name="Обычный 5 47 6" xfId="49706"/>
    <cellStyle name="Обычный 5 47 6 2" xfId="49707"/>
    <cellStyle name="Обычный 5 47 7" xfId="49708"/>
    <cellStyle name="Обычный 5 47 7 2" xfId="49709"/>
    <cellStyle name="Обычный 5 47 8" xfId="49710"/>
    <cellStyle name="Обычный 5 48" xfId="49711"/>
    <cellStyle name="Обычный 5 48 2" xfId="49712"/>
    <cellStyle name="Обычный 5 48 2 2" xfId="49713"/>
    <cellStyle name="Обычный 5 48 2 2 2" xfId="49714"/>
    <cellStyle name="Обычный 5 48 2 2 2 2" xfId="49715"/>
    <cellStyle name="Обычный 5 48 2 2 3" xfId="49716"/>
    <cellStyle name="Обычный 5 48 2 3" xfId="49717"/>
    <cellStyle name="Обычный 5 48 2 3 2" xfId="49718"/>
    <cellStyle name="Обычный 5 48 2 4" xfId="49719"/>
    <cellStyle name="Обычный 5 48 3" xfId="49720"/>
    <cellStyle name="Обычный 5 48 3 2" xfId="49721"/>
    <cellStyle name="Обычный 5 48 3 2 2" xfId="49722"/>
    <cellStyle name="Обычный 5 48 3 2 2 2" xfId="49723"/>
    <cellStyle name="Обычный 5 48 3 2 3" xfId="49724"/>
    <cellStyle name="Обычный 5 48 3 3" xfId="49725"/>
    <cellStyle name="Обычный 5 48 3 3 2" xfId="49726"/>
    <cellStyle name="Обычный 5 48 3 4" xfId="49727"/>
    <cellStyle name="Обычный 5 48 4" xfId="49728"/>
    <cellStyle name="Обычный 5 48 4 2" xfId="49729"/>
    <cellStyle name="Обычный 5 48 4 2 2" xfId="49730"/>
    <cellStyle name="Обычный 5 48 4 2 2 2" xfId="49731"/>
    <cellStyle name="Обычный 5 48 4 2 3" xfId="49732"/>
    <cellStyle name="Обычный 5 48 4 3" xfId="49733"/>
    <cellStyle name="Обычный 5 48 4 3 2" xfId="49734"/>
    <cellStyle name="Обычный 5 48 4 4" xfId="49735"/>
    <cellStyle name="Обычный 5 48 5" xfId="49736"/>
    <cellStyle name="Обычный 5 48 5 2" xfId="49737"/>
    <cellStyle name="Обычный 5 48 5 2 2" xfId="49738"/>
    <cellStyle name="Обычный 5 48 5 3" xfId="49739"/>
    <cellStyle name="Обычный 5 48 6" xfId="49740"/>
    <cellStyle name="Обычный 5 48 6 2" xfId="49741"/>
    <cellStyle name="Обычный 5 48 7" xfId="49742"/>
    <cellStyle name="Обычный 5 48 7 2" xfId="49743"/>
    <cellStyle name="Обычный 5 48 8" xfId="49744"/>
    <cellStyle name="Обычный 5 49" xfId="49745"/>
    <cellStyle name="Обычный 5 49 2" xfId="49746"/>
    <cellStyle name="Обычный 5 49 2 2" xfId="49747"/>
    <cellStyle name="Обычный 5 49 2 2 2" xfId="49748"/>
    <cellStyle name="Обычный 5 49 2 2 2 2" xfId="49749"/>
    <cellStyle name="Обычный 5 49 2 2 3" xfId="49750"/>
    <cellStyle name="Обычный 5 49 2 3" xfId="49751"/>
    <cellStyle name="Обычный 5 49 2 3 2" xfId="49752"/>
    <cellStyle name="Обычный 5 49 2 4" xfId="49753"/>
    <cellStyle name="Обычный 5 49 3" xfId="49754"/>
    <cellStyle name="Обычный 5 49 3 2" xfId="49755"/>
    <cellStyle name="Обычный 5 49 3 2 2" xfId="49756"/>
    <cellStyle name="Обычный 5 49 3 2 2 2" xfId="49757"/>
    <cellStyle name="Обычный 5 49 3 2 3" xfId="49758"/>
    <cellStyle name="Обычный 5 49 3 3" xfId="49759"/>
    <cellStyle name="Обычный 5 49 3 3 2" xfId="49760"/>
    <cellStyle name="Обычный 5 49 3 4" xfId="49761"/>
    <cellStyle name="Обычный 5 49 4" xfId="49762"/>
    <cellStyle name="Обычный 5 49 4 2" xfId="49763"/>
    <cellStyle name="Обычный 5 49 4 2 2" xfId="49764"/>
    <cellStyle name="Обычный 5 49 4 2 2 2" xfId="49765"/>
    <cellStyle name="Обычный 5 49 4 2 3" xfId="49766"/>
    <cellStyle name="Обычный 5 49 4 3" xfId="49767"/>
    <cellStyle name="Обычный 5 49 4 3 2" xfId="49768"/>
    <cellStyle name="Обычный 5 49 4 4" xfId="49769"/>
    <cellStyle name="Обычный 5 49 5" xfId="49770"/>
    <cellStyle name="Обычный 5 49 5 2" xfId="49771"/>
    <cellStyle name="Обычный 5 49 5 2 2" xfId="49772"/>
    <cellStyle name="Обычный 5 49 5 3" xfId="49773"/>
    <cellStyle name="Обычный 5 49 6" xfId="49774"/>
    <cellStyle name="Обычный 5 49 6 2" xfId="49775"/>
    <cellStyle name="Обычный 5 49 7" xfId="49776"/>
    <cellStyle name="Обычный 5 49 7 2" xfId="49777"/>
    <cellStyle name="Обычный 5 49 8" xfId="49778"/>
    <cellStyle name="Обычный 5 5" xfId="49779"/>
    <cellStyle name="Обычный 5 5 10" xfId="49780"/>
    <cellStyle name="Обычный 5 5 10 2" xfId="49781"/>
    <cellStyle name="Обычный 5 5 10 2 2" xfId="49782"/>
    <cellStyle name="Обычный 5 5 10 2 2 2" xfId="49783"/>
    <cellStyle name="Обычный 5 5 10 2 2 2 2" xfId="49784"/>
    <cellStyle name="Обычный 5 5 10 2 2 3" xfId="49785"/>
    <cellStyle name="Обычный 5 5 10 2 3" xfId="49786"/>
    <cellStyle name="Обычный 5 5 10 2 3 2" xfId="49787"/>
    <cellStyle name="Обычный 5 5 10 2 4" xfId="49788"/>
    <cellStyle name="Обычный 5 5 10 3" xfId="49789"/>
    <cellStyle name="Обычный 5 5 10 3 2" xfId="49790"/>
    <cellStyle name="Обычный 5 5 10 3 2 2" xfId="49791"/>
    <cellStyle name="Обычный 5 5 10 3 2 2 2" xfId="49792"/>
    <cellStyle name="Обычный 5 5 10 3 2 3" xfId="49793"/>
    <cellStyle name="Обычный 5 5 10 3 3" xfId="49794"/>
    <cellStyle name="Обычный 5 5 10 3 3 2" xfId="49795"/>
    <cellStyle name="Обычный 5 5 10 3 4" xfId="49796"/>
    <cellStyle name="Обычный 5 5 10 4" xfId="49797"/>
    <cellStyle name="Обычный 5 5 10 4 2" xfId="49798"/>
    <cellStyle name="Обычный 5 5 10 4 2 2" xfId="49799"/>
    <cellStyle name="Обычный 5 5 10 4 2 2 2" xfId="49800"/>
    <cellStyle name="Обычный 5 5 10 4 2 3" xfId="49801"/>
    <cellStyle name="Обычный 5 5 10 4 3" xfId="49802"/>
    <cellStyle name="Обычный 5 5 10 4 3 2" xfId="49803"/>
    <cellStyle name="Обычный 5 5 10 4 4" xfId="49804"/>
    <cellStyle name="Обычный 5 5 10 5" xfId="49805"/>
    <cellStyle name="Обычный 5 5 10 5 2" xfId="49806"/>
    <cellStyle name="Обычный 5 5 10 5 2 2" xfId="49807"/>
    <cellStyle name="Обычный 5 5 10 5 3" xfId="49808"/>
    <cellStyle name="Обычный 5 5 10 6" xfId="49809"/>
    <cellStyle name="Обычный 5 5 10 6 2" xfId="49810"/>
    <cellStyle name="Обычный 5 5 10 7" xfId="49811"/>
    <cellStyle name="Обычный 5 5 10 7 2" xfId="49812"/>
    <cellStyle name="Обычный 5 5 10 8" xfId="49813"/>
    <cellStyle name="Обычный 5 5 11" xfId="49814"/>
    <cellStyle name="Обычный 5 5 11 2" xfId="49815"/>
    <cellStyle name="Обычный 5 5 11 2 2" xfId="49816"/>
    <cellStyle name="Обычный 5 5 11 2 2 2" xfId="49817"/>
    <cellStyle name="Обычный 5 5 11 2 2 2 2" xfId="49818"/>
    <cellStyle name="Обычный 5 5 11 2 2 3" xfId="49819"/>
    <cellStyle name="Обычный 5 5 11 2 3" xfId="49820"/>
    <cellStyle name="Обычный 5 5 11 2 3 2" xfId="49821"/>
    <cellStyle name="Обычный 5 5 11 2 4" xfId="49822"/>
    <cellStyle name="Обычный 5 5 11 3" xfId="49823"/>
    <cellStyle name="Обычный 5 5 11 3 2" xfId="49824"/>
    <cellStyle name="Обычный 5 5 11 3 2 2" xfId="49825"/>
    <cellStyle name="Обычный 5 5 11 3 2 2 2" xfId="49826"/>
    <cellStyle name="Обычный 5 5 11 3 2 3" xfId="49827"/>
    <cellStyle name="Обычный 5 5 11 3 3" xfId="49828"/>
    <cellStyle name="Обычный 5 5 11 3 3 2" xfId="49829"/>
    <cellStyle name="Обычный 5 5 11 3 4" xfId="49830"/>
    <cellStyle name="Обычный 5 5 11 4" xfId="49831"/>
    <cellStyle name="Обычный 5 5 11 4 2" xfId="49832"/>
    <cellStyle name="Обычный 5 5 11 4 2 2" xfId="49833"/>
    <cellStyle name="Обычный 5 5 11 4 2 2 2" xfId="49834"/>
    <cellStyle name="Обычный 5 5 11 4 2 3" xfId="49835"/>
    <cellStyle name="Обычный 5 5 11 4 3" xfId="49836"/>
    <cellStyle name="Обычный 5 5 11 4 3 2" xfId="49837"/>
    <cellStyle name="Обычный 5 5 11 4 4" xfId="49838"/>
    <cellStyle name="Обычный 5 5 11 5" xfId="49839"/>
    <cellStyle name="Обычный 5 5 11 5 2" xfId="49840"/>
    <cellStyle name="Обычный 5 5 11 5 2 2" xfId="49841"/>
    <cellStyle name="Обычный 5 5 11 5 3" xfId="49842"/>
    <cellStyle name="Обычный 5 5 11 6" xfId="49843"/>
    <cellStyle name="Обычный 5 5 11 6 2" xfId="49844"/>
    <cellStyle name="Обычный 5 5 11 7" xfId="49845"/>
    <cellStyle name="Обычный 5 5 11 7 2" xfId="49846"/>
    <cellStyle name="Обычный 5 5 11 8" xfId="49847"/>
    <cellStyle name="Обычный 5 5 12" xfId="49848"/>
    <cellStyle name="Обычный 5 5 12 2" xfId="49849"/>
    <cellStyle name="Обычный 5 5 12 2 2" xfId="49850"/>
    <cellStyle name="Обычный 5 5 12 2 2 2" xfId="49851"/>
    <cellStyle name="Обычный 5 5 12 2 2 2 2" xfId="49852"/>
    <cellStyle name="Обычный 5 5 12 2 2 3" xfId="49853"/>
    <cellStyle name="Обычный 5 5 12 2 3" xfId="49854"/>
    <cellStyle name="Обычный 5 5 12 2 3 2" xfId="49855"/>
    <cellStyle name="Обычный 5 5 12 2 4" xfId="49856"/>
    <cellStyle name="Обычный 5 5 12 3" xfId="49857"/>
    <cellStyle name="Обычный 5 5 12 3 2" xfId="49858"/>
    <cellStyle name="Обычный 5 5 12 3 2 2" xfId="49859"/>
    <cellStyle name="Обычный 5 5 12 3 2 2 2" xfId="49860"/>
    <cellStyle name="Обычный 5 5 12 3 2 3" xfId="49861"/>
    <cellStyle name="Обычный 5 5 12 3 3" xfId="49862"/>
    <cellStyle name="Обычный 5 5 12 3 3 2" xfId="49863"/>
    <cellStyle name="Обычный 5 5 12 3 4" xfId="49864"/>
    <cellStyle name="Обычный 5 5 12 4" xfId="49865"/>
    <cellStyle name="Обычный 5 5 12 4 2" xfId="49866"/>
    <cellStyle name="Обычный 5 5 12 4 2 2" xfId="49867"/>
    <cellStyle name="Обычный 5 5 12 4 2 2 2" xfId="49868"/>
    <cellStyle name="Обычный 5 5 12 4 2 3" xfId="49869"/>
    <cellStyle name="Обычный 5 5 12 4 3" xfId="49870"/>
    <cellStyle name="Обычный 5 5 12 4 3 2" xfId="49871"/>
    <cellStyle name="Обычный 5 5 12 4 4" xfId="49872"/>
    <cellStyle name="Обычный 5 5 12 5" xfId="49873"/>
    <cellStyle name="Обычный 5 5 12 5 2" xfId="49874"/>
    <cellStyle name="Обычный 5 5 12 5 2 2" xfId="49875"/>
    <cellStyle name="Обычный 5 5 12 5 3" xfId="49876"/>
    <cellStyle name="Обычный 5 5 12 6" xfId="49877"/>
    <cellStyle name="Обычный 5 5 12 6 2" xfId="49878"/>
    <cellStyle name="Обычный 5 5 12 7" xfId="49879"/>
    <cellStyle name="Обычный 5 5 12 7 2" xfId="49880"/>
    <cellStyle name="Обычный 5 5 12 8" xfId="49881"/>
    <cellStyle name="Обычный 5 5 13" xfId="49882"/>
    <cellStyle name="Обычный 5 5 13 2" xfId="49883"/>
    <cellStyle name="Обычный 5 5 13 2 2" xfId="49884"/>
    <cellStyle name="Обычный 5 5 13 2 2 2" xfId="49885"/>
    <cellStyle name="Обычный 5 5 13 2 2 2 2" xfId="49886"/>
    <cellStyle name="Обычный 5 5 13 2 2 3" xfId="49887"/>
    <cellStyle name="Обычный 5 5 13 2 3" xfId="49888"/>
    <cellStyle name="Обычный 5 5 13 2 3 2" xfId="49889"/>
    <cellStyle name="Обычный 5 5 13 2 4" xfId="49890"/>
    <cellStyle name="Обычный 5 5 13 3" xfId="49891"/>
    <cellStyle name="Обычный 5 5 13 3 2" xfId="49892"/>
    <cellStyle name="Обычный 5 5 13 3 2 2" xfId="49893"/>
    <cellStyle name="Обычный 5 5 13 3 2 2 2" xfId="49894"/>
    <cellStyle name="Обычный 5 5 13 3 2 3" xfId="49895"/>
    <cellStyle name="Обычный 5 5 13 3 3" xfId="49896"/>
    <cellStyle name="Обычный 5 5 13 3 3 2" xfId="49897"/>
    <cellStyle name="Обычный 5 5 13 3 4" xfId="49898"/>
    <cellStyle name="Обычный 5 5 13 4" xfId="49899"/>
    <cellStyle name="Обычный 5 5 13 4 2" xfId="49900"/>
    <cellStyle name="Обычный 5 5 13 4 2 2" xfId="49901"/>
    <cellStyle name="Обычный 5 5 13 4 2 2 2" xfId="49902"/>
    <cellStyle name="Обычный 5 5 13 4 2 3" xfId="49903"/>
    <cellStyle name="Обычный 5 5 13 4 3" xfId="49904"/>
    <cellStyle name="Обычный 5 5 13 4 3 2" xfId="49905"/>
    <cellStyle name="Обычный 5 5 13 4 4" xfId="49906"/>
    <cellStyle name="Обычный 5 5 13 5" xfId="49907"/>
    <cellStyle name="Обычный 5 5 13 5 2" xfId="49908"/>
    <cellStyle name="Обычный 5 5 13 5 2 2" xfId="49909"/>
    <cellStyle name="Обычный 5 5 13 5 3" xfId="49910"/>
    <cellStyle name="Обычный 5 5 13 6" xfId="49911"/>
    <cellStyle name="Обычный 5 5 13 6 2" xfId="49912"/>
    <cellStyle name="Обычный 5 5 13 7" xfId="49913"/>
    <cellStyle name="Обычный 5 5 13 7 2" xfId="49914"/>
    <cellStyle name="Обычный 5 5 13 8" xfId="49915"/>
    <cellStyle name="Обычный 5 5 14" xfId="49916"/>
    <cellStyle name="Обычный 5 5 14 2" xfId="49917"/>
    <cellStyle name="Обычный 5 5 14 2 2" xfId="49918"/>
    <cellStyle name="Обычный 5 5 14 2 2 2" xfId="49919"/>
    <cellStyle name="Обычный 5 5 14 2 2 2 2" xfId="49920"/>
    <cellStyle name="Обычный 5 5 14 2 2 3" xfId="49921"/>
    <cellStyle name="Обычный 5 5 14 2 3" xfId="49922"/>
    <cellStyle name="Обычный 5 5 14 2 3 2" xfId="49923"/>
    <cellStyle name="Обычный 5 5 14 2 4" xfId="49924"/>
    <cellStyle name="Обычный 5 5 14 3" xfId="49925"/>
    <cellStyle name="Обычный 5 5 14 3 2" xfId="49926"/>
    <cellStyle name="Обычный 5 5 14 3 2 2" xfId="49927"/>
    <cellStyle name="Обычный 5 5 14 3 2 2 2" xfId="49928"/>
    <cellStyle name="Обычный 5 5 14 3 2 3" xfId="49929"/>
    <cellStyle name="Обычный 5 5 14 3 3" xfId="49930"/>
    <cellStyle name="Обычный 5 5 14 3 3 2" xfId="49931"/>
    <cellStyle name="Обычный 5 5 14 3 4" xfId="49932"/>
    <cellStyle name="Обычный 5 5 14 4" xfId="49933"/>
    <cellStyle name="Обычный 5 5 14 4 2" xfId="49934"/>
    <cellStyle name="Обычный 5 5 14 4 2 2" xfId="49935"/>
    <cellStyle name="Обычный 5 5 14 4 2 2 2" xfId="49936"/>
    <cellStyle name="Обычный 5 5 14 4 2 3" xfId="49937"/>
    <cellStyle name="Обычный 5 5 14 4 3" xfId="49938"/>
    <cellStyle name="Обычный 5 5 14 4 3 2" xfId="49939"/>
    <cellStyle name="Обычный 5 5 14 4 4" xfId="49940"/>
    <cellStyle name="Обычный 5 5 14 5" xfId="49941"/>
    <cellStyle name="Обычный 5 5 14 5 2" xfId="49942"/>
    <cellStyle name="Обычный 5 5 14 5 2 2" xfId="49943"/>
    <cellStyle name="Обычный 5 5 14 5 3" xfId="49944"/>
    <cellStyle name="Обычный 5 5 14 6" xfId="49945"/>
    <cellStyle name="Обычный 5 5 14 6 2" xfId="49946"/>
    <cellStyle name="Обычный 5 5 14 7" xfId="49947"/>
    <cellStyle name="Обычный 5 5 14 7 2" xfId="49948"/>
    <cellStyle name="Обычный 5 5 14 8" xfId="49949"/>
    <cellStyle name="Обычный 5 5 15" xfId="49950"/>
    <cellStyle name="Обычный 5 5 15 2" xfId="49951"/>
    <cellStyle name="Обычный 5 5 15 2 2" xfId="49952"/>
    <cellStyle name="Обычный 5 5 15 2 2 2" xfId="49953"/>
    <cellStyle name="Обычный 5 5 15 2 2 2 2" xfId="49954"/>
    <cellStyle name="Обычный 5 5 15 2 2 3" xfId="49955"/>
    <cellStyle name="Обычный 5 5 15 2 3" xfId="49956"/>
    <cellStyle name="Обычный 5 5 15 2 3 2" xfId="49957"/>
    <cellStyle name="Обычный 5 5 15 2 4" xfId="49958"/>
    <cellStyle name="Обычный 5 5 15 3" xfId="49959"/>
    <cellStyle name="Обычный 5 5 15 3 2" xfId="49960"/>
    <cellStyle name="Обычный 5 5 15 3 2 2" xfId="49961"/>
    <cellStyle name="Обычный 5 5 15 3 2 2 2" xfId="49962"/>
    <cellStyle name="Обычный 5 5 15 3 2 3" xfId="49963"/>
    <cellStyle name="Обычный 5 5 15 3 3" xfId="49964"/>
    <cellStyle name="Обычный 5 5 15 3 3 2" xfId="49965"/>
    <cellStyle name="Обычный 5 5 15 3 4" xfId="49966"/>
    <cellStyle name="Обычный 5 5 15 4" xfId="49967"/>
    <cellStyle name="Обычный 5 5 15 4 2" xfId="49968"/>
    <cellStyle name="Обычный 5 5 15 4 2 2" xfId="49969"/>
    <cellStyle name="Обычный 5 5 15 4 2 2 2" xfId="49970"/>
    <cellStyle name="Обычный 5 5 15 4 2 3" xfId="49971"/>
    <cellStyle name="Обычный 5 5 15 4 3" xfId="49972"/>
    <cellStyle name="Обычный 5 5 15 4 3 2" xfId="49973"/>
    <cellStyle name="Обычный 5 5 15 4 4" xfId="49974"/>
    <cellStyle name="Обычный 5 5 15 5" xfId="49975"/>
    <cellStyle name="Обычный 5 5 15 5 2" xfId="49976"/>
    <cellStyle name="Обычный 5 5 15 5 2 2" xfId="49977"/>
    <cellStyle name="Обычный 5 5 15 5 3" xfId="49978"/>
    <cellStyle name="Обычный 5 5 15 6" xfId="49979"/>
    <cellStyle name="Обычный 5 5 15 6 2" xfId="49980"/>
    <cellStyle name="Обычный 5 5 15 7" xfId="49981"/>
    <cellStyle name="Обычный 5 5 15 7 2" xfId="49982"/>
    <cellStyle name="Обычный 5 5 15 8" xfId="49983"/>
    <cellStyle name="Обычный 5 5 16" xfId="49984"/>
    <cellStyle name="Обычный 5 5 16 2" xfId="49985"/>
    <cellStyle name="Обычный 5 5 16 2 2" xfId="49986"/>
    <cellStyle name="Обычный 5 5 16 2 2 2" xfId="49987"/>
    <cellStyle name="Обычный 5 5 16 2 2 2 2" xfId="49988"/>
    <cellStyle name="Обычный 5 5 16 2 2 3" xfId="49989"/>
    <cellStyle name="Обычный 5 5 16 2 3" xfId="49990"/>
    <cellStyle name="Обычный 5 5 16 2 3 2" xfId="49991"/>
    <cellStyle name="Обычный 5 5 16 2 4" xfId="49992"/>
    <cellStyle name="Обычный 5 5 16 3" xfId="49993"/>
    <cellStyle name="Обычный 5 5 16 3 2" xfId="49994"/>
    <cellStyle name="Обычный 5 5 16 3 2 2" xfId="49995"/>
    <cellStyle name="Обычный 5 5 16 3 2 2 2" xfId="49996"/>
    <cellStyle name="Обычный 5 5 16 3 2 3" xfId="49997"/>
    <cellStyle name="Обычный 5 5 16 3 3" xfId="49998"/>
    <cellStyle name="Обычный 5 5 16 3 3 2" xfId="49999"/>
    <cellStyle name="Обычный 5 5 16 3 4" xfId="50000"/>
    <cellStyle name="Обычный 5 5 16 4" xfId="50001"/>
    <cellStyle name="Обычный 5 5 16 4 2" xfId="50002"/>
    <cellStyle name="Обычный 5 5 16 4 2 2" xfId="50003"/>
    <cellStyle name="Обычный 5 5 16 4 2 2 2" xfId="50004"/>
    <cellStyle name="Обычный 5 5 16 4 2 3" xfId="50005"/>
    <cellStyle name="Обычный 5 5 16 4 3" xfId="50006"/>
    <cellStyle name="Обычный 5 5 16 4 3 2" xfId="50007"/>
    <cellStyle name="Обычный 5 5 16 4 4" xfId="50008"/>
    <cellStyle name="Обычный 5 5 16 5" xfId="50009"/>
    <cellStyle name="Обычный 5 5 16 5 2" xfId="50010"/>
    <cellStyle name="Обычный 5 5 16 5 2 2" xfId="50011"/>
    <cellStyle name="Обычный 5 5 16 5 3" xfId="50012"/>
    <cellStyle name="Обычный 5 5 16 6" xfId="50013"/>
    <cellStyle name="Обычный 5 5 16 6 2" xfId="50014"/>
    <cellStyle name="Обычный 5 5 16 7" xfId="50015"/>
    <cellStyle name="Обычный 5 5 16 7 2" xfId="50016"/>
    <cellStyle name="Обычный 5 5 16 8" xfId="50017"/>
    <cellStyle name="Обычный 5 5 17" xfId="50018"/>
    <cellStyle name="Обычный 5 5 17 2" xfId="50019"/>
    <cellStyle name="Обычный 5 5 17 2 2" xfId="50020"/>
    <cellStyle name="Обычный 5 5 17 2 2 2" xfId="50021"/>
    <cellStyle name="Обычный 5 5 17 2 2 2 2" xfId="50022"/>
    <cellStyle name="Обычный 5 5 17 2 2 3" xfId="50023"/>
    <cellStyle name="Обычный 5 5 17 2 3" xfId="50024"/>
    <cellStyle name="Обычный 5 5 17 2 3 2" xfId="50025"/>
    <cellStyle name="Обычный 5 5 17 2 4" xfId="50026"/>
    <cellStyle name="Обычный 5 5 17 3" xfId="50027"/>
    <cellStyle name="Обычный 5 5 17 3 2" xfId="50028"/>
    <cellStyle name="Обычный 5 5 17 3 2 2" xfId="50029"/>
    <cellStyle name="Обычный 5 5 17 3 2 2 2" xfId="50030"/>
    <cellStyle name="Обычный 5 5 17 3 2 3" xfId="50031"/>
    <cellStyle name="Обычный 5 5 17 3 3" xfId="50032"/>
    <cellStyle name="Обычный 5 5 17 3 3 2" xfId="50033"/>
    <cellStyle name="Обычный 5 5 17 3 4" xfId="50034"/>
    <cellStyle name="Обычный 5 5 17 4" xfId="50035"/>
    <cellStyle name="Обычный 5 5 17 4 2" xfId="50036"/>
    <cellStyle name="Обычный 5 5 17 4 2 2" xfId="50037"/>
    <cellStyle name="Обычный 5 5 17 4 2 2 2" xfId="50038"/>
    <cellStyle name="Обычный 5 5 17 4 2 3" xfId="50039"/>
    <cellStyle name="Обычный 5 5 17 4 3" xfId="50040"/>
    <cellStyle name="Обычный 5 5 17 4 3 2" xfId="50041"/>
    <cellStyle name="Обычный 5 5 17 4 4" xfId="50042"/>
    <cellStyle name="Обычный 5 5 17 5" xfId="50043"/>
    <cellStyle name="Обычный 5 5 17 5 2" xfId="50044"/>
    <cellStyle name="Обычный 5 5 17 5 2 2" xfId="50045"/>
    <cellStyle name="Обычный 5 5 17 5 3" xfId="50046"/>
    <cellStyle name="Обычный 5 5 17 6" xfId="50047"/>
    <cellStyle name="Обычный 5 5 17 6 2" xfId="50048"/>
    <cellStyle name="Обычный 5 5 17 7" xfId="50049"/>
    <cellStyle name="Обычный 5 5 17 7 2" xfId="50050"/>
    <cellStyle name="Обычный 5 5 17 8" xfId="50051"/>
    <cellStyle name="Обычный 5 5 18" xfId="50052"/>
    <cellStyle name="Обычный 5 5 18 2" xfId="50053"/>
    <cellStyle name="Обычный 5 5 18 2 2" xfId="50054"/>
    <cellStyle name="Обычный 5 5 18 2 2 2" xfId="50055"/>
    <cellStyle name="Обычный 5 5 18 2 2 2 2" xfId="50056"/>
    <cellStyle name="Обычный 5 5 18 2 2 3" xfId="50057"/>
    <cellStyle name="Обычный 5 5 18 2 3" xfId="50058"/>
    <cellStyle name="Обычный 5 5 18 2 3 2" xfId="50059"/>
    <cellStyle name="Обычный 5 5 18 2 4" xfId="50060"/>
    <cellStyle name="Обычный 5 5 18 3" xfId="50061"/>
    <cellStyle name="Обычный 5 5 18 3 2" xfId="50062"/>
    <cellStyle name="Обычный 5 5 18 3 2 2" xfId="50063"/>
    <cellStyle name="Обычный 5 5 18 3 2 2 2" xfId="50064"/>
    <cellStyle name="Обычный 5 5 18 3 2 3" xfId="50065"/>
    <cellStyle name="Обычный 5 5 18 3 3" xfId="50066"/>
    <cellStyle name="Обычный 5 5 18 3 3 2" xfId="50067"/>
    <cellStyle name="Обычный 5 5 18 3 4" xfId="50068"/>
    <cellStyle name="Обычный 5 5 18 4" xfId="50069"/>
    <cellStyle name="Обычный 5 5 18 4 2" xfId="50070"/>
    <cellStyle name="Обычный 5 5 18 4 2 2" xfId="50071"/>
    <cellStyle name="Обычный 5 5 18 4 2 2 2" xfId="50072"/>
    <cellStyle name="Обычный 5 5 18 4 2 3" xfId="50073"/>
    <cellStyle name="Обычный 5 5 18 4 3" xfId="50074"/>
    <cellStyle name="Обычный 5 5 18 4 3 2" xfId="50075"/>
    <cellStyle name="Обычный 5 5 18 4 4" xfId="50076"/>
    <cellStyle name="Обычный 5 5 18 5" xfId="50077"/>
    <cellStyle name="Обычный 5 5 18 5 2" xfId="50078"/>
    <cellStyle name="Обычный 5 5 18 5 2 2" xfId="50079"/>
    <cellStyle name="Обычный 5 5 18 5 3" xfId="50080"/>
    <cellStyle name="Обычный 5 5 18 6" xfId="50081"/>
    <cellStyle name="Обычный 5 5 18 6 2" xfId="50082"/>
    <cellStyle name="Обычный 5 5 18 7" xfId="50083"/>
    <cellStyle name="Обычный 5 5 18 7 2" xfId="50084"/>
    <cellStyle name="Обычный 5 5 18 8" xfId="50085"/>
    <cellStyle name="Обычный 5 5 19" xfId="50086"/>
    <cellStyle name="Обычный 5 5 19 2" xfId="50087"/>
    <cellStyle name="Обычный 5 5 19 2 2" xfId="50088"/>
    <cellStyle name="Обычный 5 5 19 2 2 2" xfId="50089"/>
    <cellStyle name="Обычный 5 5 19 2 2 2 2" xfId="50090"/>
    <cellStyle name="Обычный 5 5 19 2 2 3" xfId="50091"/>
    <cellStyle name="Обычный 5 5 19 2 3" xfId="50092"/>
    <cellStyle name="Обычный 5 5 19 2 3 2" xfId="50093"/>
    <cellStyle name="Обычный 5 5 19 2 4" xfId="50094"/>
    <cellStyle name="Обычный 5 5 19 3" xfId="50095"/>
    <cellStyle name="Обычный 5 5 19 3 2" xfId="50096"/>
    <cellStyle name="Обычный 5 5 19 3 2 2" xfId="50097"/>
    <cellStyle name="Обычный 5 5 19 3 2 2 2" xfId="50098"/>
    <cellStyle name="Обычный 5 5 19 3 2 3" xfId="50099"/>
    <cellStyle name="Обычный 5 5 19 3 3" xfId="50100"/>
    <cellStyle name="Обычный 5 5 19 3 3 2" xfId="50101"/>
    <cellStyle name="Обычный 5 5 19 3 4" xfId="50102"/>
    <cellStyle name="Обычный 5 5 19 4" xfId="50103"/>
    <cellStyle name="Обычный 5 5 19 4 2" xfId="50104"/>
    <cellStyle name="Обычный 5 5 19 4 2 2" xfId="50105"/>
    <cellStyle name="Обычный 5 5 19 4 2 2 2" xfId="50106"/>
    <cellStyle name="Обычный 5 5 19 4 2 3" xfId="50107"/>
    <cellStyle name="Обычный 5 5 19 4 3" xfId="50108"/>
    <cellStyle name="Обычный 5 5 19 4 3 2" xfId="50109"/>
    <cellStyle name="Обычный 5 5 19 4 4" xfId="50110"/>
    <cellStyle name="Обычный 5 5 19 5" xfId="50111"/>
    <cellStyle name="Обычный 5 5 19 5 2" xfId="50112"/>
    <cellStyle name="Обычный 5 5 19 5 2 2" xfId="50113"/>
    <cellStyle name="Обычный 5 5 19 5 3" xfId="50114"/>
    <cellStyle name="Обычный 5 5 19 6" xfId="50115"/>
    <cellStyle name="Обычный 5 5 19 6 2" xfId="50116"/>
    <cellStyle name="Обычный 5 5 19 7" xfId="50117"/>
    <cellStyle name="Обычный 5 5 19 7 2" xfId="50118"/>
    <cellStyle name="Обычный 5 5 19 8" xfId="50119"/>
    <cellStyle name="Обычный 5 5 2" xfId="50120"/>
    <cellStyle name="Обычный 5 5 2 2" xfId="50121"/>
    <cellStyle name="Обычный 5 5 2 2 2" xfId="50122"/>
    <cellStyle name="Обычный 5 5 2 2 2 2" xfId="50123"/>
    <cellStyle name="Обычный 5 5 2 2 2 2 2" xfId="50124"/>
    <cellStyle name="Обычный 5 5 2 2 2 3" xfId="50125"/>
    <cellStyle name="Обычный 5 5 2 2 3" xfId="50126"/>
    <cellStyle name="Обычный 5 5 2 2 3 2" xfId="50127"/>
    <cellStyle name="Обычный 5 5 2 2 4" xfId="50128"/>
    <cellStyle name="Обычный 5 5 2 3" xfId="50129"/>
    <cellStyle name="Обычный 5 5 2 3 2" xfId="50130"/>
    <cellStyle name="Обычный 5 5 2 3 2 2" xfId="50131"/>
    <cellStyle name="Обычный 5 5 2 3 2 2 2" xfId="50132"/>
    <cellStyle name="Обычный 5 5 2 3 2 3" xfId="50133"/>
    <cellStyle name="Обычный 5 5 2 3 3" xfId="50134"/>
    <cellStyle name="Обычный 5 5 2 3 3 2" xfId="50135"/>
    <cellStyle name="Обычный 5 5 2 3 4" xfId="50136"/>
    <cellStyle name="Обычный 5 5 2 4" xfId="50137"/>
    <cellStyle name="Обычный 5 5 2 4 2" xfId="50138"/>
    <cellStyle name="Обычный 5 5 2 4 2 2" xfId="50139"/>
    <cellStyle name="Обычный 5 5 2 4 2 2 2" xfId="50140"/>
    <cellStyle name="Обычный 5 5 2 4 2 3" xfId="50141"/>
    <cellStyle name="Обычный 5 5 2 4 3" xfId="50142"/>
    <cellStyle name="Обычный 5 5 2 4 3 2" xfId="50143"/>
    <cellStyle name="Обычный 5 5 2 4 4" xfId="50144"/>
    <cellStyle name="Обычный 5 5 2 5" xfId="50145"/>
    <cellStyle name="Обычный 5 5 2 5 2" xfId="50146"/>
    <cellStyle name="Обычный 5 5 2 5 2 2" xfId="50147"/>
    <cellStyle name="Обычный 5 5 2 5 2 2 2" xfId="50148"/>
    <cellStyle name="Обычный 5 5 2 5 2 3" xfId="50149"/>
    <cellStyle name="Обычный 5 5 2 5 3" xfId="50150"/>
    <cellStyle name="Обычный 5 5 2 5 3 2" xfId="50151"/>
    <cellStyle name="Обычный 5 5 2 5 4" xfId="50152"/>
    <cellStyle name="Обычный 5 5 2 6" xfId="50153"/>
    <cellStyle name="Обычный 5 5 2 6 2" xfId="50154"/>
    <cellStyle name="Обычный 5 5 2 6 2 2" xfId="50155"/>
    <cellStyle name="Обычный 5 5 2 6 3" xfId="50156"/>
    <cellStyle name="Обычный 5 5 2 7" xfId="50157"/>
    <cellStyle name="Обычный 5 5 2 7 2" xfId="50158"/>
    <cellStyle name="Обычный 5 5 2 8" xfId="50159"/>
    <cellStyle name="Обычный 5 5 2 8 2" xfId="50160"/>
    <cellStyle name="Обычный 5 5 2 9" xfId="50161"/>
    <cellStyle name="Обычный 5 5 20" xfId="50162"/>
    <cellStyle name="Обычный 5 5 20 2" xfId="50163"/>
    <cellStyle name="Обычный 5 5 20 2 2" xfId="50164"/>
    <cellStyle name="Обычный 5 5 20 2 2 2" xfId="50165"/>
    <cellStyle name="Обычный 5 5 20 2 2 2 2" xfId="50166"/>
    <cellStyle name="Обычный 5 5 20 2 2 3" xfId="50167"/>
    <cellStyle name="Обычный 5 5 20 2 3" xfId="50168"/>
    <cellStyle name="Обычный 5 5 20 2 3 2" xfId="50169"/>
    <cellStyle name="Обычный 5 5 20 2 4" xfId="50170"/>
    <cellStyle name="Обычный 5 5 20 3" xfId="50171"/>
    <cellStyle name="Обычный 5 5 20 3 2" xfId="50172"/>
    <cellStyle name="Обычный 5 5 20 3 2 2" xfId="50173"/>
    <cellStyle name="Обычный 5 5 20 3 2 2 2" xfId="50174"/>
    <cellStyle name="Обычный 5 5 20 3 2 3" xfId="50175"/>
    <cellStyle name="Обычный 5 5 20 3 3" xfId="50176"/>
    <cellStyle name="Обычный 5 5 20 3 3 2" xfId="50177"/>
    <cellStyle name="Обычный 5 5 20 3 4" xfId="50178"/>
    <cellStyle name="Обычный 5 5 20 4" xfId="50179"/>
    <cellStyle name="Обычный 5 5 20 4 2" xfId="50180"/>
    <cellStyle name="Обычный 5 5 20 4 2 2" xfId="50181"/>
    <cellStyle name="Обычный 5 5 20 4 2 2 2" xfId="50182"/>
    <cellStyle name="Обычный 5 5 20 4 2 3" xfId="50183"/>
    <cellStyle name="Обычный 5 5 20 4 3" xfId="50184"/>
    <cellStyle name="Обычный 5 5 20 4 3 2" xfId="50185"/>
    <cellStyle name="Обычный 5 5 20 4 4" xfId="50186"/>
    <cellStyle name="Обычный 5 5 20 5" xfId="50187"/>
    <cellStyle name="Обычный 5 5 20 5 2" xfId="50188"/>
    <cellStyle name="Обычный 5 5 20 5 2 2" xfId="50189"/>
    <cellStyle name="Обычный 5 5 20 5 3" xfId="50190"/>
    <cellStyle name="Обычный 5 5 20 6" xfId="50191"/>
    <cellStyle name="Обычный 5 5 20 6 2" xfId="50192"/>
    <cellStyle name="Обычный 5 5 20 7" xfId="50193"/>
    <cellStyle name="Обычный 5 5 20 7 2" xfId="50194"/>
    <cellStyle name="Обычный 5 5 20 8" xfId="50195"/>
    <cellStyle name="Обычный 5 5 21" xfId="50196"/>
    <cellStyle name="Обычный 5 5 21 2" xfId="50197"/>
    <cellStyle name="Обычный 5 5 21 2 2" xfId="50198"/>
    <cellStyle name="Обычный 5 5 21 2 2 2" xfId="50199"/>
    <cellStyle name="Обычный 5 5 21 2 2 2 2" xfId="50200"/>
    <cellStyle name="Обычный 5 5 21 2 2 3" xfId="50201"/>
    <cellStyle name="Обычный 5 5 21 2 3" xfId="50202"/>
    <cellStyle name="Обычный 5 5 21 2 3 2" xfId="50203"/>
    <cellStyle name="Обычный 5 5 21 2 4" xfId="50204"/>
    <cellStyle name="Обычный 5 5 21 3" xfId="50205"/>
    <cellStyle name="Обычный 5 5 21 3 2" xfId="50206"/>
    <cellStyle name="Обычный 5 5 21 3 2 2" xfId="50207"/>
    <cellStyle name="Обычный 5 5 21 3 2 2 2" xfId="50208"/>
    <cellStyle name="Обычный 5 5 21 3 2 3" xfId="50209"/>
    <cellStyle name="Обычный 5 5 21 3 3" xfId="50210"/>
    <cellStyle name="Обычный 5 5 21 3 3 2" xfId="50211"/>
    <cellStyle name="Обычный 5 5 21 3 4" xfId="50212"/>
    <cellStyle name="Обычный 5 5 21 4" xfId="50213"/>
    <cellStyle name="Обычный 5 5 21 4 2" xfId="50214"/>
    <cellStyle name="Обычный 5 5 21 4 2 2" xfId="50215"/>
    <cellStyle name="Обычный 5 5 21 4 2 2 2" xfId="50216"/>
    <cellStyle name="Обычный 5 5 21 4 2 3" xfId="50217"/>
    <cellStyle name="Обычный 5 5 21 4 3" xfId="50218"/>
    <cellStyle name="Обычный 5 5 21 4 3 2" xfId="50219"/>
    <cellStyle name="Обычный 5 5 21 4 4" xfId="50220"/>
    <cellStyle name="Обычный 5 5 21 5" xfId="50221"/>
    <cellStyle name="Обычный 5 5 21 5 2" xfId="50222"/>
    <cellStyle name="Обычный 5 5 21 5 2 2" xfId="50223"/>
    <cellStyle name="Обычный 5 5 21 5 3" xfId="50224"/>
    <cellStyle name="Обычный 5 5 21 6" xfId="50225"/>
    <cellStyle name="Обычный 5 5 21 6 2" xfId="50226"/>
    <cellStyle name="Обычный 5 5 21 7" xfId="50227"/>
    <cellStyle name="Обычный 5 5 21 7 2" xfId="50228"/>
    <cellStyle name="Обычный 5 5 21 8" xfId="50229"/>
    <cellStyle name="Обычный 5 5 22" xfId="50230"/>
    <cellStyle name="Обычный 5 5 22 2" xfId="50231"/>
    <cellStyle name="Обычный 5 5 22 2 2" xfId="50232"/>
    <cellStyle name="Обычный 5 5 22 2 2 2" xfId="50233"/>
    <cellStyle name="Обычный 5 5 22 2 2 2 2" xfId="50234"/>
    <cellStyle name="Обычный 5 5 22 2 2 3" xfId="50235"/>
    <cellStyle name="Обычный 5 5 22 2 3" xfId="50236"/>
    <cellStyle name="Обычный 5 5 22 2 3 2" xfId="50237"/>
    <cellStyle name="Обычный 5 5 22 2 4" xfId="50238"/>
    <cellStyle name="Обычный 5 5 22 3" xfId="50239"/>
    <cellStyle name="Обычный 5 5 22 3 2" xfId="50240"/>
    <cellStyle name="Обычный 5 5 22 3 2 2" xfId="50241"/>
    <cellStyle name="Обычный 5 5 22 3 2 2 2" xfId="50242"/>
    <cellStyle name="Обычный 5 5 22 3 2 3" xfId="50243"/>
    <cellStyle name="Обычный 5 5 22 3 3" xfId="50244"/>
    <cellStyle name="Обычный 5 5 22 3 3 2" xfId="50245"/>
    <cellStyle name="Обычный 5 5 22 3 4" xfId="50246"/>
    <cellStyle name="Обычный 5 5 22 4" xfId="50247"/>
    <cellStyle name="Обычный 5 5 22 4 2" xfId="50248"/>
    <cellStyle name="Обычный 5 5 22 4 2 2" xfId="50249"/>
    <cellStyle name="Обычный 5 5 22 4 2 2 2" xfId="50250"/>
    <cellStyle name="Обычный 5 5 22 4 2 3" xfId="50251"/>
    <cellStyle name="Обычный 5 5 22 4 3" xfId="50252"/>
    <cellStyle name="Обычный 5 5 22 4 3 2" xfId="50253"/>
    <cellStyle name="Обычный 5 5 22 4 4" xfId="50254"/>
    <cellStyle name="Обычный 5 5 22 5" xfId="50255"/>
    <cellStyle name="Обычный 5 5 22 5 2" xfId="50256"/>
    <cellStyle name="Обычный 5 5 22 5 2 2" xfId="50257"/>
    <cellStyle name="Обычный 5 5 22 5 3" xfId="50258"/>
    <cellStyle name="Обычный 5 5 22 6" xfId="50259"/>
    <cellStyle name="Обычный 5 5 22 6 2" xfId="50260"/>
    <cellStyle name="Обычный 5 5 22 7" xfId="50261"/>
    <cellStyle name="Обычный 5 5 22 7 2" xfId="50262"/>
    <cellStyle name="Обычный 5 5 22 8" xfId="50263"/>
    <cellStyle name="Обычный 5 5 23" xfId="50264"/>
    <cellStyle name="Обычный 5 5 23 2" xfId="50265"/>
    <cellStyle name="Обычный 5 5 23 2 2" xfId="50266"/>
    <cellStyle name="Обычный 5 5 23 2 2 2" xfId="50267"/>
    <cellStyle name="Обычный 5 5 23 2 2 2 2" xfId="50268"/>
    <cellStyle name="Обычный 5 5 23 2 2 3" xfId="50269"/>
    <cellStyle name="Обычный 5 5 23 2 3" xfId="50270"/>
    <cellStyle name="Обычный 5 5 23 2 3 2" xfId="50271"/>
    <cellStyle name="Обычный 5 5 23 2 4" xfId="50272"/>
    <cellStyle name="Обычный 5 5 23 3" xfId="50273"/>
    <cellStyle name="Обычный 5 5 23 3 2" xfId="50274"/>
    <cellStyle name="Обычный 5 5 23 3 2 2" xfId="50275"/>
    <cellStyle name="Обычный 5 5 23 3 2 2 2" xfId="50276"/>
    <cellStyle name="Обычный 5 5 23 3 2 3" xfId="50277"/>
    <cellStyle name="Обычный 5 5 23 3 3" xfId="50278"/>
    <cellStyle name="Обычный 5 5 23 3 3 2" xfId="50279"/>
    <cellStyle name="Обычный 5 5 23 3 4" xfId="50280"/>
    <cellStyle name="Обычный 5 5 23 4" xfId="50281"/>
    <cellStyle name="Обычный 5 5 23 4 2" xfId="50282"/>
    <cellStyle name="Обычный 5 5 23 4 2 2" xfId="50283"/>
    <cellStyle name="Обычный 5 5 23 4 2 2 2" xfId="50284"/>
    <cellStyle name="Обычный 5 5 23 4 2 3" xfId="50285"/>
    <cellStyle name="Обычный 5 5 23 4 3" xfId="50286"/>
    <cellStyle name="Обычный 5 5 23 4 3 2" xfId="50287"/>
    <cellStyle name="Обычный 5 5 23 4 4" xfId="50288"/>
    <cellStyle name="Обычный 5 5 23 5" xfId="50289"/>
    <cellStyle name="Обычный 5 5 23 5 2" xfId="50290"/>
    <cellStyle name="Обычный 5 5 23 5 2 2" xfId="50291"/>
    <cellStyle name="Обычный 5 5 23 5 3" xfId="50292"/>
    <cellStyle name="Обычный 5 5 23 6" xfId="50293"/>
    <cellStyle name="Обычный 5 5 23 6 2" xfId="50294"/>
    <cellStyle name="Обычный 5 5 23 7" xfId="50295"/>
    <cellStyle name="Обычный 5 5 23 7 2" xfId="50296"/>
    <cellStyle name="Обычный 5 5 23 8" xfId="50297"/>
    <cellStyle name="Обычный 5 5 24" xfId="50298"/>
    <cellStyle name="Обычный 5 5 24 2" xfId="50299"/>
    <cellStyle name="Обычный 5 5 24 2 2" xfId="50300"/>
    <cellStyle name="Обычный 5 5 24 2 2 2" xfId="50301"/>
    <cellStyle name="Обычный 5 5 24 2 2 2 2" xfId="50302"/>
    <cellStyle name="Обычный 5 5 24 2 2 3" xfId="50303"/>
    <cellStyle name="Обычный 5 5 24 2 3" xfId="50304"/>
    <cellStyle name="Обычный 5 5 24 2 3 2" xfId="50305"/>
    <cellStyle name="Обычный 5 5 24 2 4" xfId="50306"/>
    <cellStyle name="Обычный 5 5 24 3" xfId="50307"/>
    <cellStyle name="Обычный 5 5 24 3 2" xfId="50308"/>
    <cellStyle name="Обычный 5 5 24 3 2 2" xfId="50309"/>
    <cellStyle name="Обычный 5 5 24 3 2 2 2" xfId="50310"/>
    <cellStyle name="Обычный 5 5 24 3 2 3" xfId="50311"/>
    <cellStyle name="Обычный 5 5 24 3 3" xfId="50312"/>
    <cellStyle name="Обычный 5 5 24 3 3 2" xfId="50313"/>
    <cellStyle name="Обычный 5 5 24 3 4" xfId="50314"/>
    <cellStyle name="Обычный 5 5 24 4" xfId="50315"/>
    <cellStyle name="Обычный 5 5 24 4 2" xfId="50316"/>
    <cellStyle name="Обычный 5 5 24 4 2 2" xfId="50317"/>
    <cellStyle name="Обычный 5 5 24 4 2 2 2" xfId="50318"/>
    <cellStyle name="Обычный 5 5 24 4 2 3" xfId="50319"/>
    <cellStyle name="Обычный 5 5 24 4 3" xfId="50320"/>
    <cellStyle name="Обычный 5 5 24 4 3 2" xfId="50321"/>
    <cellStyle name="Обычный 5 5 24 4 4" xfId="50322"/>
    <cellStyle name="Обычный 5 5 24 5" xfId="50323"/>
    <cellStyle name="Обычный 5 5 24 5 2" xfId="50324"/>
    <cellStyle name="Обычный 5 5 24 5 2 2" xfId="50325"/>
    <cellStyle name="Обычный 5 5 24 5 3" xfId="50326"/>
    <cellStyle name="Обычный 5 5 24 6" xfId="50327"/>
    <cellStyle name="Обычный 5 5 24 6 2" xfId="50328"/>
    <cellStyle name="Обычный 5 5 24 7" xfId="50329"/>
    <cellStyle name="Обычный 5 5 24 7 2" xfId="50330"/>
    <cellStyle name="Обычный 5 5 24 8" xfId="50331"/>
    <cellStyle name="Обычный 5 5 25" xfId="50332"/>
    <cellStyle name="Обычный 5 5 25 2" xfId="50333"/>
    <cellStyle name="Обычный 5 5 25 2 2" xfId="50334"/>
    <cellStyle name="Обычный 5 5 25 2 2 2" xfId="50335"/>
    <cellStyle name="Обычный 5 5 25 2 2 2 2" xfId="50336"/>
    <cellStyle name="Обычный 5 5 25 2 2 3" xfId="50337"/>
    <cellStyle name="Обычный 5 5 25 2 3" xfId="50338"/>
    <cellStyle name="Обычный 5 5 25 2 3 2" xfId="50339"/>
    <cellStyle name="Обычный 5 5 25 2 4" xfId="50340"/>
    <cellStyle name="Обычный 5 5 25 3" xfId="50341"/>
    <cellStyle name="Обычный 5 5 25 3 2" xfId="50342"/>
    <cellStyle name="Обычный 5 5 25 3 2 2" xfId="50343"/>
    <cellStyle name="Обычный 5 5 25 3 2 2 2" xfId="50344"/>
    <cellStyle name="Обычный 5 5 25 3 2 3" xfId="50345"/>
    <cellStyle name="Обычный 5 5 25 3 3" xfId="50346"/>
    <cellStyle name="Обычный 5 5 25 3 3 2" xfId="50347"/>
    <cellStyle name="Обычный 5 5 25 3 4" xfId="50348"/>
    <cellStyle name="Обычный 5 5 25 4" xfId="50349"/>
    <cellStyle name="Обычный 5 5 25 4 2" xfId="50350"/>
    <cellStyle name="Обычный 5 5 25 4 2 2" xfId="50351"/>
    <cellStyle name="Обычный 5 5 25 4 2 2 2" xfId="50352"/>
    <cellStyle name="Обычный 5 5 25 4 2 3" xfId="50353"/>
    <cellStyle name="Обычный 5 5 25 4 3" xfId="50354"/>
    <cellStyle name="Обычный 5 5 25 4 3 2" xfId="50355"/>
    <cellStyle name="Обычный 5 5 25 4 4" xfId="50356"/>
    <cellStyle name="Обычный 5 5 25 5" xfId="50357"/>
    <cellStyle name="Обычный 5 5 25 5 2" xfId="50358"/>
    <cellStyle name="Обычный 5 5 25 5 2 2" xfId="50359"/>
    <cellStyle name="Обычный 5 5 25 5 3" xfId="50360"/>
    <cellStyle name="Обычный 5 5 25 6" xfId="50361"/>
    <cellStyle name="Обычный 5 5 25 6 2" xfId="50362"/>
    <cellStyle name="Обычный 5 5 25 7" xfId="50363"/>
    <cellStyle name="Обычный 5 5 25 7 2" xfId="50364"/>
    <cellStyle name="Обычный 5 5 25 8" xfId="50365"/>
    <cellStyle name="Обычный 5 5 26" xfId="50366"/>
    <cellStyle name="Обычный 5 5 26 2" xfId="50367"/>
    <cellStyle name="Обычный 5 5 26 2 2" xfId="50368"/>
    <cellStyle name="Обычный 5 5 26 2 2 2" xfId="50369"/>
    <cellStyle name="Обычный 5 5 26 2 2 2 2" xfId="50370"/>
    <cellStyle name="Обычный 5 5 26 2 2 3" xfId="50371"/>
    <cellStyle name="Обычный 5 5 26 2 3" xfId="50372"/>
    <cellStyle name="Обычный 5 5 26 2 3 2" xfId="50373"/>
    <cellStyle name="Обычный 5 5 26 2 4" xfId="50374"/>
    <cellStyle name="Обычный 5 5 26 3" xfId="50375"/>
    <cellStyle name="Обычный 5 5 26 3 2" xfId="50376"/>
    <cellStyle name="Обычный 5 5 26 3 2 2" xfId="50377"/>
    <cellStyle name="Обычный 5 5 26 3 2 2 2" xfId="50378"/>
    <cellStyle name="Обычный 5 5 26 3 2 3" xfId="50379"/>
    <cellStyle name="Обычный 5 5 26 3 3" xfId="50380"/>
    <cellStyle name="Обычный 5 5 26 3 3 2" xfId="50381"/>
    <cellStyle name="Обычный 5 5 26 3 4" xfId="50382"/>
    <cellStyle name="Обычный 5 5 26 4" xfId="50383"/>
    <cellStyle name="Обычный 5 5 26 4 2" xfId="50384"/>
    <cellStyle name="Обычный 5 5 26 4 2 2" xfId="50385"/>
    <cellStyle name="Обычный 5 5 26 4 2 2 2" xfId="50386"/>
    <cellStyle name="Обычный 5 5 26 4 2 3" xfId="50387"/>
    <cellStyle name="Обычный 5 5 26 4 3" xfId="50388"/>
    <cellStyle name="Обычный 5 5 26 4 3 2" xfId="50389"/>
    <cellStyle name="Обычный 5 5 26 4 4" xfId="50390"/>
    <cellStyle name="Обычный 5 5 26 5" xfId="50391"/>
    <cellStyle name="Обычный 5 5 26 5 2" xfId="50392"/>
    <cellStyle name="Обычный 5 5 26 5 2 2" xfId="50393"/>
    <cellStyle name="Обычный 5 5 26 5 3" xfId="50394"/>
    <cellStyle name="Обычный 5 5 26 6" xfId="50395"/>
    <cellStyle name="Обычный 5 5 26 6 2" xfId="50396"/>
    <cellStyle name="Обычный 5 5 26 7" xfId="50397"/>
    <cellStyle name="Обычный 5 5 26 7 2" xfId="50398"/>
    <cellStyle name="Обычный 5 5 26 8" xfId="50399"/>
    <cellStyle name="Обычный 5 5 27" xfId="50400"/>
    <cellStyle name="Обычный 5 5 27 2" xfId="50401"/>
    <cellStyle name="Обычный 5 5 27 2 2" xfId="50402"/>
    <cellStyle name="Обычный 5 5 27 2 2 2" xfId="50403"/>
    <cellStyle name="Обычный 5 5 27 2 2 2 2" xfId="50404"/>
    <cellStyle name="Обычный 5 5 27 2 2 3" xfId="50405"/>
    <cellStyle name="Обычный 5 5 27 2 3" xfId="50406"/>
    <cellStyle name="Обычный 5 5 27 2 3 2" xfId="50407"/>
    <cellStyle name="Обычный 5 5 27 2 4" xfId="50408"/>
    <cellStyle name="Обычный 5 5 27 3" xfId="50409"/>
    <cellStyle name="Обычный 5 5 27 3 2" xfId="50410"/>
    <cellStyle name="Обычный 5 5 27 3 2 2" xfId="50411"/>
    <cellStyle name="Обычный 5 5 27 3 2 2 2" xfId="50412"/>
    <cellStyle name="Обычный 5 5 27 3 2 3" xfId="50413"/>
    <cellStyle name="Обычный 5 5 27 3 3" xfId="50414"/>
    <cellStyle name="Обычный 5 5 27 3 3 2" xfId="50415"/>
    <cellStyle name="Обычный 5 5 27 3 4" xfId="50416"/>
    <cellStyle name="Обычный 5 5 27 4" xfId="50417"/>
    <cellStyle name="Обычный 5 5 27 4 2" xfId="50418"/>
    <cellStyle name="Обычный 5 5 27 4 2 2" xfId="50419"/>
    <cellStyle name="Обычный 5 5 27 4 2 2 2" xfId="50420"/>
    <cellStyle name="Обычный 5 5 27 4 2 3" xfId="50421"/>
    <cellStyle name="Обычный 5 5 27 4 3" xfId="50422"/>
    <cellStyle name="Обычный 5 5 27 4 3 2" xfId="50423"/>
    <cellStyle name="Обычный 5 5 27 4 4" xfId="50424"/>
    <cellStyle name="Обычный 5 5 27 5" xfId="50425"/>
    <cellStyle name="Обычный 5 5 27 5 2" xfId="50426"/>
    <cellStyle name="Обычный 5 5 27 5 2 2" xfId="50427"/>
    <cellStyle name="Обычный 5 5 27 5 3" xfId="50428"/>
    <cellStyle name="Обычный 5 5 27 6" xfId="50429"/>
    <cellStyle name="Обычный 5 5 27 6 2" xfId="50430"/>
    <cellStyle name="Обычный 5 5 27 7" xfId="50431"/>
    <cellStyle name="Обычный 5 5 27 7 2" xfId="50432"/>
    <cellStyle name="Обычный 5 5 27 8" xfId="50433"/>
    <cellStyle name="Обычный 5 5 28" xfId="50434"/>
    <cellStyle name="Обычный 5 5 28 2" xfId="50435"/>
    <cellStyle name="Обычный 5 5 28 2 2" xfId="50436"/>
    <cellStyle name="Обычный 5 5 28 2 2 2" xfId="50437"/>
    <cellStyle name="Обычный 5 5 28 2 2 2 2" xfId="50438"/>
    <cellStyle name="Обычный 5 5 28 2 2 3" xfId="50439"/>
    <cellStyle name="Обычный 5 5 28 2 3" xfId="50440"/>
    <cellStyle name="Обычный 5 5 28 2 3 2" xfId="50441"/>
    <cellStyle name="Обычный 5 5 28 2 4" xfId="50442"/>
    <cellStyle name="Обычный 5 5 28 3" xfId="50443"/>
    <cellStyle name="Обычный 5 5 28 3 2" xfId="50444"/>
    <cellStyle name="Обычный 5 5 28 3 2 2" xfId="50445"/>
    <cellStyle name="Обычный 5 5 28 3 2 2 2" xfId="50446"/>
    <cellStyle name="Обычный 5 5 28 3 2 3" xfId="50447"/>
    <cellStyle name="Обычный 5 5 28 3 3" xfId="50448"/>
    <cellStyle name="Обычный 5 5 28 3 3 2" xfId="50449"/>
    <cellStyle name="Обычный 5 5 28 3 4" xfId="50450"/>
    <cellStyle name="Обычный 5 5 28 4" xfId="50451"/>
    <cellStyle name="Обычный 5 5 28 4 2" xfId="50452"/>
    <cellStyle name="Обычный 5 5 28 4 2 2" xfId="50453"/>
    <cellStyle name="Обычный 5 5 28 4 2 2 2" xfId="50454"/>
    <cellStyle name="Обычный 5 5 28 4 2 3" xfId="50455"/>
    <cellStyle name="Обычный 5 5 28 4 3" xfId="50456"/>
    <cellStyle name="Обычный 5 5 28 4 3 2" xfId="50457"/>
    <cellStyle name="Обычный 5 5 28 4 4" xfId="50458"/>
    <cellStyle name="Обычный 5 5 28 5" xfId="50459"/>
    <cellStyle name="Обычный 5 5 28 5 2" xfId="50460"/>
    <cellStyle name="Обычный 5 5 28 5 2 2" xfId="50461"/>
    <cellStyle name="Обычный 5 5 28 5 3" xfId="50462"/>
    <cellStyle name="Обычный 5 5 28 6" xfId="50463"/>
    <cellStyle name="Обычный 5 5 28 6 2" xfId="50464"/>
    <cellStyle name="Обычный 5 5 28 7" xfId="50465"/>
    <cellStyle name="Обычный 5 5 28 7 2" xfId="50466"/>
    <cellStyle name="Обычный 5 5 28 8" xfId="50467"/>
    <cellStyle name="Обычный 5 5 29" xfId="50468"/>
    <cellStyle name="Обычный 5 5 29 2" xfId="50469"/>
    <cellStyle name="Обычный 5 5 29 2 2" xfId="50470"/>
    <cellStyle name="Обычный 5 5 29 2 2 2" xfId="50471"/>
    <cellStyle name="Обычный 5 5 29 2 2 2 2" xfId="50472"/>
    <cellStyle name="Обычный 5 5 29 2 2 3" xfId="50473"/>
    <cellStyle name="Обычный 5 5 29 2 3" xfId="50474"/>
    <cellStyle name="Обычный 5 5 29 2 3 2" xfId="50475"/>
    <cellStyle name="Обычный 5 5 29 2 4" xfId="50476"/>
    <cellStyle name="Обычный 5 5 29 3" xfId="50477"/>
    <cellStyle name="Обычный 5 5 29 3 2" xfId="50478"/>
    <cellStyle name="Обычный 5 5 29 3 2 2" xfId="50479"/>
    <cellStyle name="Обычный 5 5 29 3 2 2 2" xfId="50480"/>
    <cellStyle name="Обычный 5 5 29 3 2 3" xfId="50481"/>
    <cellStyle name="Обычный 5 5 29 3 3" xfId="50482"/>
    <cellStyle name="Обычный 5 5 29 3 3 2" xfId="50483"/>
    <cellStyle name="Обычный 5 5 29 3 4" xfId="50484"/>
    <cellStyle name="Обычный 5 5 29 4" xfId="50485"/>
    <cellStyle name="Обычный 5 5 29 4 2" xfId="50486"/>
    <cellStyle name="Обычный 5 5 29 4 2 2" xfId="50487"/>
    <cellStyle name="Обычный 5 5 29 4 2 2 2" xfId="50488"/>
    <cellStyle name="Обычный 5 5 29 4 2 3" xfId="50489"/>
    <cellStyle name="Обычный 5 5 29 4 3" xfId="50490"/>
    <cellStyle name="Обычный 5 5 29 4 3 2" xfId="50491"/>
    <cellStyle name="Обычный 5 5 29 4 4" xfId="50492"/>
    <cellStyle name="Обычный 5 5 29 5" xfId="50493"/>
    <cellStyle name="Обычный 5 5 29 5 2" xfId="50494"/>
    <cellStyle name="Обычный 5 5 29 5 2 2" xfId="50495"/>
    <cellStyle name="Обычный 5 5 29 5 3" xfId="50496"/>
    <cellStyle name="Обычный 5 5 29 6" xfId="50497"/>
    <cellStyle name="Обычный 5 5 29 6 2" xfId="50498"/>
    <cellStyle name="Обычный 5 5 29 7" xfId="50499"/>
    <cellStyle name="Обычный 5 5 29 7 2" xfId="50500"/>
    <cellStyle name="Обычный 5 5 29 8" xfId="50501"/>
    <cellStyle name="Обычный 5 5 3" xfId="50502"/>
    <cellStyle name="Обычный 5 5 3 2" xfId="50503"/>
    <cellStyle name="Обычный 5 5 3 2 2" xfId="50504"/>
    <cellStyle name="Обычный 5 5 3 2 2 2" xfId="50505"/>
    <cellStyle name="Обычный 5 5 3 2 2 2 2" xfId="50506"/>
    <cellStyle name="Обычный 5 5 3 2 2 3" xfId="50507"/>
    <cellStyle name="Обычный 5 5 3 2 3" xfId="50508"/>
    <cellStyle name="Обычный 5 5 3 2 3 2" xfId="50509"/>
    <cellStyle name="Обычный 5 5 3 2 4" xfId="50510"/>
    <cellStyle name="Обычный 5 5 3 3" xfId="50511"/>
    <cellStyle name="Обычный 5 5 3 3 2" xfId="50512"/>
    <cellStyle name="Обычный 5 5 3 3 2 2" xfId="50513"/>
    <cellStyle name="Обычный 5 5 3 3 2 2 2" xfId="50514"/>
    <cellStyle name="Обычный 5 5 3 3 2 3" xfId="50515"/>
    <cellStyle name="Обычный 5 5 3 3 3" xfId="50516"/>
    <cellStyle name="Обычный 5 5 3 3 3 2" xfId="50517"/>
    <cellStyle name="Обычный 5 5 3 3 4" xfId="50518"/>
    <cellStyle name="Обычный 5 5 3 4" xfId="50519"/>
    <cellStyle name="Обычный 5 5 3 4 2" xfId="50520"/>
    <cellStyle name="Обычный 5 5 3 4 2 2" xfId="50521"/>
    <cellStyle name="Обычный 5 5 3 4 2 2 2" xfId="50522"/>
    <cellStyle name="Обычный 5 5 3 4 2 3" xfId="50523"/>
    <cellStyle name="Обычный 5 5 3 4 3" xfId="50524"/>
    <cellStyle name="Обычный 5 5 3 4 3 2" xfId="50525"/>
    <cellStyle name="Обычный 5 5 3 4 4" xfId="50526"/>
    <cellStyle name="Обычный 5 5 3 5" xfId="50527"/>
    <cellStyle name="Обычный 5 5 3 5 2" xfId="50528"/>
    <cellStyle name="Обычный 5 5 3 5 2 2" xfId="50529"/>
    <cellStyle name="Обычный 5 5 3 5 3" xfId="50530"/>
    <cellStyle name="Обычный 5 5 3 6" xfId="50531"/>
    <cellStyle name="Обычный 5 5 3 6 2" xfId="50532"/>
    <cellStyle name="Обычный 5 5 3 7" xfId="50533"/>
    <cellStyle name="Обычный 5 5 3 7 2" xfId="50534"/>
    <cellStyle name="Обычный 5 5 3 8" xfId="50535"/>
    <cellStyle name="Обычный 5 5 30" xfId="50536"/>
    <cellStyle name="Обычный 5 5 30 2" xfId="50537"/>
    <cellStyle name="Обычный 5 5 31" xfId="50538"/>
    <cellStyle name="Обычный 5 5 31 2" xfId="50539"/>
    <cellStyle name="Обычный 5 5 31 2 2" xfId="50540"/>
    <cellStyle name="Обычный 5 5 31 2 2 2" xfId="50541"/>
    <cellStyle name="Обычный 5 5 31 2 3" xfId="50542"/>
    <cellStyle name="Обычный 5 5 31 3" xfId="50543"/>
    <cellStyle name="Обычный 5 5 31 3 2" xfId="50544"/>
    <cellStyle name="Обычный 5 5 31 4" xfId="50545"/>
    <cellStyle name="Обычный 5 5 32" xfId="50546"/>
    <cellStyle name="Обычный 5 5 32 2" xfId="50547"/>
    <cellStyle name="Обычный 5 5 32 2 2" xfId="50548"/>
    <cellStyle name="Обычный 5 5 32 2 2 2" xfId="50549"/>
    <cellStyle name="Обычный 5 5 32 2 3" xfId="50550"/>
    <cellStyle name="Обычный 5 5 32 3" xfId="50551"/>
    <cellStyle name="Обычный 5 5 32 3 2" xfId="50552"/>
    <cellStyle name="Обычный 5 5 32 4" xfId="50553"/>
    <cellStyle name="Обычный 5 5 33" xfId="50554"/>
    <cellStyle name="Обычный 5 5 33 2" xfId="50555"/>
    <cellStyle name="Обычный 5 5 33 2 2" xfId="50556"/>
    <cellStyle name="Обычный 5 5 33 2 2 2" xfId="50557"/>
    <cellStyle name="Обычный 5 5 33 2 3" xfId="50558"/>
    <cellStyle name="Обычный 5 5 33 3" xfId="50559"/>
    <cellStyle name="Обычный 5 5 33 3 2" xfId="50560"/>
    <cellStyle name="Обычный 5 5 33 4" xfId="50561"/>
    <cellStyle name="Обычный 5 5 34" xfId="50562"/>
    <cellStyle name="Обычный 5 5 34 2" xfId="50563"/>
    <cellStyle name="Обычный 5 5 34 2 2" xfId="50564"/>
    <cellStyle name="Обычный 5 5 34 2 2 2" xfId="50565"/>
    <cellStyle name="Обычный 5 5 34 2 3" xfId="50566"/>
    <cellStyle name="Обычный 5 5 34 3" xfId="50567"/>
    <cellStyle name="Обычный 5 5 34 3 2" xfId="50568"/>
    <cellStyle name="Обычный 5 5 34 4" xfId="50569"/>
    <cellStyle name="Обычный 5 5 35" xfId="50570"/>
    <cellStyle name="Обычный 5 5 35 2" xfId="50571"/>
    <cellStyle name="Обычный 5 5 35 2 2" xfId="50572"/>
    <cellStyle name="Обычный 5 5 35 3" xfId="50573"/>
    <cellStyle name="Обычный 5 5 36" xfId="50574"/>
    <cellStyle name="Обычный 5 5 36 2" xfId="50575"/>
    <cellStyle name="Обычный 5 5 37" xfId="50576"/>
    <cellStyle name="Обычный 5 5 37 2" xfId="50577"/>
    <cellStyle name="Обычный 5 5 38" xfId="50578"/>
    <cellStyle name="Обычный 5 5 4" xfId="50579"/>
    <cellStyle name="Обычный 5 5 4 2" xfId="50580"/>
    <cellStyle name="Обычный 5 5 4 2 2" xfId="50581"/>
    <cellStyle name="Обычный 5 5 4 2 2 2" xfId="50582"/>
    <cellStyle name="Обычный 5 5 4 2 2 2 2" xfId="50583"/>
    <cellStyle name="Обычный 5 5 4 2 2 3" xfId="50584"/>
    <cellStyle name="Обычный 5 5 4 2 3" xfId="50585"/>
    <cellStyle name="Обычный 5 5 4 2 3 2" xfId="50586"/>
    <cellStyle name="Обычный 5 5 4 2 4" xfId="50587"/>
    <cellStyle name="Обычный 5 5 4 3" xfId="50588"/>
    <cellStyle name="Обычный 5 5 4 3 2" xfId="50589"/>
    <cellStyle name="Обычный 5 5 4 3 2 2" xfId="50590"/>
    <cellStyle name="Обычный 5 5 4 3 2 2 2" xfId="50591"/>
    <cellStyle name="Обычный 5 5 4 3 2 3" xfId="50592"/>
    <cellStyle name="Обычный 5 5 4 3 3" xfId="50593"/>
    <cellStyle name="Обычный 5 5 4 3 3 2" xfId="50594"/>
    <cellStyle name="Обычный 5 5 4 3 4" xfId="50595"/>
    <cellStyle name="Обычный 5 5 4 4" xfId="50596"/>
    <cellStyle name="Обычный 5 5 4 4 2" xfId="50597"/>
    <cellStyle name="Обычный 5 5 4 4 2 2" xfId="50598"/>
    <cellStyle name="Обычный 5 5 4 4 2 2 2" xfId="50599"/>
    <cellStyle name="Обычный 5 5 4 4 2 3" xfId="50600"/>
    <cellStyle name="Обычный 5 5 4 4 3" xfId="50601"/>
    <cellStyle name="Обычный 5 5 4 4 3 2" xfId="50602"/>
    <cellStyle name="Обычный 5 5 4 4 4" xfId="50603"/>
    <cellStyle name="Обычный 5 5 4 5" xfId="50604"/>
    <cellStyle name="Обычный 5 5 4 5 2" xfId="50605"/>
    <cellStyle name="Обычный 5 5 4 5 2 2" xfId="50606"/>
    <cellStyle name="Обычный 5 5 4 5 3" xfId="50607"/>
    <cellStyle name="Обычный 5 5 4 6" xfId="50608"/>
    <cellStyle name="Обычный 5 5 4 6 2" xfId="50609"/>
    <cellStyle name="Обычный 5 5 4 7" xfId="50610"/>
    <cellStyle name="Обычный 5 5 4 7 2" xfId="50611"/>
    <cellStyle name="Обычный 5 5 4 8" xfId="50612"/>
    <cellStyle name="Обычный 5 5 5" xfId="50613"/>
    <cellStyle name="Обычный 5 5 5 2" xfId="50614"/>
    <cellStyle name="Обычный 5 5 5 2 2" xfId="50615"/>
    <cellStyle name="Обычный 5 5 5 2 2 2" xfId="50616"/>
    <cellStyle name="Обычный 5 5 5 2 2 2 2" xfId="50617"/>
    <cellStyle name="Обычный 5 5 5 2 2 3" xfId="50618"/>
    <cellStyle name="Обычный 5 5 5 2 3" xfId="50619"/>
    <cellStyle name="Обычный 5 5 5 2 3 2" xfId="50620"/>
    <cellStyle name="Обычный 5 5 5 2 4" xfId="50621"/>
    <cellStyle name="Обычный 5 5 5 3" xfId="50622"/>
    <cellStyle name="Обычный 5 5 5 3 2" xfId="50623"/>
    <cellStyle name="Обычный 5 5 5 3 2 2" xfId="50624"/>
    <cellStyle name="Обычный 5 5 5 3 2 2 2" xfId="50625"/>
    <cellStyle name="Обычный 5 5 5 3 2 3" xfId="50626"/>
    <cellStyle name="Обычный 5 5 5 3 3" xfId="50627"/>
    <cellStyle name="Обычный 5 5 5 3 3 2" xfId="50628"/>
    <cellStyle name="Обычный 5 5 5 3 4" xfId="50629"/>
    <cellStyle name="Обычный 5 5 5 4" xfId="50630"/>
    <cellStyle name="Обычный 5 5 5 4 2" xfId="50631"/>
    <cellStyle name="Обычный 5 5 5 4 2 2" xfId="50632"/>
    <cellStyle name="Обычный 5 5 5 4 2 2 2" xfId="50633"/>
    <cellStyle name="Обычный 5 5 5 4 2 3" xfId="50634"/>
    <cellStyle name="Обычный 5 5 5 4 3" xfId="50635"/>
    <cellStyle name="Обычный 5 5 5 4 3 2" xfId="50636"/>
    <cellStyle name="Обычный 5 5 5 4 4" xfId="50637"/>
    <cellStyle name="Обычный 5 5 5 5" xfId="50638"/>
    <cellStyle name="Обычный 5 5 5 5 2" xfId="50639"/>
    <cellStyle name="Обычный 5 5 5 5 2 2" xfId="50640"/>
    <cellStyle name="Обычный 5 5 5 5 3" xfId="50641"/>
    <cellStyle name="Обычный 5 5 5 6" xfId="50642"/>
    <cellStyle name="Обычный 5 5 5 6 2" xfId="50643"/>
    <cellStyle name="Обычный 5 5 5 7" xfId="50644"/>
    <cellStyle name="Обычный 5 5 5 7 2" xfId="50645"/>
    <cellStyle name="Обычный 5 5 5 8" xfId="50646"/>
    <cellStyle name="Обычный 5 5 6" xfId="50647"/>
    <cellStyle name="Обычный 5 5 6 2" xfId="50648"/>
    <cellStyle name="Обычный 5 5 6 2 2" xfId="50649"/>
    <cellStyle name="Обычный 5 5 6 2 2 2" xfId="50650"/>
    <cellStyle name="Обычный 5 5 6 2 2 2 2" xfId="50651"/>
    <cellStyle name="Обычный 5 5 6 2 2 3" xfId="50652"/>
    <cellStyle name="Обычный 5 5 6 2 3" xfId="50653"/>
    <cellStyle name="Обычный 5 5 6 2 3 2" xfId="50654"/>
    <cellStyle name="Обычный 5 5 6 2 4" xfId="50655"/>
    <cellStyle name="Обычный 5 5 6 3" xfId="50656"/>
    <cellStyle name="Обычный 5 5 6 3 2" xfId="50657"/>
    <cellStyle name="Обычный 5 5 6 3 2 2" xfId="50658"/>
    <cellStyle name="Обычный 5 5 6 3 2 2 2" xfId="50659"/>
    <cellStyle name="Обычный 5 5 6 3 2 3" xfId="50660"/>
    <cellStyle name="Обычный 5 5 6 3 3" xfId="50661"/>
    <cellStyle name="Обычный 5 5 6 3 3 2" xfId="50662"/>
    <cellStyle name="Обычный 5 5 6 3 4" xfId="50663"/>
    <cellStyle name="Обычный 5 5 6 4" xfId="50664"/>
    <cellStyle name="Обычный 5 5 6 4 2" xfId="50665"/>
    <cellStyle name="Обычный 5 5 6 4 2 2" xfId="50666"/>
    <cellStyle name="Обычный 5 5 6 4 2 2 2" xfId="50667"/>
    <cellStyle name="Обычный 5 5 6 4 2 3" xfId="50668"/>
    <cellStyle name="Обычный 5 5 6 4 3" xfId="50669"/>
    <cellStyle name="Обычный 5 5 6 4 3 2" xfId="50670"/>
    <cellStyle name="Обычный 5 5 6 4 4" xfId="50671"/>
    <cellStyle name="Обычный 5 5 6 5" xfId="50672"/>
    <cellStyle name="Обычный 5 5 6 5 2" xfId="50673"/>
    <cellStyle name="Обычный 5 5 6 5 2 2" xfId="50674"/>
    <cellStyle name="Обычный 5 5 6 5 3" xfId="50675"/>
    <cellStyle name="Обычный 5 5 6 6" xfId="50676"/>
    <cellStyle name="Обычный 5 5 6 6 2" xfId="50677"/>
    <cellStyle name="Обычный 5 5 6 7" xfId="50678"/>
    <cellStyle name="Обычный 5 5 6 7 2" xfId="50679"/>
    <cellStyle name="Обычный 5 5 6 8" xfId="50680"/>
    <cellStyle name="Обычный 5 5 7" xfId="50681"/>
    <cellStyle name="Обычный 5 5 7 2" xfId="50682"/>
    <cellStyle name="Обычный 5 5 7 2 2" xfId="50683"/>
    <cellStyle name="Обычный 5 5 7 2 2 2" xfId="50684"/>
    <cellStyle name="Обычный 5 5 7 2 2 2 2" xfId="50685"/>
    <cellStyle name="Обычный 5 5 7 2 2 3" xfId="50686"/>
    <cellStyle name="Обычный 5 5 7 2 3" xfId="50687"/>
    <cellStyle name="Обычный 5 5 7 2 3 2" xfId="50688"/>
    <cellStyle name="Обычный 5 5 7 2 4" xfId="50689"/>
    <cellStyle name="Обычный 5 5 7 3" xfId="50690"/>
    <cellStyle name="Обычный 5 5 7 3 2" xfId="50691"/>
    <cellStyle name="Обычный 5 5 7 3 2 2" xfId="50692"/>
    <cellStyle name="Обычный 5 5 7 3 2 2 2" xfId="50693"/>
    <cellStyle name="Обычный 5 5 7 3 2 3" xfId="50694"/>
    <cellStyle name="Обычный 5 5 7 3 3" xfId="50695"/>
    <cellStyle name="Обычный 5 5 7 3 3 2" xfId="50696"/>
    <cellStyle name="Обычный 5 5 7 3 4" xfId="50697"/>
    <cellStyle name="Обычный 5 5 7 4" xfId="50698"/>
    <cellStyle name="Обычный 5 5 7 4 2" xfId="50699"/>
    <cellStyle name="Обычный 5 5 7 4 2 2" xfId="50700"/>
    <cellStyle name="Обычный 5 5 7 4 2 2 2" xfId="50701"/>
    <cellStyle name="Обычный 5 5 7 4 2 3" xfId="50702"/>
    <cellStyle name="Обычный 5 5 7 4 3" xfId="50703"/>
    <cellStyle name="Обычный 5 5 7 4 3 2" xfId="50704"/>
    <cellStyle name="Обычный 5 5 7 4 4" xfId="50705"/>
    <cellStyle name="Обычный 5 5 7 5" xfId="50706"/>
    <cellStyle name="Обычный 5 5 7 5 2" xfId="50707"/>
    <cellStyle name="Обычный 5 5 7 5 2 2" xfId="50708"/>
    <cellStyle name="Обычный 5 5 7 5 3" xfId="50709"/>
    <cellStyle name="Обычный 5 5 7 6" xfId="50710"/>
    <cellStyle name="Обычный 5 5 7 6 2" xfId="50711"/>
    <cellStyle name="Обычный 5 5 7 7" xfId="50712"/>
    <cellStyle name="Обычный 5 5 7 7 2" xfId="50713"/>
    <cellStyle name="Обычный 5 5 7 8" xfId="50714"/>
    <cellStyle name="Обычный 5 5 8" xfId="50715"/>
    <cellStyle name="Обычный 5 5 8 2" xfId="50716"/>
    <cellStyle name="Обычный 5 5 8 2 2" xfId="50717"/>
    <cellStyle name="Обычный 5 5 8 2 2 2" xfId="50718"/>
    <cellStyle name="Обычный 5 5 8 2 2 2 2" xfId="50719"/>
    <cellStyle name="Обычный 5 5 8 2 2 3" xfId="50720"/>
    <cellStyle name="Обычный 5 5 8 2 3" xfId="50721"/>
    <cellStyle name="Обычный 5 5 8 2 3 2" xfId="50722"/>
    <cellStyle name="Обычный 5 5 8 2 4" xfId="50723"/>
    <cellStyle name="Обычный 5 5 8 3" xfId="50724"/>
    <cellStyle name="Обычный 5 5 8 3 2" xfId="50725"/>
    <cellStyle name="Обычный 5 5 8 3 2 2" xfId="50726"/>
    <cellStyle name="Обычный 5 5 8 3 2 2 2" xfId="50727"/>
    <cellStyle name="Обычный 5 5 8 3 2 3" xfId="50728"/>
    <cellStyle name="Обычный 5 5 8 3 3" xfId="50729"/>
    <cellStyle name="Обычный 5 5 8 3 3 2" xfId="50730"/>
    <cellStyle name="Обычный 5 5 8 3 4" xfId="50731"/>
    <cellStyle name="Обычный 5 5 8 4" xfId="50732"/>
    <cellStyle name="Обычный 5 5 8 4 2" xfId="50733"/>
    <cellStyle name="Обычный 5 5 8 4 2 2" xfId="50734"/>
    <cellStyle name="Обычный 5 5 8 4 2 2 2" xfId="50735"/>
    <cellStyle name="Обычный 5 5 8 4 2 3" xfId="50736"/>
    <cellStyle name="Обычный 5 5 8 4 3" xfId="50737"/>
    <cellStyle name="Обычный 5 5 8 4 3 2" xfId="50738"/>
    <cellStyle name="Обычный 5 5 8 4 4" xfId="50739"/>
    <cellStyle name="Обычный 5 5 8 5" xfId="50740"/>
    <cellStyle name="Обычный 5 5 8 5 2" xfId="50741"/>
    <cellStyle name="Обычный 5 5 8 5 2 2" xfId="50742"/>
    <cellStyle name="Обычный 5 5 8 5 3" xfId="50743"/>
    <cellStyle name="Обычный 5 5 8 6" xfId="50744"/>
    <cellStyle name="Обычный 5 5 8 6 2" xfId="50745"/>
    <cellStyle name="Обычный 5 5 8 7" xfId="50746"/>
    <cellStyle name="Обычный 5 5 8 7 2" xfId="50747"/>
    <cellStyle name="Обычный 5 5 8 8" xfId="50748"/>
    <cellStyle name="Обычный 5 5 9" xfId="50749"/>
    <cellStyle name="Обычный 5 5 9 2" xfId="50750"/>
    <cellStyle name="Обычный 5 5 9 2 2" xfId="50751"/>
    <cellStyle name="Обычный 5 5 9 2 2 2" xfId="50752"/>
    <cellStyle name="Обычный 5 5 9 2 2 2 2" xfId="50753"/>
    <cellStyle name="Обычный 5 5 9 2 2 3" xfId="50754"/>
    <cellStyle name="Обычный 5 5 9 2 3" xfId="50755"/>
    <cellStyle name="Обычный 5 5 9 2 3 2" xfId="50756"/>
    <cellStyle name="Обычный 5 5 9 2 4" xfId="50757"/>
    <cellStyle name="Обычный 5 5 9 3" xfId="50758"/>
    <cellStyle name="Обычный 5 5 9 3 2" xfId="50759"/>
    <cellStyle name="Обычный 5 5 9 3 2 2" xfId="50760"/>
    <cellStyle name="Обычный 5 5 9 3 2 2 2" xfId="50761"/>
    <cellStyle name="Обычный 5 5 9 3 2 3" xfId="50762"/>
    <cellStyle name="Обычный 5 5 9 3 3" xfId="50763"/>
    <cellStyle name="Обычный 5 5 9 3 3 2" xfId="50764"/>
    <cellStyle name="Обычный 5 5 9 3 4" xfId="50765"/>
    <cellStyle name="Обычный 5 5 9 4" xfId="50766"/>
    <cellStyle name="Обычный 5 5 9 4 2" xfId="50767"/>
    <cellStyle name="Обычный 5 5 9 4 2 2" xfId="50768"/>
    <cellStyle name="Обычный 5 5 9 4 2 2 2" xfId="50769"/>
    <cellStyle name="Обычный 5 5 9 4 2 3" xfId="50770"/>
    <cellStyle name="Обычный 5 5 9 4 3" xfId="50771"/>
    <cellStyle name="Обычный 5 5 9 4 3 2" xfId="50772"/>
    <cellStyle name="Обычный 5 5 9 4 4" xfId="50773"/>
    <cellStyle name="Обычный 5 5 9 5" xfId="50774"/>
    <cellStyle name="Обычный 5 5 9 5 2" xfId="50775"/>
    <cellStyle name="Обычный 5 5 9 5 2 2" xfId="50776"/>
    <cellStyle name="Обычный 5 5 9 5 3" xfId="50777"/>
    <cellStyle name="Обычный 5 5 9 6" xfId="50778"/>
    <cellStyle name="Обычный 5 5 9 6 2" xfId="50779"/>
    <cellStyle name="Обычный 5 5 9 7" xfId="50780"/>
    <cellStyle name="Обычный 5 5 9 7 2" xfId="50781"/>
    <cellStyle name="Обычный 5 5 9 8" xfId="50782"/>
    <cellStyle name="Обычный 5 50" xfId="50783"/>
    <cellStyle name="Обычный 5 50 2" xfId="50784"/>
    <cellStyle name="Обычный 5 50 2 2" xfId="50785"/>
    <cellStyle name="Обычный 5 50 2 2 2" xfId="50786"/>
    <cellStyle name="Обычный 5 50 2 2 2 2" xfId="50787"/>
    <cellStyle name="Обычный 5 50 2 2 3" xfId="50788"/>
    <cellStyle name="Обычный 5 50 2 3" xfId="50789"/>
    <cellStyle name="Обычный 5 50 2 3 2" xfId="50790"/>
    <cellStyle name="Обычный 5 50 2 4" xfId="50791"/>
    <cellStyle name="Обычный 5 50 3" xfId="50792"/>
    <cellStyle name="Обычный 5 50 3 2" xfId="50793"/>
    <cellStyle name="Обычный 5 50 3 2 2" xfId="50794"/>
    <cellStyle name="Обычный 5 50 3 2 2 2" xfId="50795"/>
    <cellStyle name="Обычный 5 50 3 2 3" xfId="50796"/>
    <cellStyle name="Обычный 5 50 3 3" xfId="50797"/>
    <cellStyle name="Обычный 5 50 3 3 2" xfId="50798"/>
    <cellStyle name="Обычный 5 50 3 4" xfId="50799"/>
    <cellStyle name="Обычный 5 50 4" xfId="50800"/>
    <cellStyle name="Обычный 5 50 4 2" xfId="50801"/>
    <cellStyle name="Обычный 5 50 4 2 2" xfId="50802"/>
    <cellStyle name="Обычный 5 50 4 2 2 2" xfId="50803"/>
    <cellStyle name="Обычный 5 50 4 2 3" xfId="50804"/>
    <cellStyle name="Обычный 5 50 4 3" xfId="50805"/>
    <cellStyle name="Обычный 5 50 4 3 2" xfId="50806"/>
    <cellStyle name="Обычный 5 50 4 4" xfId="50807"/>
    <cellStyle name="Обычный 5 50 5" xfId="50808"/>
    <cellStyle name="Обычный 5 50 5 2" xfId="50809"/>
    <cellStyle name="Обычный 5 50 5 2 2" xfId="50810"/>
    <cellStyle name="Обычный 5 50 5 3" xfId="50811"/>
    <cellStyle name="Обычный 5 50 6" xfId="50812"/>
    <cellStyle name="Обычный 5 50 6 2" xfId="50813"/>
    <cellStyle name="Обычный 5 50 7" xfId="50814"/>
    <cellStyle name="Обычный 5 50 7 2" xfId="50815"/>
    <cellStyle name="Обычный 5 50 8" xfId="50816"/>
    <cellStyle name="Обычный 5 51" xfId="50817"/>
    <cellStyle name="Обычный 5 51 2" xfId="50818"/>
    <cellStyle name="Обычный 5 51 2 2" xfId="50819"/>
    <cellStyle name="Обычный 5 51 2 2 2" xfId="50820"/>
    <cellStyle name="Обычный 5 51 2 2 2 2" xfId="50821"/>
    <cellStyle name="Обычный 5 51 2 2 3" xfId="50822"/>
    <cellStyle name="Обычный 5 51 2 3" xfId="50823"/>
    <cellStyle name="Обычный 5 51 2 3 2" xfId="50824"/>
    <cellStyle name="Обычный 5 51 2 4" xfId="50825"/>
    <cellStyle name="Обычный 5 51 3" xfId="50826"/>
    <cellStyle name="Обычный 5 51 3 2" xfId="50827"/>
    <cellStyle name="Обычный 5 51 3 2 2" xfId="50828"/>
    <cellStyle name="Обычный 5 51 3 2 2 2" xfId="50829"/>
    <cellStyle name="Обычный 5 51 3 2 3" xfId="50830"/>
    <cellStyle name="Обычный 5 51 3 3" xfId="50831"/>
    <cellStyle name="Обычный 5 51 3 3 2" xfId="50832"/>
    <cellStyle name="Обычный 5 51 3 4" xfId="50833"/>
    <cellStyle name="Обычный 5 51 4" xfId="50834"/>
    <cellStyle name="Обычный 5 51 4 2" xfId="50835"/>
    <cellStyle name="Обычный 5 51 4 2 2" xfId="50836"/>
    <cellStyle name="Обычный 5 51 4 2 2 2" xfId="50837"/>
    <cellStyle name="Обычный 5 51 4 2 3" xfId="50838"/>
    <cellStyle name="Обычный 5 51 4 3" xfId="50839"/>
    <cellStyle name="Обычный 5 51 4 3 2" xfId="50840"/>
    <cellStyle name="Обычный 5 51 4 4" xfId="50841"/>
    <cellStyle name="Обычный 5 51 5" xfId="50842"/>
    <cellStyle name="Обычный 5 51 5 2" xfId="50843"/>
    <cellStyle name="Обычный 5 51 5 2 2" xfId="50844"/>
    <cellStyle name="Обычный 5 51 5 3" xfId="50845"/>
    <cellStyle name="Обычный 5 51 6" xfId="50846"/>
    <cellStyle name="Обычный 5 51 6 2" xfId="50847"/>
    <cellStyle name="Обычный 5 51 7" xfId="50848"/>
    <cellStyle name="Обычный 5 51 7 2" xfId="50849"/>
    <cellStyle name="Обычный 5 51 8" xfId="50850"/>
    <cellStyle name="Обычный 5 52" xfId="50851"/>
    <cellStyle name="Обычный 5 52 2" xfId="50852"/>
    <cellStyle name="Обычный 5 52 2 2" xfId="50853"/>
    <cellStyle name="Обычный 5 52 2 2 2" xfId="50854"/>
    <cellStyle name="Обычный 5 52 2 2 2 2" xfId="50855"/>
    <cellStyle name="Обычный 5 52 2 2 3" xfId="50856"/>
    <cellStyle name="Обычный 5 52 2 3" xfId="50857"/>
    <cellStyle name="Обычный 5 52 2 3 2" xfId="50858"/>
    <cellStyle name="Обычный 5 52 2 4" xfId="50859"/>
    <cellStyle name="Обычный 5 52 3" xfId="50860"/>
    <cellStyle name="Обычный 5 52 3 2" xfId="50861"/>
    <cellStyle name="Обычный 5 52 3 2 2" xfId="50862"/>
    <cellStyle name="Обычный 5 52 3 2 2 2" xfId="50863"/>
    <cellStyle name="Обычный 5 52 3 2 3" xfId="50864"/>
    <cellStyle name="Обычный 5 52 3 3" xfId="50865"/>
    <cellStyle name="Обычный 5 52 3 3 2" xfId="50866"/>
    <cellStyle name="Обычный 5 52 3 4" xfId="50867"/>
    <cellStyle name="Обычный 5 52 4" xfId="50868"/>
    <cellStyle name="Обычный 5 52 4 2" xfId="50869"/>
    <cellStyle name="Обычный 5 52 4 2 2" xfId="50870"/>
    <cellStyle name="Обычный 5 52 4 2 2 2" xfId="50871"/>
    <cellStyle name="Обычный 5 52 4 2 3" xfId="50872"/>
    <cellStyle name="Обычный 5 52 4 3" xfId="50873"/>
    <cellStyle name="Обычный 5 52 4 3 2" xfId="50874"/>
    <cellStyle name="Обычный 5 52 4 4" xfId="50875"/>
    <cellStyle name="Обычный 5 52 5" xfId="50876"/>
    <cellStyle name="Обычный 5 52 5 2" xfId="50877"/>
    <cellStyle name="Обычный 5 52 5 2 2" xfId="50878"/>
    <cellStyle name="Обычный 5 52 5 3" xfId="50879"/>
    <cellStyle name="Обычный 5 52 6" xfId="50880"/>
    <cellStyle name="Обычный 5 52 6 2" xfId="50881"/>
    <cellStyle name="Обычный 5 52 7" xfId="50882"/>
    <cellStyle name="Обычный 5 52 7 2" xfId="50883"/>
    <cellStyle name="Обычный 5 52 8" xfId="50884"/>
    <cellStyle name="Обычный 5 53" xfId="50885"/>
    <cellStyle name="Обычный 5 53 2" xfId="50886"/>
    <cellStyle name="Обычный 5 53 2 2" xfId="50887"/>
    <cellStyle name="Обычный 5 53 2 2 2" xfId="50888"/>
    <cellStyle name="Обычный 5 53 2 2 2 2" xfId="50889"/>
    <cellStyle name="Обычный 5 53 2 2 3" xfId="50890"/>
    <cellStyle name="Обычный 5 53 2 3" xfId="50891"/>
    <cellStyle name="Обычный 5 53 2 3 2" xfId="50892"/>
    <cellStyle name="Обычный 5 53 2 4" xfId="50893"/>
    <cellStyle name="Обычный 5 53 3" xfId="50894"/>
    <cellStyle name="Обычный 5 53 3 2" xfId="50895"/>
    <cellStyle name="Обычный 5 53 3 2 2" xfId="50896"/>
    <cellStyle name="Обычный 5 53 3 2 2 2" xfId="50897"/>
    <cellStyle name="Обычный 5 53 3 2 3" xfId="50898"/>
    <cellStyle name="Обычный 5 53 3 3" xfId="50899"/>
    <cellStyle name="Обычный 5 53 3 3 2" xfId="50900"/>
    <cellStyle name="Обычный 5 53 3 4" xfId="50901"/>
    <cellStyle name="Обычный 5 53 4" xfId="50902"/>
    <cellStyle name="Обычный 5 53 4 2" xfId="50903"/>
    <cellStyle name="Обычный 5 53 4 2 2" xfId="50904"/>
    <cellStyle name="Обычный 5 53 4 2 2 2" xfId="50905"/>
    <cellStyle name="Обычный 5 53 4 2 3" xfId="50906"/>
    <cellStyle name="Обычный 5 53 4 3" xfId="50907"/>
    <cellStyle name="Обычный 5 53 4 3 2" xfId="50908"/>
    <cellStyle name="Обычный 5 53 4 4" xfId="50909"/>
    <cellStyle name="Обычный 5 53 5" xfId="50910"/>
    <cellStyle name="Обычный 5 53 5 2" xfId="50911"/>
    <cellStyle name="Обычный 5 53 5 2 2" xfId="50912"/>
    <cellStyle name="Обычный 5 53 5 3" xfId="50913"/>
    <cellStyle name="Обычный 5 53 6" xfId="50914"/>
    <cellStyle name="Обычный 5 53 6 2" xfId="50915"/>
    <cellStyle name="Обычный 5 53 7" xfId="50916"/>
    <cellStyle name="Обычный 5 53 7 2" xfId="50917"/>
    <cellStyle name="Обычный 5 53 8" xfId="50918"/>
    <cellStyle name="Обычный 5 54" xfId="50919"/>
    <cellStyle name="Обычный 5 54 2" xfId="50920"/>
    <cellStyle name="Обычный 5 54 2 2" xfId="50921"/>
    <cellStyle name="Обычный 5 54 2 2 2" xfId="50922"/>
    <cellStyle name="Обычный 5 54 2 2 2 2" xfId="50923"/>
    <cellStyle name="Обычный 5 54 2 2 3" xfId="50924"/>
    <cellStyle name="Обычный 5 54 2 3" xfId="50925"/>
    <cellStyle name="Обычный 5 54 2 3 2" xfId="50926"/>
    <cellStyle name="Обычный 5 54 2 4" xfId="50927"/>
    <cellStyle name="Обычный 5 54 3" xfId="50928"/>
    <cellStyle name="Обычный 5 54 3 2" xfId="50929"/>
    <cellStyle name="Обычный 5 54 3 2 2" xfId="50930"/>
    <cellStyle name="Обычный 5 54 3 2 2 2" xfId="50931"/>
    <cellStyle name="Обычный 5 54 3 2 3" xfId="50932"/>
    <cellStyle name="Обычный 5 54 3 3" xfId="50933"/>
    <cellStyle name="Обычный 5 54 3 3 2" xfId="50934"/>
    <cellStyle name="Обычный 5 54 3 4" xfId="50935"/>
    <cellStyle name="Обычный 5 54 4" xfId="50936"/>
    <cellStyle name="Обычный 5 54 4 2" xfId="50937"/>
    <cellStyle name="Обычный 5 54 4 2 2" xfId="50938"/>
    <cellStyle name="Обычный 5 54 4 2 2 2" xfId="50939"/>
    <cellStyle name="Обычный 5 54 4 2 3" xfId="50940"/>
    <cellStyle name="Обычный 5 54 4 3" xfId="50941"/>
    <cellStyle name="Обычный 5 54 4 3 2" xfId="50942"/>
    <cellStyle name="Обычный 5 54 4 4" xfId="50943"/>
    <cellStyle name="Обычный 5 54 5" xfId="50944"/>
    <cellStyle name="Обычный 5 54 5 2" xfId="50945"/>
    <cellStyle name="Обычный 5 54 5 2 2" xfId="50946"/>
    <cellStyle name="Обычный 5 54 5 3" xfId="50947"/>
    <cellStyle name="Обычный 5 54 6" xfId="50948"/>
    <cellStyle name="Обычный 5 54 6 2" xfId="50949"/>
    <cellStyle name="Обычный 5 54 7" xfId="50950"/>
    <cellStyle name="Обычный 5 54 7 2" xfId="50951"/>
    <cellStyle name="Обычный 5 54 8" xfId="50952"/>
    <cellStyle name="Обычный 5 55" xfId="50953"/>
    <cellStyle name="Обычный 5 55 2" xfId="50954"/>
    <cellStyle name="Обычный 5 55 2 2" xfId="50955"/>
    <cellStyle name="Обычный 5 55 2 2 2" xfId="50956"/>
    <cellStyle name="Обычный 5 55 2 2 2 2" xfId="50957"/>
    <cellStyle name="Обычный 5 55 2 2 3" xfId="50958"/>
    <cellStyle name="Обычный 5 55 2 3" xfId="50959"/>
    <cellStyle name="Обычный 5 55 2 3 2" xfId="50960"/>
    <cellStyle name="Обычный 5 55 2 4" xfId="50961"/>
    <cellStyle name="Обычный 5 55 3" xfId="50962"/>
    <cellStyle name="Обычный 5 55 3 2" xfId="50963"/>
    <cellStyle name="Обычный 5 55 3 2 2" xfId="50964"/>
    <cellStyle name="Обычный 5 55 3 2 2 2" xfId="50965"/>
    <cellStyle name="Обычный 5 55 3 2 3" xfId="50966"/>
    <cellStyle name="Обычный 5 55 3 3" xfId="50967"/>
    <cellStyle name="Обычный 5 55 3 3 2" xfId="50968"/>
    <cellStyle name="Обычный 5 55 3 4" xfId="50969"/>
    <cellStyle name="Обычный 5 55 4" xfId="50970"/>
    <cellStyle name="Обычный 5 55 4 2" xfId="50971"/>
    <cellStyle name="Обычный 5 55 4 2 2" xfId="50972"/>
    <cellStyle name="Обычный 5 55 4 2 2 2" xfId="50973"/>
    <cellStyle name="Обычный 5 55 4 2 3" xfId="50974"/>
    <cellStyle name="Обычный 5 55 4 3" xfId="50975"/>
    <cellStyle name="Обычный 5 55 4 3 2" xfId="50976"/>
    <cellStyle name="Обычный 5 55 4 4" xfId="50977"/>
    <cellStyle name="Обычный 5 55 5" xfId="50978"/>
    <cellStyle name="Обычный 5 55 5 2" xfId="50979"/>
    <cellStyle name="Обычный 5 55 5 2 2" xfId="50980"/>
    <cellStyle name="Обычный 5 55 5 3" xfId="50981"/>
    <cellStyle name="Обычный 5 55 6" xfId="50982"/>
    <cellStyle name="Обычный 5 55 6 2" xfId="50983"/>
    <cellStyle name="Обычный 5 55 7" xfId="50984"/>
    <cellStyle name="Обычный 5 55 7 2" xfId="50985"/>
    <cellStyle name="Обычный 5 55 8" xfId="50986"/>
    <cellStyle name="Обычный 5 56" xfId="50987"/>
    <cellStyle name="Обычный 5 56 2" xfId="50988"/>
    <cellStyle name="Обычный 5 56 2 2" xfId="50989"/>
    <cellStyle name="Обычный 5 56 2 2 2" xfId="50990"/>
    <cellStyle name="Обычный 5 56 2 2 2 2" xfId="50991"/>
    <cellStyle name="Обычный 5 56 2 2 3" xfId="50992"/>
    <cellStyle name="Обычный 5 56 2 3" xfId="50993"/>
    <cellStyle name="Обычный 5 56 2 3 2" xfId="50994"/>
    <cellStyle name="Обычный 5 56 2 4" xfId="50995"/>
    <cellStyle name="Обычный 5 56 3" xfId="50996"/>
    <cellStyle name="Обычный 5 56 3 2" xfId="50997"/>
    <cellStyle name="Обычный 5 56 3 2 2" xfId="50998"/>
    <cellStyle name="Обычный 5 56 3 2 2 2" xfId="50999"/>
    <cellStyle name="Обычный 5 56 3 2 3" xfId="51000"/>
    <cellStyle name="Обычный 5 56 3 3" xfId="51001"/>
    <cellStyle name="Обычный 5 56 3 3 2" xfId="51002"/>
    <cellStyle name="Обычный 5 56 3 4" xfId="51003"/>
    <cellStyle name="Обычный 5 56 4" xfId="51004"/>
    <cellStyle name="Обычный 5 56 4 2" xfId="51005"/>
    <cellStyle name="Обычный 5 56 4 2 2" xfId="51006"/>
    <cellStyle name="Обычный 5 56 4 2 2 2" xfId="51007"/>
    <cellStyle name="Обычный 5 56 4 2 3" xfId="51008"/>
    <cellStyle name="Обычный 5 56 4 3" xfId="51009"/>
    <cellStyle name="Обычный 5 56 4 3 2" xfId="51010"/>
    <cellStyle name="Обычный 5 56 4 4" xfId="51011"/>
    <cellStyle name="Обычный 5 56 5" xfId="51012"/>
    <cellStyle name="Обычный 5 56 5 2" xfId="51013"/>
    <cellStyle name="Обычный 5 56 5 2 2" xfId="51014"/>
    <cellStyle name="Обычный 5 56 5 3" xfId="51015"/>
    <cellStyle name="Обычный 5 56 6" xfId="51016"/>
    <cellStyle name="Обычный 5 56 6 2" xfId="51017"/>
    <cellStyle name="Обычный 5 56 7" xfId="51018"/>
    <cellStyle name="Обычный 5 56 7 2" xfId="51019"/>
    <cellStyle name="Обычный 5 56 8" xfId="51020"/>
    <cellStyle name="Обычный 5 57" xfId="51021"/>
    <cellStyle name="Обычный 5 57 2" xfId="51022"/>
    <cellStyle name="Обычный 5 57 2 2" xfId="51023"/>
    <cellStyle name="Обычный 5 57 2 2 2" xfId="51024"/>
    <cellStyle name="Обычный 5 57 2 2 2 2" xfId="51025"/>
    <cellStyle name="Обычный 5 57 2 2 3" xfId="51026"/>
    <cellStyle name="Обычный 5 57 2 3" xfId="51027"/>
    <cellStyle name="Обычный 5 57 2 3 2" xfId="51028"/>
    <cellStyle name="Обычный 5 57 2 4" xfId="51029"/>
    <cellStyle name="Обычный 5 57 3" xfId="51030"/>
    <cellStyle name="Обычный 5 57 3 2" xfId="51031"/>
    <cellStyle name="Обычный 5 57 3 2 2" xfId="51032"/>
    <cellStyle name="Обычный 5 57 3 2 2 2" xfId="51033"/>
    <cellStyle name="Обычный 5 57 3 2 3" xfId="51034"/>
    <cellStyle name="Обычный 5 57 3 3" xfId="51035"/>
    <cellStyle name="Обычный 5 57 3 3 2" xfId="51036"/>
    <cellStyle name="Обычный 5 57 3 4" xfId="51037"/>
    <cellStyle name="Обычный 5 57 4" xfId="51038"/>
    <cellStyle name="Обычный 5 57 4 2" xfId="51039"/>
    <cellStyle name="Обычный 5 57 4 2 2" xfId="51040"/>
    <cellStyle name="Обычный 5 57 4 2 2 2" xfId="51041"/>
    <cellStyle name="Обычный 5 57 4 2 3" xfId="51042"/>
    <cellStyle name="Обычный 5 57 4 3" xfId="51043"/>
    <cellStyle name="Обычный 5 57 4 3 2" xfId="51044"/>
    <cellStyle name="Обычный 5 57 4 4" xfId="51045"/>
    <cellStyle name="Обычный 5 57 5" xfId="51046"/>
    <cellStyle name="Обычный 5 57 5 2" xfId="51047"/>
    <cellStyle name="Обычный 5 57 5 2 2" xfId="51048"/>
    <cellStyle name="Обычный 5 57 5 3" xfId="51049"/>
    <cellStyle name="Обычный 5 57 6" xfId="51050"/>
    <cellStyle name="Обычный 5 57 6 2" xfId="51051"/>
    <cellStyle name="Обычный 5 57 7" xfId="51052"/>
    <cellStyle name="Обычный 5 57 7 2" xfId="51053"/>
    <cellStyle name="Обычный 5 57 8" xfId="51054"/>
    <cellStyle name="Обычный 5 58" xfId="51055"/>
    <cellStyle name="Обычный 5 58 2" xfId="51056"/>
    <cellStyle name="Обычный 5 58 2 2" xfId="51057"/>
    <cellStyle name="Обычный 5 58 2 2 2" xfId="51058"/>
    <cellStyle name="Обычный 5 58 2 2 2 2" xfId="51059"/>
    <cellStyle name="Обычный 5 58 2 2 3" xfId="51060"/>
    <cellStyle name="Обычный 5 58 2 3" xfId="51061"/>
    <cellStyle name="Обычный 5 58 2 3 2" xfId="51062"/>
    <cellStyle name="Обычный 5 58 2 4" xfId="51063"/>
    <cellStyle name="Обычный 5 58 3" xfId="51064"/>
    <cellStyle name="Обычный 5 58 3 2" xfId="51065"/>
    <cellStyle name="Обычный 5 58 3 2 2" xfId="51066"/>
    <cellStyle name="Обычный 5 58 3 2 2 2" xfId="51067"/>
    <cellStyle name="Обычный 5 58 3 2 3" xfId="51068"/>
    <cellStyle name="Обычный 5 58 3 3" xfId="51069"/>
    <cellStyle name="Обычный 5 58 3 3 2" xfId="51070"/>
    <cellStyle name="Обычный 5 58 3 4" xfId="51071"/>
    <cellStyle name="Обычный 5 58 4" xfId="51072"/>
    <cellStyle name="Обычный 5 58 4 2" xfId="51073"/>
    <cellStyle name="Обычный 5 58 4 2 2" xfId="51074"/>
    <cellStyle name="Обычный 5 58 4 2 2 2" xfId="51075"/>
    <cellStyle name="Обычный 5 58 4 2 3" xfId="51076"/>
    <cellStyle name="Обычный 5 58 4 3" xfId="51077"/>
    <cellStyle name="Обычный 5 58 4 3 2" xfId="51078"/>
    <cellStyle name="Обычный 5 58 4 4" xfId="51079"/>
    <cellStyle name="Обычный 5 58 5" xfId="51080"/>
    <cellStyle name="Обычный 5 58 5 2" xfId="51081"/>
    <cellStyle name="Обычный 5 58 5 2 2" xfId="51082"/>
    <cellStyle name="Обычный 5 58 5 3" xfId="51083"/>
    <cellStyle name="Обычный 5 58 6" xfId="51084"/>
    <cellStyle name="Обычный 5 58 6 2" xfId="51085"/>
    <cellStyle name="Обычный 5 58 7" xfId="51086"/>
    <cellStyle name="Обычный 5 58 7 2" xfId="51087"/>
    <cellStyle name="Обычный 5 58 8" xfId="51088"/>
    <cellStyle name="Обычный 5 59" xfId="51089"/>
    <cellStyle name="Обычный 5 59 2" xfId="51090"/>
    <cellStyle name="Обычный 5 59 2 2" xfId="51091"/>
    <cellStyle name="Обычный 5 59 2 2 2" xfId="51092"/>
    <cellStyle name="Обычный 5 59 2 2 2 2" xfId="51093"/>
    <cellStyle name="Обычный 5 59 2 2 3" xfId="51094"/>
    <cellStyle name="Обычный 5 59 2 3" xfId="51095"/>
    <cellStyle name="Обычный 5 59 2 3 2" xfId="51096"/>
    <cellStyle name="Обычный 5 59 2 4" xfId="51097"/>
    <cellStyle name="Обычный 5 59 3" xfId="51098"/>
    <cellStyle name="Обычный 5 59 3 2" xfId="51099"/>
    <cellStyle name="Обычный 5 59 3 2 2" xfId="51100"/>
    <cellStyle name="Обычный 5 59 3 2 2 2" xfId="51101"/>
    <cellStyle name="Обычный 5 59 3 2 3" xfId="51102"/>
    <cellStyle name="Обычный 5 59 3 3" xfId="51103"/>
    <cellStyle name="Обычный 5 59 3 3 2" xfId="51104"/>
    <cellStyle name="Обычный 5 59 3 4" xfId="51105"/>
    <cellStyle name="Обычный 5 59 4" xfId="51106"/>
    <cellStyle name="Обычный 5 59 4 2" xfId="51107"/>
    <cellStyle name="Обычный 5 59 4 2 2" xfId="51108"/>
    <cellStyle name="Обычный 5 59 4 2 2 2" xfId="51109"/>
    <cellStyle name="Обычный 5 59 4 2 3" xfId="51110"/>
    <cellStyle name="Обычный 5 59 4 3" xfId="51111"/>
    <cellStyle name="Обычный 5 59 4 3 2" xfId="51112"/>
    <cellStyle name="Обычный 5 59 4 4" xfId="51113"/>
    <cellStyle name="Обычный 5 59 5" xfId="51114"/>
    <cellStyle name="Обычный 5 59 5 2" xfId="51115"/>
    <cellStyle name="Обычный 5 59 5 2 2" xfId="51116"/>
    <cellStyle name="Обычный 5 59 5 3" xfId="51117"/>
    <cellStyle name="Обычный 5 59 6" xfId="51118"/>
    <cellStyle name="Обычный 5 59 6 2" xfId="51119"/>
    <cellStyle name="Обычный 5 59 7" xfId="51120"/>
    <cellStyle name="Обычный 5 59 7 2" xfId="51121"/>
    <cellStyle name="Обычный 5 59 8" xfId="51122"/>
    <cellStyle name="Обычный 5 6" xfId="51123"/>
    <cellStyle name="Обычный 5 6 10" xfId="51124"/>
    <cellStyle name="Обычный 5 6 10 2" xfId="51125"/>
    <cellStyle name="Обычный 5 6 10 2 2" xfId="51126"/>
    <cellStyle name="Обычный 5 6 10 2 2 2" xfId="51127"/>
    <cellStyle name="Обычный 5 6 10 2 2 2 2" xfId="51128"/>
    <cellStyle name="Обычный 5 6 10 2 2 3" xfId="51129"/>
    <cellStyle name="Обычный 5 6 10 2 3" xfId="51130"/>
    <cellStyle name="Обычный 5 6 10 2 3 2" xfId="51131"/>
    <cellStyle name="Обычный 5 6 10 2 4" xfId="51132"/>
    <cellStyle name="Обычный 5 6 10 3" xfId="51133"/>
    <cellStyle name="Обычный 5 6 10 3 2" xfId="51134"/>
    <cellStyle name="Обычный 5 6 10 3 2 2" xfId="51135"/>
    <cellStyle name="Обычный 5 6 10 3 2 2 2" xfId="51136"/>
    <cellStyle name="Обычный 5 6 10 3 2 3" xfId="51137"/>
    <cellStyle name="Обычный 5 6 10 3 3" xfId="51138"/>
    <cellStyle name="Обычный 5 6 10 3 3 2" xfId="51139"/>
    <cellStyle name="Обычный 5 6 10 3 4" xfId="51140"/>
    <cellStyle name="Обычный 5 6 10 4" xfId="51141"/>
    <cellStyle name="Обычный 5 6 10 4 2" xfId="51142"/>
    <cellStyle name="Обычный 5 6 10 4 2 2" xfId="51143"/>
    <cellStyle name="Обычный 5 6 10 4 2 2 2" xfId="51144"/>
    <cellStyle name="Обычный 5 6 10 4 2 3" xfId="51145"/>
    <cellStyle name="Обычный 5 6 10 4 3" xfId="51146"/>
    <cellStyle name="Обычный 5 6 10 4 3 2" xfId="51147"/>
    <cellStyle name="Обычный 5 6 10 4 4" xfId="51148"/>
    <cellStyle name="Обычный 5 6 10 5" xfId="51149"/>
    <cellStyle name="Обычный 5 6 10 5 2" xfId="51150"/>
    <cellStyle name="Обычный 5 6 10 5 2 2" xfId="51151"/>
    <cellStyle name="Обычный 5 6 10 5 3" xfId="51152"/>
    <cellStyle name="Обычный 5 6 10 6" xfId="51153"/>
    <cellStyle name="Обычный 5 6 10 6 2" xfId="51154"/>
    <cellStyle name="Обычный 5 6 10 7" xfId="51155"/>
    <cellStyle name="Обычный 5 6 10 7 2" xfId="51156"/>
    <cellStyle name="Обычный 5 6 10 8" xfId="51157"/>
    <cellStyle name="Обычный 5 6 11" xfId="51158"/>
    <cellStyle name="Обычный 5 6 11 2" xfId="51159"/>
    <cellStyle name="Обычный 5 6 11 2 2" xfId="51160"/>
    <cellStyle name="Обычный 5 6 11 2 2 2" xfId="51161"/>
    <cellStyle name="Обычный 5 6 11 2 2 2 2" xfId="51162"/>
    <cellStyle name="Обычный 5 6 11 2 2 3" xfId="51163"/>
    <cellStyle name="Обычный 5 6 11 2 3" xfId="51164"/>
    <cellStyle name="Обычный 5 6 11 2 3 2" xfId="51165"/>
    <cellStyle name="Обычный 5 6 11 2 4" xfId="51166"/>
    <cellStyle name="Обычный 5 6 11 3" xfId="51167"/>
    <cellStyle name="Обычный 5 6 11 3 2" xfId="51168"/>
    <cellStyle name="Обычный 5 6 11 3 2 2" xfId="51169"/>
    <cellStyle name="Обычный 5 6 11 3 2 2 2" xfId="51170"/>
    <cellStyle name="Обычный 5 6 11 3 2 3" xfId="51171"/>
    <cellStyle name="Обычный 5 6 11 3 3" xfId="51172"/>
    <cellStyle name="Обычный 5 6 11 3 3 2" xfId="51173"/>
    <cellStyle name="Обычный 5 6 11 3 4" xfId="51174"/>
    <cellStyle name="Обычный 5 6 11 4" xfId="51175"/>
    <cellStyle name="Обычный 5 6 11 4 2" xfId="51176"/>
    <cellStyle name="Обычный 5 6 11 4 2 2" xfId="51177"/>
    <cellStyle name="Обычный 5 6 11 4 2 2 2" xfId="51178"/>
    <cellStyle name="Обычный 5 6 11 4 2 3" xfId="51179"/>
    <cellStyle name="Обычный 5 6 11 4 3" xfId="51180"/>
    <cellStyle name="Обычный 5 6 11 4 3 2" xfId="51181"/>
    <cellStyle name="Обычный 5 6 11 4 4" xfId="51182"/>
    <cellStyle name="Обычный 5 6 11 5" xfId="51183"/>
    <cellStyle name="Обычный 5 6 11 5 2" xfId="51184"/>
    <cellStyle name="Обычный 5 6 11 5 2 2" xfId="51185"/>
    <cellStyle name="Обычный 5 6 11 5 3" xfId="51186"/>
    <cellStyle name="Обычный 5 6 11 6" xfId="51187"/>
    <cellStyle name="Обычный 5 6 11 6 2" xfId="51188"/>
    <cellStyle name="Обычный 5 6 11 7" xfId="51189"/>
    <cellStyle name="Обычный 5 6 11 7 2" xfId="51190"/>
    <cellStyle name="Обычный 5 6 11 8" xfId="51191"/>
    <cellStyle name="Обычный 5 6 12" xfId="51192"/>
    <cellStyle name="Обычный 5 6 12 2" xfId="51193"/>
    <cellStyle name="Обычный 5 6 12 2 2" xfId="51194"/>
    <cellStyle name="Обычный 5 6 12 2 2 2" xfId="51195"/>
    <cellStyle name="Обычный 5 6 12 2 2 2 2" xfId="51196"/>
    <cellStyle name="Обычный 5 6 12 2 2 3" xfId="51197"/>
    <cellStyle name="Обычный 5 6 12 2 3" xfId="51198"/>
    <cellStyle name="Обычный 5 6 12 2 3 2" xfId="51199"/>
    <cellStyle name="Обычный 5 6 12 2 4" xfId="51200"/>
    <cellStyle name="Обычный 5 6 12 3" xfId="51201"/>
    <cellStyle name="Обычный 5 6 12 3 2" xfId="51202"/>
    <cellStyle name="Обычный 5 6 12 3 2 2" xfId="51203"/>
    <cellStyle name="Обычный 5 6 12 3 2 2 2" xfId="51204"/>
    <cellStyle name="Обычный 5 6 12 3 2 3" xfId="51205"/>
    <cellStyle name="Обычный 5 6 12 3 3" xfId="51206"/>
    <cellStyle name="Обычный 5 6 12 3 3 2" xfId="51207"/>
    <cellStyle name="Обычный 5 6 12 3 4" xfId="51208"/>
    <cellStyle name="Обычный 5 6 12 4" xfId="51209"/>
    <cellStyle name="Обычный 5 6 12 4 2" xfId="51210"/>
    <cellStyle name="Обычный 5 6 12 4 2 2" xfId="51211"/>
    <cellStyle name="Обычный 5 6 12 4 2 2 2" xfId="51212"/>
    <cellStyle name="Обычный 5 6 12 4 2 3" xfId="51213"/>
    <cellStyle name="Обычный 5 6 12 4 3" xfId="51214"/>
    <cellStyle name="Обычный 5 6 12 4 3 2" xfId="51215"/>
    <cellStyle name="Обычный 5 6 12 4 4" xfId="51216"/>
    <cellStyle name="Обычный 5 6 12 5" xfId="51217"/>
    <cellStyle name="Обычный 5 6 12 5 2" xfId="51218"/>
    <cellStyle name="Обычный 5 6 12 5 2 2" xfId="51219"/>
    <cellStyle name="Обычный 5 6 12 5 3" xfId="51220"/>
    <cellStyle name="Обычный 5 6 12 6" xfId="51221"/>
    <cellStyle name="Обычный 5 6 12 6 2" xfId="51222"/>
    <cellStyle name="Обычный 5 6 12 7" xfId="51223"/>
    <cellStyle name="Обычный 5 6 12 7 2" xfId="51224"/>
    <cellStyle name="Обычный 5 6 12 8" xfId="51225"/>
    <cellStyle name="Обычный 5 6 13" xfId="51226"/>
    <cellStyle name="Обычный 5 6 13 2" xfId="51227"/>
    <cellStyle name="Обычный 5 6 13 2 2" xfId="51228"/>
    <cellStyle name="Обычный 5 6 13 2 2 2" xfId="51229"/>
    <cellStyle name="Обычный 5 6 13 2 2 2 2" xfId="51230"/>
    <cellStyle name="Обычный 5 6 13 2 2 3" xfId="51231"/>
    <cellStyle name="Обычный 5 6 13 2 3" xfId="51232"/>
    <cellStyle name="Обычный 5 6 13 2 3 2" xfId="51233"/>
    <cellStyle name="Обычный 5 6 13 2 4" xfId="51234"/>
    <cellStyle name="Обычный 5 6 13 3" xfId="51235"/>
    <cellStyle name="Обычный 5 6 13 3 2" xfId="51236"/>
    <cellStyle name="Обычный 5 6 13 3 2 2" xfId="51237"/>
    <cellStyle name="Обычный 5 6 13 3 2 2 2" xfId="51238"/>
    <cellStyle name="Обычный 5 6 13 3 2 3" xfId="51239"/>
    <cellStyle name="Обычный 5 6 13 3 3" xfId="51240"/>
    <cellStyle name="Обычный 5 6 13 3 3 2" xfId="51241"/>
    <cellStyle name="Обычный 5 6 13 3 4" xfId="51242"/>
    <cellStyle name="Обычный 5 6 13 4" xfId="51243"/>
    <cellStyle name="Обычный 5 6 13 4 2" xfId="51244"/>
    <cellStyle name="Обычный 5 6 13 4 2 2" xfId="51245"/>
    <cellStyle name="Обычный 5 6 13 4 2 2 2" xfId="51246"/>
    <cellStyle name="Обычный 5 6 13 4 2 3" xfId="51247"/>
    <cellStyle name="Обычный 5 6 13 4 3" xfId="51248"/>
    <cellStyle name="Обычный 5 6 13 4 3 2" xfId="51249"/>
    <cellStyle name="Обычный 5 6 13 4 4" xfId="51250"/>
    <cellStyle name="Обычный 5 6 13 5" xfId="51251"/>
    <cellStyle name="Обычный 5 6 13 5 2" xfId="51252"/>
    <cellStyle name="Обычный 5 6 13 5 2 2" xfId="51253"/>
    <cellStyle name="Обычный 5 6 13 5 3" xfId="51254"/>
    <cellStyle name="Обычный 5 6 13 6" xfId="51255"/>
    <cellStyle name="Обычный 5 6 13 6 2" xfId="51256"/>
    <cellStyle name="Обычный 5 6 13 7" xfId="51257"/>
    <cellStyle name="Обычный 5 6 13 7 2" xfId="51258"/>
    <cellStyle name="Обычный 5 6 13 8" xfId="51259"/>
    <cellStyle name="Обычный 5 6 14" xfId="51260"/>
    <cellStyle name="Обычный 5 6 14 2" xfId="51261"/>
    <cellStyle name="Обычный 5 6 14 2 2" xfId="51262"/>
    <cellStyle name="Обычный 5 6 14 2 2 2" xfId="51263"/>
    <cellStyle name="Обычный 5 6 14 2 2 2 2" xfId="51264"/>
    <cellStyle name="Обычный 5 6 14 2 2 3" xfId="51265"/>
    <cellStyle name="Обычный 5 6 14 2 3" xfId="51266"/>
    <cellStyle name="Обычный 5 6 14 2 3 2" xfId="51267"/>
    <cellStyle name="Обычный 5 6 14 2 4" xfId="51268"/>
    <cellStyle name="Обычный 5 6 14 3" xfId="51269"/>
    <cellStyle name="Обычный 5 6 14 3 2" xfId="51270"/>
    <cellStyle name="Обычный 5 6 14 3 2 2" xfId="51271"/>
    <cellStyle name="Обычный 5 6 14 3 2 2 2" xfId="51272"/>
    <cellStyle name="Обычный 5 6 14 3 2 3" xfId="51273"/>
    <cellStyle name="Обычный 5 6 14 3 3" xfId="51274"/>
    <cellStyle name="Обычный 5 6 14 3 3 2" xfId="51275"/>
    <cellStyle name="Обычный 5 6 14 3 4" xfId="51276"/>
    <cellStyle name="Обычный 5 6 14 4" xfId="51277"/>
    <cellStyle name="Обычный 5 6 14 4 2" xfId="51278"/>
    <cellStyle name="Обычный 5 6 14 4 2 2" xfId="51279"/>
    <cellStyle name="Обычный 5 6 14 4 2 2 2" xfId="51280"/>
    <cellStyle name="Обычный 5 6 14 4 2 3" xfId="51281"/>
    <cellStyle name="Обычный 5 6 14 4 3" xfId="51282"/>
    <cellStyle name="Обычный 5 6 14 4 3 2" xfId="51283"/>
    <cellStyle name="Обычный 5 6 14 4 4" xfId="51284"/>
    <cellStyle name="Обычный 5 6 14 5" xfId="51285"/>
    <cellStyle name="Обычный 5 6 14 5 2" xfId="51286"/>
    <cellStyle name="Обычный 5 6 14 5 2 2" xfId="51287"/>
    <cellStyle name="Обычный 5 6 14 5 3" xfId="51288"/>
    <cellStyle name="Обычный 5 6 14 6" xfId="51289"/>
    <cellStyle name="Обычный 5 6 14 6 2" xfId="51290"/>
    <cellStyle name="Обычный 5 6 14 7" xfId="51291"/>
    <cellStyle name="Обычный 5 6 14 7 2" xfId="51292"/>
    <cellStyle name="Обычный 5 6 14 8" xfId="51293"/>
    <cellStyle name="Обычный 5 6 15" xfId="51294"/>
    <cellStyle name="Обычный 5 6 15 2" xfId="51295"/>
    <cellStyle name="Обычный 5 6 15 2 2" xfId="51296"/>
    <cellStyle name="Обычный 5 6 15 2 2 2" xfId="51297"/>
    <cellStyle name="Обычный 5 6 15 2 2 2 2" xfId="51298"/>
    <cellStyle name="Обычный 5 6 15 2 2 3" xfId="51299"/>
    <cellStyle name="Обычный 5 6 15 2 3" xfId="51300"/>
    <cellStyle name="Обычный 5 6 15 2 3 2" xfId="51301"/>
    <cellStyle name="Обычный 5 6 15 2 4" xfId="51302"/>
    <cellStyle name="Обычный 5 6 15 3" xfId="51303"/>
    <cellStyle name="Обычный 5 6 15 3 2" xfId="51304"/>
    <cellStyle name="Обычный 5 6 15 3 2 2" xfId="51305"/>
    <cellStyle name="Обычный 5 6 15 3 2 2 2" xfId="51306"/>
    <cellStyle name="Обычный 5 6 15 3 2 3" xfId="51307"/>
    <cellStyle name="Обычный 5 6 15 3 3" xfId="51308"/>
    <cellStyle name="Обычный 5 6 15 3 3 2" xfId="51309"/>
    <cellStyle name="Обычный 5 6 15 3 4" xfId="51310"/>
    <cellStyle name="Обычный 5 6 15 4" xfId="51311"/>
    <cellStyle name="Обычный 5 6 15 4 2" xfId="51312"/>
    <cellStyle name="Обычный 5 6 15 4 2 2" xfId="51313"/>
    <cellStyle name="Обычный 5 6 15 4 2 2 2" xfId="51314"/>
    <cellStyle name="Обычный 5 6 15 4 2 3" xfId="51315"/>
    <cellStyle name="Обычный 5 6 15 4 3" xfId="51316"/>
    <cellStyle name="Обычный 5 6 15 4 3 2" xfId="51317"/>
    <cellStyle name="Обычный 5 6 15 4 4" xfId="51318"/>
    <cellStyle name="Обычный 5 6 15 5" xfId="51319"/>
    <cellStyle name="Обычный 5 6 15 5 2" xfId="51320"/>
    <cellStyle name="Обычный 5 6 15 5 2 2" xfId="51321"/>
    <cellStyle name="Обычный 5 6 15 5 3" xfId="51322"/>
    <cellStyle name="Обычный 5 6 15 6" xfId="51323"/>
    <cellStyle name="Обычный 5 6 15 6 2" xfId="51324"/>
    <cellStyle name="Обычный 5 6 15 7" xfId="51325"/>
    <cellStyle name="Обычный 5 6 15 7 2" xfId="51326"/>
    <cellStyle name="Обычный 5 6 15 8" xfId="51327"/>
    <cellStyle name="Обычный 5 6 16" xfId="51328"/>
    <cellStyle name="Обычный 5 6 16 2" xfId="51329"/>
    <cellStyle name="Обычный 5 6 16 2 2" xfId="51330"/>
    <cellStyle name="Обычный 5 6 16 2 2 2" xfId="51331"/>
    <cellStyle name="Обычный 5 6 16 2 2 2 2" xfId="51332"/>
    <cellStyle name="Обычный 5 6 16 2 2 3" xfId="51333"/>
    <cellStyle name="Обычный 5 6 16 2 3" xfId="51334"/>
    <cellStyle name="Обычный 5 6 16 2 3 2" xfId="51335"/>
    <cellStyle name="Обычный 5 6 16 2 4" xfId="51336"/>
    <cellStyle name="Обычный 5 6 16 3" xfId="51337"/>
    <cellStyle name="Обычный 5 6 16 3 2" xfId="51338"/>
    <cellStyle name="Обычный 5 6 16 3 2 2" xfId="51339"/>
    <cellStyle name="Обычный 5 6 16 3 2 2 2" xfId="51340"/>
    <cellStyle name="Обычный 5 6 16 3 2 3" xfId="51341"/>
    <cellStyle name="Обычный 5 6 16 3 3" xfId="51342"/>
    <cellStyle name="Обычный 5 6 16 3 3 2" xfId="51343"/>
    <cellStyle name="Обычный 5 6 16 3 4" xfId="51344"/>
    <cellStyle name="Обычный 5 6 16 4" xfId="51345"/>
    <cellStyle name="Обычный 5 6 16 4 2" xfId="51346"/>
    <cellStyle name="Обычный 5 6 16 4 2 2" xfId="51347"/>
    <cellStyle name="Обычный 5 6 16 4 2 2 2" xfId="51348"/>
    <cellStyle name="Обычный 5 6 16 4 2 3" xfId="51349"/>
    <cellStyle name="Обычный 5 6 16 4 3" xfId="51350"/>
    <cellStyle name="Обычный 5 6 16 4 3 2" xfId="51351"/>
    <cellStyle name="Обычный 5 6 16 4 4" xfId="51352"/>
    <cellStyle name="Обычный 5 6 16 5" xfId="51353"/>
    <cellStyle name="Обычный 5 6 16 5 2" xfId="51354"/>
    <cellStyle name="Обычный 5 6 16 5 2 2" xfId="51355"/>
    <cellStyle name="Обычный 5 6 16 5 3" xfId="51356"/>
    <cellStyle name="Обычный 5 6 16 6" xfId="51357"/>
    <cellStyle name="Обычный 5 6 16 6 2" xfId="51358"/>
    <cellStyle name="Обычный 5 6 16 7" xfId="51359"/>
    <cellStyle name="Обычный 5 6 16 7 2" xfId="51360"/>
    <cellStyle name="Обычный 5 6 16 8" xfId="51361"/>
    <cellStyle name="Обычный 5 6 17" xfId="51362"/>
    <cellStyle name="Обычный 5 6 17 2" xfId="51363"/>
    <cellStyle name="Обычный 5 6 17 2 2" xfId="51364"/>
    <cellStyle name="Обычный 5 6 17 2 2 2" xfId="51365"/>
    <cellStyle name="Обычный 5 6 17 2 2 2 2" xfId="51366"/>
    <cellStyle name="Обычный 5 6 17 2 2 3" xfId="51367"/>
    <cellStyle name="Обычный 5 6 17 2 3" xfId="51368"/>
    <cellStyle name="Обычный 5 6 17 2 3 2" xfId="51369"/>
    <cellStyle name="Обычный 5 6 17 2 4" xfId="51370"/>
    <cellStyle name="Обычный 5 6 17 3" xfId="51371"/>
    <cellStyle name="Обычный 5 6 17 3 2" xfId="51372"/>
    <cellStyle name="Обычный 5 6 17 3 2 2" xfId="51373"/>
    <cellStyle name="Обычный 5 6 17 3 2 2 2" xfId="51374"/>
    <cellStyle name="Обычный 5 6 17 3 2 3" xfId="51375"/>
    <cellStyle name="Обычный 5 6 17 3 3" xfId="51376"/>
    <cellStyle name="Обычный 5 6 17 3 3 2" xfId="51377"/>
    <cellStyle name="Обычный 5 6 17 3 4" xfId="51378"/>
    <cellStyle name="Обычный 5 6 17 4" xfId="51379"/>
    <cellStyle name="Обычный 5 6 17 4 2" xfId="51380"/>
    <cellStyle name="Обычный 5 6 17 4 2 2" xfId="51381"/>
    <cellStyle name="Обычный 5 6 17 4 2 2 2" xfId="51382"/>
    <cellStyle name="Обычный 5 6 17 4 2 3" xfId="51383"/>
    <cellStyle name="Обычный 5 6 17 4 3" xfId="51384"/>
    <cellStyle name="Обычный 5 6 17 4 3 2" xfId="51385"/>
    <cellStyle name="Обычный 5 6 17 4 4" xfId="51386"/>
    <cellStyle name="Обычный 5 6 17 5" xfId="51387"/>
    <cellStyle name="Обычный 5 6 17 5 2" xfId="51388"/>
    <cellStyle name="Обычный 5 6 17 5 2 2" xfId="51389"/>
    <cellStyle name="Обычный 5 6 17 5 3" xfId="51390"/>
    <cellStyle name="Обычный 5 6 17 6" xfId="51391"/>
    <cellStyle name="Обычный 5 6 17 6 2" xfId="51392"/>
    <cellStyle name="Обычный 5 6 17 7" xfId="51393"/>
    <cellStyle name="Обычный 5 6 17 7 2" xfId="51394"/>
    <cellStyle name="Обычный 5 6 17 8" xfId="51395"/>
    <cellStyle name="Обычный 5 6 18" xfId="51396"/>
    <cellStyle name="Обычный 5 6 18 2" xfId="51397"/>
    <cellStyle name="Обычный 5 6 18 2 2" xfId="51398"/>
    <cellStyle name="Обычный 5 6 18 2 2 2" xfId="51399"/>
    <cellStyle name="Обычный 5 6 18 2 2 2 2" xfId="51400"/>
    <cellStyle name="Обычный 5 6 18 2 2 3" xfId="51401"/>
    <cellStyle name="Обычный 5 6 18 2 3" xfId="51402"/>
    <cellStyle name="Обычный 5 6 18 2 3 2" xfId="51403"/>
    <cellStyle name="Обычный 5 6 18 2 4" xfId="51404"/>
    <cellStyle name="Обычный 5 6 18 3" xfId="51405"/>
    <cellStyle name="Обычный 5 6 18 3 2" xfId="51406"/>
    <cellStyle name="Обычный 5 6 18 3 2 2" xfId="51407"/>
    <cellStyle name="Обычный 5 6 18 3 2 2 2" xfId="51408"/>
    <cellStyle name="Обычный 5 6 18 3 2 3" xfId="51409"/>
    <cellStyle name="Обычный 5 6 18 3 3" xfId="51410"/>
    <cellStyle name="Обычный 5 6 18 3 3 2" xfId="51411"/>
    <cellStyle name="Обычный 5 6 18 3 4" xfId="51412"/>
    <cellStyle name="Обычный 5 6 18 4" xfId="51413"/>
    <cellStyle name="Обычный 5 6 18 4 2" xfId="51414"/>
    <cellStyle name="Обычный 5 6 18 4 2 2" xfId="51415"/>
    <cellStyle name="Обычный 5 6 18 4 2 2 2" xfId="51416"/>
    <cellStyle name="Обычный 5 6 18 4 2 3" xfId="51417"/>
    <cellStyle name="Обычный 5 6 18 4 3" xfId="51418"/>
    <cellStyle name="Обычный 5 6 18 4 3 2" xfId="51419"/>
    <cellStyle name="Обычный 5 6 18 4 4" xfId="51420"/>
    <cellStyle name="Обычный 5 6 18 5" xfId="51421"/>
    <cellStyle name="Обычный 5 6 18 5 2" xfId="51422"/>
    <cellStyle name="Обычный 5 6 18 5 2 2" xfId="51423"/>
    <cellStyle name="Обычный 5 6 18 5 3" xfId="51424"/>
    <cellStyle name="Обычный 5 6 18 6" xfId="51425"/>
    <cellStyle name="Обычный 5 6 18 6 2" xfId="51426"/>
    <cellStyle name="Обычный 5 6 18 7" xfId="51427"/>
    <cellStyle name="Обычный 5 6 18 7 2" xfId="51428"/>
    <cellStyle name="Обычный 5 6 18 8" xfId="51429"/>
    <cellStyle name="Обычный 5 6 19" xfId="51430"/>
    <cellStyle name="Обычный 5 6 19 2" xfId="51431"/>
    <cellStyle name="Обычный 5 6 19 2 2" xfId="51432"/>
    <cellStyle name="Обычный 5 6 19 2 2 2" xfId="51433"/>
    <cellStyle name="Обычный 5 6 19 2 2 2 2" xfId="51434"/>
    <cellStyle name="Обычный 5 6 19 2 2 3" xfId="51435"/>
    <cellStyle name="Обычный 5 6 19 2 3" xfId="51436"/>
    <cellStyle name="Обычный 5 6 19 2 3 2" xfId="51437"/>
    <cellStyle name="Обычный 5 6 19 2 4" xfId="51438"/>
    <cellStyle name="Обычный 5 6 19 3" xfId="51439"/>
    <cellStyle name="Обычный 5 6 19 3 2" xfId="51440"/>
    <cellStyle name="Обычный 5 6 19 3 2 2" xfId="51441"/>
    <cellStyle name="Обычный 5 6 19 3 2 2 2" xfId="51442"/>
    <cellStyle name="Обычный 5 6 19 3 2 3" xfId="51443"/>
    <cellStyle name="Обычный 5 6 19 3 3" xfId="51444"/>
    <cellStyle name="Обычный 5 6 19 3 3 2" xfId="51445"/>
    <cellStyle name="Обычный 5 6 19 3 4" xfId="51446"/>
    <cellStyle name="Обычный 5 6 19 4" xfId="51447"/>
    <cellStyle name="Обычный 5 6 19 4 2" xfId="51448"/>
    <cellStyle name="Обычный 5 6 19 4 2 2" xfId="51449"/>
    <cellStyle name="Обычный 5 6 19 4 2 2 2" xfId="51450"/>
    <cellStyle name="Обычный 5 6 19 4 2 3" xfId="51451"/>
    <cellStyle name="Обычный 5 6 19 4 3" xfId="51452"/>
    <cellStyle name="Обычный 5 6 19 4 3 2" xfId="51453"/>
    <cellStyle name="Обычный 5 6 19 4 4" xfId="51454"/>
    <cellStyle name="Обычный 5 6 19 5" xfId="51455"/>
    <cellStyle name="Обычный 5 6 19 5 2" xfId="51456"/>
    <cellStyle name="Обычный 5 6 19 5 2 2" xfId="51457"/>
    <cellStyle name="Обычный 5 6 19 5 3" xfId="51458"/>
    <cellStyle name="Обычный 5 6 19 6" xfId="51459"/>
    <cellStyle name="Обычный 5 6 19 6 2" xfId="51460"/>
    <cellStyle name="Обычный 5 6 19 7" xfId="51461"/>
    <cellStyle name="Обычный 5 6 19 7 2" xfId="51462"/>
    <cellStyle name="Обычный 5 6 19 8" xfId="51463"/>
    <cellStyle name="Обычный 5 6 2" xfId="51464"/>
    <cellStyle name="Обычный 5 6 2 2" xfId="51465"/>
    <cellStyle name="Обычный 5 6 2 2 2" xfId="51466"/>
    <cellStyle name="Обычный 5 6 2 2 2 2" xfId="51467"/>
    <cellStyle name="Обычный 5 6 2 2 2 2 2" xfId="51468"/>
    <cellStyle name="Обычный 5 6 2 2 2 3" xfId="51469"/>
    <cellStyle name="Обычный 5 6 2 2 3" xfId="51470"/>
    <cellStyle name="Обычный 5 6 2 2 3 2" xfId="51471"/>
    <cellStyle name="Обычный 5 6 2 2 4" xfId="51472"/>
    <cellStyle name="Обычный 5 6 2 3" xfId="51473"/>
    <cellStyle name="Обычный 5 6 2 3 2" xfId="51474"/>
    <cellStyle name="Обычный 5 6 2 3 2 2" xfId="51475"/>
    <cellStyle name="Обычный 5 6 2 3 2 2 2" xfId="51476"/>
    <cellStyle name="Обычный 5 6 2 3 2 3" xfId="51477"/>
    <cellStyle name="Обычный 5 6 2 3 3" xfId="51478"/>
    <cellStyle name="Обычный 5 6 2 3 3 2" xfId="51479"/>
    <cellStyle name="Обычный 5 6 2 3 4" xfId="51480"/>
    <cellStyle name="Обычный 5 6 2 4" xfId="51481"/>
    <cellStyle name="Обычный 5 6 2 4 2" xfId="51482"/>
    <cellStyle name="Обычный 5 6 2 4 2 2" xfId="51483"/>
    <cellStyle name="Обычный 5 6 2 4 2 2 2" xfId="51484"/>
    <cellStyle name="Обычный 5 6 2 4 2 3" xfId="51485"/>
    <cellStyle name="Обычный 5 6 2 4 3" xfId="51486"/>
    <cellStyle name="Обычный 5 6 2 4 3 2" xfId="51487"/>
    <cellStyle name="Обычный 5 6 2 4 4" xfId="51488"/>
    <cellStyle name="Обычный 5 6 2 5" xfId="51489"/>
    <cellStyle name="Обычный 5 6 2 5 2" xfId="51490"/>
    <cellStyle name="Обычный 5 6 2 5 2 2" xfId="51491"/>
    <cellStyle name="Обычный 5 6 2 5 3" xfId="51492"/>
    <cellStyle name="Обычный 5 6 2 6" xfId="51493"/>
    <cellStyle name="Обычный 5 6 2 6 2" xfId="51494"/>
    <cellStyle name="Обычный 5 6 2 7" xfId="51495"/>
    <cellStyle name="Обычный 5 6 2 7 2" xfId="51496"/>
    <cellStyle name="Обычный 5 6 2 8" xfId="51497"/>
    <cellStyle name="Обычный 5 6 20" xfId="51498"/>
    <cellStyle name="Обычный 5 6 20 2" xfId="51499"/>
    <cellStyle name="Обычный 5 6 20 2 2" xfId="51500"/>
    <cellStyle name="Обычный 5 6 20 2 2 2" xfId="51501"/>
    <cellStyle name="Обычный 5 6 20 2 2 2 2" xfId="51502"/>
    <cellStyle name="Обычный 5 6 20 2 2 3" xfId="51503"/>
    <cellStyle name="Обычный 5 6 20 2 3" xfId="51504"/>
    <cellStyle name="Обычный 5 6 20 2 3 2" xfId="51505"/>
    <cellStyle name="Обычный 5 6 20 2 4" xfId="51506"/>
    <cellStyle name="Обычный 5 6 20 3" xfId="51507"/>
    <cellStyle name="Обычный 5 6 20 3 2" xfId="51508"/>
    <cellStyle name="Обычный 5 6 20 3 2 2" xfId="51509"/>
    <cellStyle name="Обычный 5 6 20 3 2 2 2" xfId="51510"/>
    <cellStyle name="Обычный 5 6 20 3 2 3" xfId="51511"/>
    <cellStyle name="Обычный 5 6 20 3 3" xfId="51512"/>
    <cellStyle name="Обычный 5 6 20 3 3 2" xfId="51513"/>
    <cellStyle name="Обычный 5 6 20 3 4" xfId="51514"/>
    <cellStyle name="Обычный 5 6 20 4" xfId="51515"/>
    <cellStyle name="Обычный 5 6 20 4 2" xfId="51516"/>
    <cellStyle name="Обычный 5 6 20 4 2 2" xfId="51517"/>
    <cellStyle name="Обычный 5 6 20 4 2 2 2" xfId="51518"/>
    <cellStyle name="Обычный 5 6 20 4 2 3" xfId="51519"/>
    <cellStyle name="Обычный 5 6 20 4 3" xfId="51520"/>
    <cellStyle name="Обычный 5 6 20 4 3 2" xfId="51521"/>
    <cellStyle name="Обычный 5 6 20 4 4" xfId="51522"/>
    <cellStyle name="Обычный 5 6 20 5" xfId="51523"/>
    <cellStyle name="Обычный 5 6 20 5 2" xfId="51524"/>
    <cellStyle name="Обычный 5 6 20 5 2 2" xfId="51525"/>
    <cellStyle name="Обычный 5 6 20 5 3" xfId="51526"/>
    <cellStyle name="Обычный 5 6 20 6" xfId="51527"/>
    <cellStyle name="Обычный 5 6 20 6 2" xfId="51528"/>
    <cellStyle name="Обычный 5 6 20 7" xfId="51529"/>
    <cellStyle name="Обычный 5 6 20 7 2" xfId="51530"/>
    <cellStyle name="Обычный 5 6 20 8" xfId="51531"/>
    <cellStyle name="Обычный 5 6 21" xfId="51532"/>
    <cellStyle name="Обычный 5 6 21 2" xfId="51533"/>
    <cellStyle name="Обычный 5 6 21 2 2" xfId="51534"/>
    <cellStyle name="Обычный 5 6 21 2 2 2" xfId="51535"/>
    <cellStyle name="Обычный 5 6 21 2 2 2 2" xfId="51536"/>
    <cellStyle name="Обычный 5 6 21 2 2 3" xfId="51537"/>
    <cellStyle name="Обычный 5 6 21 2 3" xfId="51538"/>
    <cellStyle name="Обычный 5 6 21 2 3 2" xfId="51539"/>
    <cellStyle name="Обычный 5 6 21 2 4" xfId="51540"/>
    <cellStyle name="Обычный 5 6 21 3" xfId="51541"/>
    <cellStyle name="Обычный 5 6 21 3 2" xfId="51542"/>
    <cellStyle name="Обычный 5 6 21 3 2 2" xfId="51543"/>
    <cellStyle name="Обычный 5 6 21 3 2 2 2" xfId="51544"/>
    <cellStyle name="Обычный 5 6 21 3 2 3" xfId="51545"/>
    <cellStyle name="Обычный 5 6 21 3 3" xfId="51546"/>
    <cellStyle name="Обычный 5 6 21 3 3 2" xfId="51547"/>
    <cellStyle name="Обычный 5 6 21 3 4" xfId="51548"/>
    <cellStyle name="Обычный 5 6 21 4" xfId="51549"/>
    <cellStyle name="Обычный 5 6 21 4 2" xfId="51550"/>
    <cellStyle name="Обычный 5 6 21 4 2 2" xfId="51551"/>
    <cellStyle name="Обычный 5 6 21 4 2 2 2" xfId="51552"/>
    <cellStyle name="Обычный 5 6 21 4 2 3" xfId="51553"/>
    <cellStyle name="Обычный 5 6 21 4 3" xfId="51554"/>
    <cellStyle name="Обычный 5 6 21 4 3 2" xfId="51555"/>
    <cellStyle name="Обычный 5 6 21 4 4" xfId="51556"/>
    <cellStyle name="Обычный 5 6 21 5" xfId="51557"/>
    <cellStyle name="Обычный 5 6 21 5 2" xfId="51558"/>
    <cellStyle name="Обычный 5 6 21 5 2 2" xfId="51559"/>
    <cellStyle name="Обычный 5 6 21 5 3" xfId="51560"/>
    <cellStyle name="Обычный 5 6 21 6" xfId="51561"/>
    <cellStyle name="Обычный 5 6 21 6 2" xfId="51562"/>
    <cellStyle name="Обычный 5 6 21 7" xfId="51563"/>
    <cellStyle name="Обычный 5 6 21 7 2" xfId="51564"/>
    <cellStyle name="Обычный 5 6 21 8" xfId="51565"/>
    <cellStyle name="Обычный 5 6 22" xfId="51566"/>
    <cellStyle name="Обычный 5 6 22 2" xfId="51567"/>
    <cellStyle name="Обычный 5 6 22 2 2" xfId="51568"/>
    <cellStyle name="Обычный 5 6 22 2 2 2" xfId="51569"/>
    <cellStyle name="Обычный 5 6 22 2 2 2 2" xfId="51570"/>
    <cellStyle name="Обычный 5 6 22 2 2 3" xfId="51571"/>
    <cellStyle name="Обычный 5 6 22 2 3" xfId="51572"/>
    <cellStyle name="Обычный 5 6 22 2 3 2" xfId="51573"/>
    <cellStyle name="Обычный 5 6 22 2 4" xfId="51574"/>
    <cellStyle name="Обычный 5 6 22 3" xfId="51575"/>
    <cellStyle name="Обычный 5 6 22 3 2" xfId="51576"/>
    <cellStyle name="Обычный 5 6 22 3 2 2" xfId="51577"/>
    <cellStyle name="Обычный 5 6 22 3 2 2 2" xfId="51578"/>
    <cellStyle name="Обычный 5 6 22 3 2 3" xfId="51579"/>
    <cellStyle name="Обычный 5 6 22 3 3" xfId="51580"/>
    <cellStyle name="Обычный 5 6 22 3 3 2" xfId="51581"/>
    <cellStyle name="Обычный 5 6 22 3 4" xfId="51582"/>
    <cellStyle name="Обычный 5 6 22 4" xfId="51583"/>
    <cellStyle name="Обычный 5 6 22 4 2" xfId="51584"/>
    <cellStyle name="Обычный 5 6 22 4 2 2" xfId="51585"/>
    <cellStyle name="Обычный 5 6 22 4 2 2 2" xfId="51586"/>
    <cellStyle name="Обычный 5 6 22 4 2 3" xfId="51587"/>
    <cellStyle name="Обычный 5 6 22 4 3" xfId="51588"/>
    <cellStyle name="Обычный 5 6 22 4 3 2" xfId="51589"/>
    <cellStyle name="Обычный 5 6 22 4 4" xfId="51590"/>
    <cellStyle name="Обычный 5 6 22 5" xfId="51591"/>
    <cellStyle name="Обычный 5 6 22 5 2" xfId="51592"/>
    <cellStyle name="Обычный 5 6 22 5 2 2" xfId="51593"/>
    <cellStyle name="Обычный 5 6 22 5 3" xfId="51594"/>
    <cellStyle name="Обычный 5 6 22 6" xfId="51595"/>
    <cellStyle name="Обычный 5 6 22 6 2" xfId="51596"/>
    <cellStyle name="Обычный 5 6 22 7" xfId="51597"/>
    <cellStyle name="Обычный 5 6 22 7 2" xfId="51598"/>
    <cellStyle name="Обычный 5 6 22 8" xfId="51599"/>
    <cellStyle name="Обычный 5 6 23" xfId="51600"/>
    <cellStyle name="Обычный 5 6 23 2" xfId="51601"/>
    <cellStyle name="Обычный 5 6 23 2 2" xfId="51602"/>
    <cellStyle name="Обычный 5 6 23 2 2 2" xfId="51603"/>
    <cellStyle name="Обычный 5 6 23 2 2 2 2" xfId="51604"/>
    <cellStyle name="Обычный 5 6 23 2 2 3" xfId="51605"/>
    <cellStyle name="Обычный 5 6 23 2 3" xfId="51606"/>
    <cellStyle name="Обычный 5 6 23 2 3 2" xfId="51607"/>
    <cellStyle name="Обычный 5 6 23 2 4" xfId="51608"/>
    <cellStyle name="Обычный 5 6 23 3" xfId="51609"/>
    <cellStyle name="Обычный 5 6 23 3 2" xfId="51610"/>
    <cellStyle name="Обычный 5 6 23 3 2 2" xfId="51611"/>
    <cellStyle name="Обычный 5 6 23 3 2 2 2" xfId="51612"/>
    <cellStyle name="Обычный 5 6 23 3 2 3" xfId="51613"/>
    <cellStyle name="Обычный 5 6 23 3 3" xfId="51614"/>
    <cellStyle name="Обычный 5 6 23 3 3 2" xfId="51615"/>
    <cellStyle name="Обычный 5 6 23 3 4" xfId="51616"/>
    <cellStyle name="Обычный 5 6 23 4" xfId="51617"/>
    <cellStyle name="Обычный 5 6 23 4 2" xfId="51618"/>
    <cellStyle name="Обычный 5 6 23 4 2 2" xfId="51619"/>
    <cellStyle name="Обычный 5 6 23 4 2 2 2" xfId="51620"/>
    <cellStyle name="Обычный 5 6 23 4 2 3" xfId="51621"/>
    <cellStyle name="Обычный 5 6 23 4 3" xfId="51622"/>
    <cellStyle name="Обычный 5 6 23 4 3 2" xfId="51623"/>
    <cellStyle name="Обычный 5 6 23 4 4" xfId="51624"/>
    <cellStyle name="Обычный 5 6 23 5" xfId="51625"/>
    <cellStyle name="Обычный 5 6 23 5 2" xfId="51626"/>
    <cellStyle name="Обычный 5 6 23 5 2 2" xfId="51627"/>
    <cellStyle name="Обычный 5 6 23 5 3" xfId="51628"/>
    <cellStyle name="Обычный 5 6 23 6" xfId="51629"/>
    <cellStyle name="Обычный 5 6 23 6 2" xfId="51630"/>
    <cellStyle name="Обычный 5 6 23 7" xfId="51631"/>
    <cellStyle name="Обычный 5 6 23 7 2" xfId="51632"/>
    <cellStyle name="Обычный 5 6 23 8" xfId="51633"/>
    <cellStyle name="Обычный 5 6 24" xfId="51634"/>
    <cellStyle name="Обычный 5 6 24 2" xfId="51635"/>
    <cellStyle name="Обычный 5 6 24 2 2" xfId="51636"/>
    <cellStyle name="Обычный 5 6 24 2 2 2" xfId="51637"/>
    <cellStyle name="Обычный 5 6 24 2 2 2 2" xfId="51638"/>
    <cellStyle name="Обычный 5 6 24 2 2 3" xfId="51639"/>
    <cellStyle name="Обычный 5 6 24 2 3" xfId="51640"/>
    <cellStyle name="Обычный 5 6 24 2 3 2" xfId="51641"/>
    <cellStyle name="Обычный 5 6 24 2 4" xfId="51642"/>
    <cellStyle name="Обычный 5 6 24 3" xfId="51643"/>
    <cellStyle name="Обычный 5 6 24 3 2" xfId="51644"/>
    <cellStyle name="Обычный 5 6 24 3 2 2" xfId="51645"/>
    <cellStyle name="Обычный 5 6 24 3 2 2 2" xfId="51646"/>
    <cellStyle name="Обычный 5 6 24 3 2 3" xfId="51647"/>
    <cellStyle name="Обычный 5 6 24 3 3" xfId="51648"/>
    <cellStyle name="Обычный 5 6 24 3 3 2" xfId="51649"/>
    <cellStyle name="Обычный 5 6 24 3 4" xfId="51650"/>
    <cellStyle name="Обычный 5 6 24 4" xfId="51651"/>
    <cellStyle name="Обычный 5 6 24 4 2" xfId="51652"/>
    <cellStyle name="Обычный 5 6 24 4 2 2" xfId="51653"/>
    <cellStyle name="Обычный 5 6 24 4 2 2 2" xfId="51654"/>
    <cellStyle name="Обычный 5 6 24 4 2 3" xfId="51655"/>
    <cellStyle name="Обычный 5 6 24 4 3" xfId="51656"/>
    <cellStyle name="Обычный 5 6 24 4 3 2" xfId="51657"/>
    <cellStyle name="Обычный 5 6 24 4 4" xfId="51658"/>
    <cellStyle name="Обычный 5 6 24 5" xfId="51659"/>
    <cellStyle name="Обычный 5 6 24 5 2" xfId="51660"/>
    <cellStyle name="Обычный 5 6 24 5 2 2" xfId="51661"/>
    <cellStyle name="Обычный 5 6 24 5 3" xfId="51662"/>
    <cellStyle name="Обычный 5 6 24 6" xfId="51663"/>
    <cellStyle name="Обычный 5 6 24 6 2" xfId="51664"/>
    <cellStyle name="Обычный 5 6 24 7" xfId="51665"/>
    <cellStyle name="Обычный 5 6 24 7 2" xfId="51666"/>
    <cellStyle name="Обычный 5 6 24 8" xfId="51667"/>
    <cellStyle name="Обычный 5 6 25" xfId="51668"/>
    <cellStyle name="Обычный 5 6 25 2" xfId="51669"/>
    <cellStyle name="Обычный 5 6 25 2 2" xfId="51670"/>
    <cellStyle name="Обычный 5 6 25 2 2 2" xfId="51671"/>
    <cellStyle name="Обычный 5 6 25 2 2 2 2" xfId="51672"/>
    <cellStyle name="Обычный 5 6 25 2 2 3" xfId="51673"/>
    <cellStyle name="Обычный 5 6 25 2 3" xfId="51674"/>
    <cellStyle name="Обычный 5 6 25 2 3 2" xfId="51675"/>
    <cellStyle name="Обычный 5 6 25 2 4" xfId="51676"/>
    <cellStyle name="Обычный 5 6 25 3" xfId="51677"/>
    <cellStyle name="Обычный 5 6 25 3 2" xfId="51678"/>
    <cellStyle name="Обычный 5 6 25 3 2 2" xfId="51679"/>
    <cellStyle name="Обычный 5 6 25 3 2 2 2" xfId="51680"/>
    <cellStyle name="Обычный 5 6 25 3 2 3" xfId="51681"/>
    <cellStyle name="Обычный 5 6 25 3 3" xfId="51682"/>
    <cellStyle name="Обычный 5 6 25 3 3 2" xfId="51683"/>
    <cellStyle name="Обычный 5 6 25 3 4" xfId="51684"/>
    <cellStyle name="Обычный 5 6 25 4" xfId="51685"/>
    <cellStyle name="Обычный 5 6 25 4 2" xfId="51686"/>
    <cellStyle name="Обычный 5 6 25 4 2 2" xfId="51687"/>
    <cellStyle name="Обычный 5 6 25 4 2 2 2" xfId="51688"/>
    <cellStyle name="Обычный 5 6 25 4 2 3" xfId="51689"/>
    <cellStyle name="Обычный 5 6 25 4 3" xfId="51690"/>
    <cellStyle name="Обычный 5 6 25 4 3 2" xfId="51691"/>
    <cellStyle name="Обычный 5 6 25 4 4" xfId="51692"/>
    <cellStyle name="Обычный 5 6 25 5" xfId="51693"/>
    <cellStyle name="Обычный 5 6 25 5 2" xfId="51694"/>
    <cellStyle name="Обычный 5 6 25 5 2 2" xfId="51695"/>
    <cellStyle name="Обычный 5 6 25 5 3" xfId="51696"/>
    <cellStyle name="Обычный 5 6 25 6" xfId="51697"/>
    <cellStyle name="Обычный 5 6 25 6 2" xfId="51698"/>
    <cellStyle name="Обычный 5 6 25 7" xfId="51699"/>
    <cellStyle name="Обычный 5 6 25 7 2" xfId="51700"/>
    <cellStyle name="Обычный 5 6 25 8" xfId="51701"/>
    <cellStyle name="Обычный 5 6 26" xfId="51702"/>
    <cellStyle name="Обычный 5 6 26 2" xfId="51703"/>
    <cellStyle name="Обычный 5 6 26 2 2" xfId="51704"/>
    <cellStyle name="Обычный 5 6 26 2 2 2" xfId="51705"/>
    <cellStyle name="Обычный 5 6 26 2 2 2 2" xfId="51706"/>
    <cellStyle name="Обычный 5 6 26 2 2 3" xfId="51707"/>
    <cellStyle name="Обычный 5 6 26 2 3" xfId="51708"/>
    <cellStyle name="Обычный 5 6 26 2 3 2" xfId="51709"/>
    <cellStyle name="Обычный 5 6 26 2 4" xfId="51710"/>
    <cellStyle name="Обычный 5 6 26 3" xfId="51711"/>
    <cellStyle name="Обычный 5 6 26 3 2" xfId="51712"/>
    <cellStyle name="Обычный 5 6 26 3 2 2" xfId="51713"/>
    <cellStyle name="Обычный 5 6 26 3 2 2 2" xfId="51714"/>
    <cellStyle name="Обычный 5 6 26 3 2 3" xfId="51715"/>
    <cellStyle name="Обычный 5 6 26 3 3" xfId="51716"/>
    <cellStyle name="Обычный 5 6 26 3 3 2" xfId="51717"/>
    <cellStyle name="Обычный 5 6 26 3 4" xfId="51718"/>
    <cellStyle name="Обычный 5 6 26 4" xfId="51719"/>
    <cellStyle name="Обычный 5 6 26 4 2" xfId="51720"/>
    <cellStyle name="Обычный 5 6 26 4 2 2" xfId="51721"/>
    <cellStyle name="Обычный 5 6 26 4 2 2 2" xfId="51722"/>
    <cellStyle name="Обычный 5 6 26 4 2 3" xfId="51723"/>
    <cellStyle name="Обычный 5 6 26 4 3" xfId="51724"/>
    <cellStyle name="Обычный 5 6 26 4 3 2" xfId="51725"/>
    <cellStyle name="Обычный 5 6 26 4 4" xfId="51726"/>
    <cellStyle name="Обычный 5 6 26 5" xfId="51727"/>
    <cellStyle name="Обычный 5 6 26 5 2" xfId="51728"/>
    <cellStyle name="Обычный 5 6 26 5 2 2" xfId="51729"/>
    <cellStyle name="Обычный 5 6 26 5 3" xfId="51730"/>
    <cellStyle name="Обычный 5 6 26 6" xfId="51731"/>
    <cellStyle name="Обычный 5 6 26 6 2" xfId="51732"/>
    <cellStyle name="Обычный 5 6 26 7" xfId="51733"/>
    <cellStyle name="Обычный 5 6 26 7 2" xfId="51734"/>
    <cellStyle name="Обычный 5 6 26 8" xfId="51735"/>
    <cellStyle name="Обычный 5 6 27" xfId="51736"/>
    <cellStyle name="Обычный 5 6 27 2" xfId="51737"/>
    <cellStyle name="Обычный 5 6 27 2 2" xfId="51738"/>
    <cellStyle name="Обычный 5 6 27 2 2 2" xfId="51739"/>
    <cellStyle name="Обычный 5 6 27 2 2 2 2" xfId="51740"/>
    <cellStyle name="Обычный 5 6 27 2 2 3" xfId="51741"/>
    <cellStyle name="Обычный 5 6 27 2 3" xfId="51742"/>
    <cellStyle name="Обычный 5 6 27 2 3 2" xfId="51743"/>
    <cellStyle name="Обычный 5 6 27 2 4" xfId="51744"/>
    <cellStyle name="Обычный 5 6 27 3" xfId="51745"/>
    <cellStyle name="Обычный 5 6 27 3 2" xfId="51746"/>
    <cellStyle name="Обычный 5 6 27 3 2 2" xfId="51747"/>
    <cellStyle name="Обычный 5 6 27 3 2 2 2" xfId="51748"/>
    <cellStyle name="Обычный 5 6 27 3 2 3" xfId="51749"/>
    <cellStyle name="Обычный 5 6 27 3 3" xfId="51750"/>
    <cellStyle name="Обычный 5 6 27 3 3 2" xfId="51751"/>
    <cellStyle name="Обычный 5 6 27 3 4" xfId="51752"/>
    <cellStyle name="Обычный 5 6 27 4" xfId="51753"/>
    <cellStyle name="Обычный 5 6 27 4 2" xfId="51754"/>
    <cellStyle name="Обычный 5 6 27 4 2 2" xfId="51755"/>
    <cellStyle name="Обычный 5 6 27 4 2 2 2" xfId="51756"/>
    <cellStyle name="Обычный 5 6 27 4 2 3" xfId="51757"/>
    <cellStyle name="Обычный 5 6 27 4 3" xfId="51758"/>
    <cellStyle name="Обычный 5 6 27 4 3 2" xfId="51759"/>
    <cellStyle name="Обычный 5 6 27 4 4" xfId="51760"/>
    <cellStyle name="Обычный 5 6 27 5" xfId="51761"/>
    <cellStyle name="Обычный 5 6 27 5 2" xfId="51762"/>
    <cellStyle name="Обычный 5 6 27 5 2 2" xfId="51763"/>
    <cellStyle name="Обычный 5 6 27 5 3" xfId="51764"/>
    <cellStyle name="Обычный 5 6 27 6" xfId="51765"/>
    <cellStyle name="Обычный 5 6 27 6 2" xfId="51766"/>
    <cellStyle name="Обычный 5 6 27 7" xfId="51767"/>
    <cellStyle name="Обычный 5 6 27 7 2" xfId="51768"/>
    <cellStyle name="Обычный 5 6 27 8" xfId="51769"/>
    <cellStyle name="Обычный 5 6 28" xfId="51770"/>
    <cellStyle name="Обычный 5 6 28 2" xfId="51771"/>
    <cellStyle name="Обычный 5 6 28 2 2" xfId="51772"/>
    <cellStyle name="Обычный 5 6 28 2 2 2" xfId="51773"/>
    <cellStyle name="Обычный 5 6 28 2 2 2 2" xfId="51774"/>
    <cellStyle name="Обычный 5 6 28 2 2 3" xfId="51775"/>
    <cellStyle name="Обычный 5 6 28 2 3" xfId="51776"/>
    <cellStyle name="Обычный 5 6 28 2 3 2" xfId="51777"/>
    <cellStyle name="Обычный 5 6 28 2 4" xfId="51778"/>
    <cellStyle name="Обычный 5 6 28 3" xfId="51779"/>
    <cellStyle name="Обычный 5 6 28 3 2" xfId="51780"/>
    <cellStyle name="Обычный 5 6 28 3 2 2" xfId="51781"/>
    <cellStyle name="Обычный 5 6 28 3 2 2 2" xfId="51782"/>
    <cellStyle name="Обычный 5 6 28 3 2 3" xfId="51783"/>
    <cellStyle name="Обычный 5 6 28 3 3" xfId="51784"/>
    <cellStyle name="Обычный 5 6 28 3 3 2" xfId="51785"/>
    <cellStyle name="Обычный 5 6 28 3 4" xfId="51786"/>
    <cellStyle name="Обычный 5 6 28 4" xfId="51787"/>
    <cellStyle name="Обычный 5 6 28 4 2" xfId="51788"/>
    <cellStyle name="Обычный 5 6 28 4 2 2" xfId="51789"/>
    <cellStyle name="Обычный 5 6 28 4 2 2 2" xfId="51790"/>
    <cellStyle name="Обычный 5 6 28 4 2 3" xfId="51791"/>
    <cellStyle name="Обычный 5 6 28 4 3" xfId="51792"/>
    <cellStyle name="Обычный 5 6 28 4 3 2" xfId="51793"/>
    <cellStyle name="Обычный 5 6 28 4 4" xfId="51794"/>
    <cellStyle name="Обычный 5 6 28 5" xfId="51795"/>
    <cellStyle name="Обычный 5 6 28 5 2" xfId="51796"/>
    <cellStyle name="Обычный 5 6 28 5 2 2" xfId="51797"/>
    <cellStyle name="Обычный 5 6 28 5 3" xfId="51798"/>
    <cellStyle name="Обычный 5 6 28 6" xfId="51799"/>
    <cellStyle name="Обычный 5 6 28 6 2" xfId="51800"/>
    <cellStyle name="Обычный 5 6 28 7" xfId="51801"/>
    <cellStyle name="Обычный 5 6 28 7 2" xfId="51802"/>
    <cellStyle name="Обычный 5 6 28 8" xfId="51803"/>
    <cellStyle name="Обычный 5 6 29" xfId="51804"/>
    <cellStyle name="Обычный 5 6 29 2" xfId="51805"/>
    <cellStyle name="Обычный 5 6 29 2 2" xfId="51806"/>
    <cellStyle name="Обычный 5 6 29 2 2 2" xfId="51807"/>
    <cellStyle name="Обычный 5 6 29 2 2 2 2" xfId="51808"/>
    <cellStyle name="Обычный 5 6 29 2 2 3" xfId="51809"/>
    <cellStyle name="Обычный 5 6 29 2 3" xfId="51810"/>
    <cellStyle name="Обычный 5 6 29 2 3 2" xfId="51811"/>
    <cellStyle name="Обычный 5 6 29 2 4" xfId="51812"/>
    <cellStyle name="Обычный 5 6 29 3" xfId="51813"/>
    <cellStyle name="Обычный 5 6 29 3 2" xfId="51814"/>
    <cellStyle name="Обычный 5 6 29 3 2 2" xfId="51815"/>
    <cellStyle name="Обычный 5 6 29 3 2 2 2" xfId="51816"/>
    <cellStyle name="Обычный 5 6 29 3 2 3" xfId="51817"/>
    <cellStyle name="Обычный 5 6 29 3 3" xfId="51818"/>
    <cellStyle name="Обычный 5 6 29 3 3 2" xfId="51819"/>
    <cellStyle name="Обычный 5 6 29 3 4" xfId="51820"/>
    <cellStyle name="Обычный 5 6 29 4" xfId="51821"/>
    <cellStyle name="Обычный 5 6 29 4 2" xfId="51822"/>
    <cellStyle name="Обычный 5 6 29 4 2 2" xfId="51823"/>
    <cellStyle name="Обычный 5 6 29 4 2 2 2" xfId="51824"/>
    <cellStyle name="Обычный 5 6 29 4 2 3" xfId="51825"/>
    <cellStyle name="Обычный 5 6 29 4 3" xfId="51826"/>
    <cellStyle name="Обычный 5 6 29 4 3 2" xfId="51827"/>
    <cellStyle name="Обычный 5 6 29 4 4" xfId="51828"/>
    <cellStyle name="Обычный 5 6 29 5" xfId="51829"/>
    <cellStyle name="Обычный 5 6 29 5 2" xfId="51830"/>
    <cellStyle name="Обычный 5 6 29 5 2 2" xfId="51831"/>
    <cellStyle name="Обычный 5 6 29 5 3" xfId="51832"/>
    <cellStyle name="Обычный 5 6 29 6" xfId="51833"/>
    <cellStyle name="Обычный 5 6 29 6 2" xfId="51834"/>
    <cellStyle name="Обычный 5 6 29 7" xfId="51835"/>
    <cellStyle name="Обычный 5 6 29 7 2" xfId="51836"/>
    <cellStyle name="Обычный 5 6 29 8" xfId="51837"/>
    <cellStyle name="Обычный 5 6 3" xfId="51838"/>
    <cellStyle name="Обычный 5 6 3 2" xfId="51839"/>
    <cellStyle name="Обычный 5 6 3 2 2" xfId="51840"/>
    <cellStyle name="Обычный 5 6 3 2 2 2" xfId="51841"/>
    <cellStyle name="Обычный 5 6 3 2 2 2 2" xfId="51842"/>
    <cellStyle name="Обычный 5 6 3 2 2 3" xfId="51843"/>
    <cellStyle name="Обычный 5 6 3 2 3" xfId="51844"/>
    <cellStyle name="Обычный 5 6 3 2 3 2" xfId="51845"/>
    <cellStyle name="Обычный 5 6 3 2 4" xfId="51846"/>
    <cellStyle name="Обычный 5 6 3 3" xfId="51847"/>
    <cellStyle name="Обычный 5 6 3 3 2" xfId="51848"/>
    <cellStyle name="Обычный 5 6 3 3 2 2" xfId="51849"/>
    <cellStyle name="Обычный 5 6 3 3 2 2 2" xfId="51850"/>
    <cellStyle name="Обычный 5 6 3 3 2 3" xfId="51851"/>
    <cellStyle name="Обычный 5 6 3 3 3" xfId="51852"/>
    <cellStyle name="Обычный 5 6 3 3 3 2" xfId="51853"/>
    <cellStyle name="Обычный 5 6 3 3 4" xfId="51854"/>
    <cellStyle name="Обычный 5 6 3 4" xfId="51855"/>
    <cellStyle name="Обычный 5 6 3 4 2" xfId="51856"/>
    <cellStyle name="Обычный 5 6 3 4 2 2" xfId="51857"/>
    <cellStyle name="Обычный 5 6 3 4 2 2 2" xfId="51858"/>
    <cellStyle name="Обычный 5 6 3 4 2 3" xfId="51859"/>
    <cellStyle name="Обычный 5 6 3 4 3" xfId="51860"/>
    <cellStyle name="Обычный 5 6 3 4 3 2" xfId="51861"/>
    <cellStyle name="Обычный 5 6 3 4 4" xfId="51862"/>
    <cellStyle name="Обычный 5 6 3 5" xfId="51863"/>
    <cellStyle name="Обычный 5 6 3 5 2" xfId="51864"/>
    <cellStyle name="Обычный 5 6 3 5 2 2" xfId="51865"/>
    <cellStyle name="Обычный 5 6 3 5 3" xfId="51866"/>
    <cellStyle name="Обычный 5 6 3 6" xfId="51867"/>
    <cellStyle name="Обычный 5 6 3 6 2" xfId="51868"/>
    <cellStyle name="Обычный 5 6 3 7" xfId="51869"/>
    <cellStyle name="Обычный 5 6 3 7 2" xfId="51870"/>
    <cellStyle name="Обычный 5 6 3 8" xfId="51871"/>
    <cellStyle name="Обычный 5 6 30" xfId="51872"/>
    <cellStyle name="Обычный 5 6 30 2" xfId="51873"/>
    <cellStyle name="Обычный 5 6 30 2 2" xfId="51874"/>
    <cellStyle name="Обычный 5 6 30 2 2 2" xfId="51875"/>
    <cellStyle name="Обычный 5 6 30 2 3" xfId="51876"/>
    <cellStyle name="Обычный 5 6 30 3" xfId="51877"/>
    <cellStyle name="Обычный 5 6 30 3 2" xfId="51878"/>
    <cellStyle name="Обычный 5 6 30 4" xfId="51879"/>
    <cellStyle name="Обычный 5 6 31" xfId="51880"/>
    <cellStyle name="Обычный 5 6 31 2" xfId="51881"/>
    <cellStyle name="Обычный 5 6 31 2 2" xfId="51882"/>
    <cellStyle name="Обычный 5 6 31 2 2 2" xfId="51883"/>
    <cellStyle name="Обычный 5 6 31 2 3" xfId="51884"/>
    <cellStyle name="Обычный 5 6 31 3" xfId="51885"/>
    <cellStyle name="Обычный 5 6 31 3 2" xfId="51886"/>
    <cellStyle name="Обычный 5 6 31 4" xfId="51887"/>
    <cellStyle name="Обычный 5 6 32" xfId="51888"/>
    <cellStyle name="Обычный 5 6 32 2" xfId="51889"/>
    <cellStyle name="Обычный 5 6 32 2 2" xfId="51890"/>
    <cellStyle name="Обычный 5 6 32 2 2 2" xfId="51891"/>
    <cellStyle name="Обычный 5 6 32 2 3" xfId="51892"/>
    <cellStyle name="Обычный 5 6 32 3" xfId="51893"/>
    <cellStyle name="Обычный 5 6 32 3 2" xfId="51894"/>
    <cellStyle name="Обычный 5 6 32 4" xfId="51895"/>
    <cellStyle name="Обычный 5 6 33" xfId="51896"/>
    <cellStyle name="Обычный 5 6 33 2" xfId="51897"/>
    <cellStyle name="Обычный 5 6 33 2 2" xfId="51898"/>
    <cellStyle name="Обычный 5 6 33 2 2 2" xfId="51899"/>
    <cellStyle name="Обычный 5 6 33 2 3" xfId="51900"/>
    <cellStyle name="Обычный 5 6 33 3" xfId="51901"/>
    <cellStyle name="Обычный 5 6 33 3 2" xfId="51902"/>
    <cellStyle name="Обычный 5 6 33 4" xfId="51903"/>
    <cellStyle name="Обычный 5 6 34" xfId="51904"/>
    <cellStyle name="Обычный 5 6 34 2" xfId="51905"/>
    <cellStyle name="Обычный 5 6 34 2 2" xfId="51906"/>
    <cellStyle name="Обычный 5 6 34 3" xfId="51907"/>
    <cellStyle name="Обычный 5 6 35" xfId="51908"/>
    <cellStyle name="Обычный 5 6 35 2" xfId="51909"/>
    <cellStyle name="Обычный 5 6 36" xfId="51910"/>
    <cellStyle name="Обычный 5 6 36 2" xfId="51911"/>
    <cellStyle name="Обычный 5 6 37" xfId="51912"/>
    <cellStyle name="Обычный 5 6 4" xfId="51913"/>
    <cellStyle name="Обычный 5 6 4 2" xfId="51914"/>
    <cellStyle name="Обычный 5 6 4 2 2" xfId="51915"/>
    <cellStyle name="Обычный 5 6 4 2 2 2" xfId="51916"/>
    <cellStyle name="Обычный 5 6 4 2 2 2 2" xfId="51917"/>
    <cellStyle name="Обычный 5 6 4 2 2 3" xfId="51918"/>
    <cellStyle name="Обычный 5 6 4 2 3" xfId="51919"/>
    <cellStyle name="Обычный 5 6 4 2 3 2" xfId="51920"/>
    <cellStyle name="Обычный 5 6 4 2 4" xfId="51921"/>
    <cellStyle name="Обычный 5 6 4 3" xfId="51922"/>
    <cellStyle name="Обычный 5 6 4 3 2" xfId="51923"/>
    <cellStyle name="Обычный 5 6 4 3 2 2" xfId="51924"/>
    <cellStyle name="Обычный 5 6 4 3 2 2 2" xfId="51925"/>
    <cellStyle name="Обычный 5 6 4 3 2 3" xfId="51926"/>
    <cellStyle name="Обычный 5 6 4 3 3" xfId="51927"/>
    <cellStyle name="Обычный 5 6 4 3 3 2" xfId="51928"/>
    <cellStyle name="Обычный 5 6 4 3 4" xfId="51929"/>
    <cellStyle name="Обычный 5 6 4 4" xfId="51930"/>
    <cellStyle name="Обычный 5 6 4 4 2" xfId="51931"/>
    <cellStyle name="Обычный 5 6 4 4 2 2" xfId="51932"/>
    <cellStyle name="Обычный 5 6 4 4 2 2 2" xfId="51933"/>
    <cellStyle name="Обычный 5 6 4 4 2 3" xfId="51934"/>
    <cellStyle name="Обычный 5 6 4 4 3" xfId="51935"/>
    <cellStyle name="Обычный 5 6 4 4 3 2" xfId="51936"/>
    <cellStyle name="Обычный 5 6 4 4 4" xfId="51937"/>
    <cellStyle name="Обычный 5 6 4 5" xfId="51938"/>
    <cellStyle name="Обычный 5 6 4 5 2" xfId="51939"/>
    <cellStyle name="Обычный 5 6 4 5 2 2" xfId="51940"/>
    <cellStyle name="Обычный 5 6 4 5 3" xfId="51941"/>
    <cellStyle name="Обычный 5 6 4 6" xfId="51942"/>
    <cellStyle name="Обычный 5 6 4 6 2" xfId="51943"/>
    <cellStyle name="Обычный 5 6 4 7" xfId="51944"/>
    <cellStyle name="Обычный 5 6 4 7 2" xfId="51945"/>
    <cellStyle name="Обычный 5 6 4 8" xfId="51946"/>
    <cellStyle name="Обычный 5 6 5" xfId="51947"/>
    <cellStyle name="Обычный 5 6 5 2" xfId="51948"/>
    <cellStyle name="Обычный 5 6 5 2 2" xfId="51949"/>
    <cellStyle name="Обычный 5 6 5 2 2 2" xfId="51950"/>
    <cellStyle name="Обычный 5 6 5 2 2 2 2" xfId="51951"/>
    <cellStyle name="Обычный 5 6 5 2 2 3" xfId="51952"/>
    <cellStyle name="Обычный 5 6 5 2 3" xfId="51953"/>
    <cellStyle name="Обычный 5 6 5 2 3 2" xfId="51954"/>
    <cellStyle name="Обычный 5 6 5 2 4" xfId="51955"/>
    <cellStyle name="Обычный 5 6 5 3" xfId="51956"/>
    <cellStyle name="Обычный 5 6 5 3 2" xfId="51957"/>
    <cellStyle name="Обычный 5 6 5 3 2 2" xfId="51958"/>
    <cellStyle name="Обычный 5 6 5 3 2 2 2" xfId="51959"/>
    <cellStyle name="Обычный 5 6 5 3 2 3" xfId="51960"/>
    <cellStyle name="Обычный 5 6 5 3 3" xfId="51961"/>
    <cellStyle name="Обычный 5 6 5 3 3 2" xfId="51962"/>
    <cellStyle name="Обычный 5 6 5 3 4" xfId="51963"/>
    <cellStyle name="Обычный 5 6 5 4" xfId="51964"/>
    <cellStyle name="Обычный 5 6 5 4 2" xfId="51965"/>
    <cellStyle name="Обычный 5 6 5 4 2 2" xfId="51966"/>
    <cellStyle name="Обычный 5 6 5 4 2 2 2" xfId="51967"/>
    <cellStyle name="Обычный 5 6 5 4 2 3" xfId="51968"/>
    <cellStyle name="Обычный 5 6 5 4 3" xfId="51969"/>
    <cellStyle name="Обычный 5 6 5 4 3 2" xfId="51970"/>
    <cellStyle name="Обычный 5 6 5 4 4" xfId="51971"/>
    <cellStyle name="Обычный 5 6 5 5" xfId="51972"/>
    <cellStyle name="Обычный 5 6 5 5 2" xfId="51973"/>
    <cellStyle name="Обычный 5 6 5 5 2 2" xfId="51974"/>
    <cellStyle name="Обычный 5 6 5 5 3" xfId="51975"/>
    <cellStyle name="Обычный 5 6 5 6" xfId="51976"/>
    <cellStyle name="Обычный 5 6 5 6 2" xfId="51977"/>
    <cellStyle name="Обычный 5 6 5 7" xfId="51978"/>
    <cellStyle name="Обычный 5 6 5 7 2" xfId="51979"/>
    <cellStyle name="Обычный 5 6 5 8" xfId="51980"/>
    <cellStyle name="Обычный 5 6 6" xfId="51981"/>
    <cellStyle name="Обычный 5 6 6 2" xfId="51982"/>
    <cellStyle name="Обычный 5 6 6 2 2" xfId="51983"/>
    <cellStyle name="Обычный 5 6 6 2 2 2" xfId="51984"/>
    <cellStyle name="Обычный 5 6 6 2 2 2 2" xfId="51985"/>
    <cellStyle name="Обычный 5 6 6 2 2 3" xfId="51986"/>
    <cellStyle name="Обычный 5 6 6 2 3" xfId="51987"/>
    <cellStyle name="Обычный 5 6 6 2 3 2" xfId="51988"/>
    <cellStyle name="Обычный 5 6 6 2 4" xfId="51989"/>
    <cellStyle name="Обычный 5 6 6 3" xfId="51990"/>
    <cellStyle name="Обычный 5 6 6 3 2" xfId="51991"/>
    <cellStyle name="Обычный 5 6 6 3 2 2" xfId="51992"/>
    <cellStyle name="Обычный 5 6 6 3 2 2 2" xfId="51993"/>
    <cellStyle name="Обычный 5 6 6 3 2 3" xfId="51994"/>
    <cellStyle name="Обычный 5 6 6 3 3" xfId="51995"/>
    <cellStyle name="Обычный 5 6 6 3 3 2" xfId="51996"/>
    <cellStyle name="Обычный 5 6 6 3 4" xfId="51997"/>
    <cellStyle name="Обычный 5 6 6 4" xfId="51998"/>
    <cellStyle name="Обычный 5 6 6 4 2" xfId="51999"/>
    <cellStyle name="Обычный 5 6 6 4 2 2" xfId="52000"/>
    <cellStyle name="Обычный 5 6 6 4 2 2 2" xfId="52001"/>
    <cellStyle name="Обычный 5 6 6 4 2 3" xfId="52002"/>
    <cellStyle name="Обычный 5 6 6 4 3" xfId="52003"/>
    <cellStyle name="Обычный 5 6 6 4 3 2" xfId="52004"/>
    <cellStyle name="Обычный 5 6 6 4 4" xfId="52005"/>
    <cellStyle name="Обычный 5 6 6 5" xfId="52006"/>
    <cellStyle name="Обычный 5 6 6 5 2" xfId="52007"/>
    <cellStyle name="Обычный 5 6 6 5 2 2" xfId="52008"/>
    <cellStyle name="Обычный 5 6 6 5 3" xfId="52009"/>
    <cellStyle name="Обычный 5 6 6 6" xfId="52010"/>
    <cellStyle name="Обычный 5 6 6 6 2" xfId="52011"/>
    <cellStyle name="Обычный 5 6 6 7" xfId="52012"/>
    <cellStyle name="Обычный 5 6 6 7 2" xfId="52013"/>
    <cellStyle name="Обычный 5 6 6 8" xfId="52014"/>
    <cellStyle name="Обычный 5 6 7" xfId="52015"/>
    <cellStyle name="Обычный 5 6 7 2" xfId="52016"/>
    <cellStyle name="Обычный 5 6 7 2 2" xfId="52017"/>
    <cellStyle name="Обычный 5 6 7 2 2 2" xfId="52018"/>
    <cellStyle name="Обычный 5 6 7 2 2 2 2" xfId="52019"/>
    <cellStyle name="Обычный 5 6 7 2 2 3" xfId="52020"/>
    <cellStyle name="Обычный 5 6 7 2 3" xfId="52021"/>
    <cellStyle name="Обычный 5 6 7 2 3 2" xfId="52022"/>
    <cellStyle name="Обычный 5 6 7 2 4" xfId="52023"/>
    <cellStyle name="Обычный 5 6 7 3" xfId="52024"/>
    <cellStyle name="Обычный 5 6 7 3 2" xfId="52025"/>
    <cellStyle name="Обычный 5 6 7 3 2 2" xfId="52026"/>
    <cellStyle name="Обычный 5 6 7 3 2 2 2" xfId="52027"/>
    <cellStyle name="Обычный 5 6 7 3 2 3" xfId="52028"/>
    <cellStyle name="Обычный 5 6 7 3 3" xfId="52029"/>
    <cellStyle name="Обычный 5 6 7 3 3 2" xfId="52030"/>
    <cellStyle name="Обычный 5 6 7 3 4" xfId="52031"/>
    <cellStyle name="Обычный 5 6 7 4" xfId="52032"/>
    <cellStyle name="Обычный 5 6 7 4 2" xfId="52033"/>
    <cellStyle name="Обычный 5 6 7 4 2 2" xfId="52034"/>
    <cellStyle name="Обычный 5 6 7 4 2 2 2" xfId="52035"/>
    <cellStyle name="Обычный 5 6 7 4 2 3" xfId="52036"/>
    <cellStyle name="Обычный 5 6 7 4 3" xfId="52037"/>
    <cellStyle name="Обычный 5 6 7 4 3 2" xfId="52038"/>
    <cellStyle name="Обычный 5 6 7 4 4" xfId="52039"/>
    <cellStyle name="Обычный 5 6 7 5" xfId="52040"/>
    <cellStyle name="Обычный 5 6 7 5 2" xfId="52041"/>
    <cellStyle name="Обычный 5 6 7 5 2 2" xfId="52042"/>
    <cellStyle name="Обычный 5 6 7 5 3" xfId="52043"/>
    <cellStyle name="Обычный 5 6 7 6" xfId="52044"/>
    <cellStyle name="Обычный 5 6 7 6 2" xfId="52045"/>
    <cellStyle name="Обычный 5 6 7 7" xfId="52046"/>
    <cellStyle name="Обычный 5 6 7 7 2" xfId="52047"/>
    <cellStyle name="Обычный 5 6 7 8" xfId="52048"/>
    <cellStyle name="Обычный 5 6 8" xfId="52049"/>
    <cellStyle name="Обычный 5 6 8 2" xfId="52050"/>
    <cellStyle name="Обычный 5 6 8 2 2" xfId="52051"/>
    <cellStyle name="Обычный 5 6 8 2 2 2" xfId="52052"/>
    <cellStyle name="Обычный 5 6 8 2 2 2 2" xfId="52053"/>
    <cellStyle name="Обычный 5 6 8 2 2 3" xfId="52054"/>
    <cellStyle name="Обычный 5 6 8 2 3" xfId="52055"/>
    <cellStyle name="Обычный 5 6 8 2 3 2" xfId="52056"/>
    <cellStyle name="Обычный 5 6 8 2 4" xfId="52057"/>
    <cellStyle name="Обычный 5 6 8 3" xfId="52058"/>
    <cellStyle name="Обычный 5 6 8 3 2" xfId="52059"/>
    <cellStyle name="Обычный 5 6 8 3 2 2" xfId="52060"/>
    <cellStyle name="Обычный 5 6 8 3 2 2 2" xfId="52061"/>
    <cellStyle name="Обычный 5 6 8 3 2 3" xfId="52062"/>
    <cellStyle name="Обычный 5 6 8 3 3" xfId="52063"/>
    <cellStyle name="Обычный 5 6 8 3 3 2" xfId="52064"/>
    <cellStyle name="Обычный 5 6 8 3 4" xfId="52065"/>
    <cellStyle name="Обычный 5 6 8 4" xfId="52066"/>
    <cellStyle name="Обычный 5 6 8 4 2" xfId="52067"/>
    <cellStyle name="Обычный 5 6 8 4 2 2" xfId="52068"/>
    <cellStyle name="Обычный 5 6 8 4 2 2 2" xfId="52069"/>
    <cellStyle name="Обычный 5 6 8 4 2 3" xfId="52070"/>
    <cellStyle name="Обычный 5 6 8 4 3" xfId="52071"/>
    <cellStyle name="Обычный 5 6 8 4 3 2" xfId="52072"/>
    <cellStyle name="Обычный 5 6 8 4 4" xfId="52073"/>
    <cellStyle name="Обычный 5 6 8 5" xfId="52074"/>
    <cellStyle name="Обычный 5 6 8 5 2" xfId="52075"/>
    <cellStyle name="Обычный 5 6 8 5 2 2" xfId="52076"/>
    <cellStyle name="Обычный 5 6 8 5 3" xfId="52077"/>
    <cellStyle name="Обычный 5 6 8 6" xfId="52078"/>
    <cellStyle name="Обычный 5 6 8 6 2" xfId="52079"/>
    <cellStyle name="Обычный 5 6 8 7" xfId="52080"/>
    <cellStyle name="Обычный 5 6 8 7 2" xfId="52081"/>
    <cellStyle name="Обычный 5 6 8 8" xfId="52082"/>
    <cellStyle name="Обычный 5 6 9" xfId="52083"/>
    <cellStyle name="Обычный 5 6 9 2" xfId="52084"/>
    <cellStyle name="Обычный 5 6 9 2 2" xfId="52085"/>
    <cellStyle name="Обычный 5 6 9 2 2 2" xfId="52086"/>
    <cellStyle name="Обычный 5 6 9 2 2 2 2" xfId="52087"/>
    <cellStyle name="Обычный 5 6 9 2 2 3" xfId="52088"/>
    <cellStyle name="Обычный 5 6 9 2 3" xfId="52089"/>
    <cellStyle name="Обычный 5 6 9 2 3 2" xfId="52090"/>
    <cellStyle name="Обычный 5 6 9 2 4" xfId="52091"/>
    <cellStyle name="Обычный 5 6 9 3" xfId="52092"/>
    <cellStyle name="Обычный 5 6 9 3 2" xfId="52093"/>
    <cellStyle name="Обычный 5 6 9 3 2 2" xfId="52094"/>
    <cellStyle name="Обычный 5 6 9 3 2 2 2" xfId="52095"/>
    <cellStyle name="Обычный 5 6 9 3 2 3" xfId="52096"/>
    <cellStyle name="Обычный 5 6 9 3 3" xfId="52097"/>
    <cellStyle name="Обычный 5 6 9 3 3 2" xfId="52098"/>
    <cellStyle name="Обычный 5 6 9 3 4" xfId="52099"/>
    <cellStyle name="Обычный 5 6 9 4" xfId="52100"/>
    <cellStyle name="Обычный 5 6 9 4 2" xfId="52101"/>
    <cellStyle name="Обычный 5 6 9 4 2 2" xfId="52102"/>
    <cellStyle name="Обычный 5 6 9 4 2 2 2" xfId="52103"/>
    <cellStyle name="Обычный 5 6 9 4 2 3" xfId="52104"/>
    <cellStyle name="Обычный 5 6 9 4 3" xfId="52105"/>
    <cellStyle name="Обычный 5 6 9 4 3 2" xfId="52106"/>
    <cellStyle name="Обычный 5 6 9 4 4" xfId="52107"/>
    <cellStyle name="Обычный 5 6 9 5" xfId="52108"/>
    <cellStyle name="Обычный 5 6 9 5 2" xfId="52109"/>
    <cellStyle name="Обычный 5 6 9 5 2 2" xfId="52110"/>
    <cellStyle name="Обычный 5 6 9 5 3" xfId="52111"/>
    <cellStyle name="Обычный 5 6 9 6" xfId="52112"/>
    <cellStyle name="Обычный 5 6 9 6 2" xfId="52113"/>
    <cellStyle name="Обычный 5 6 9 7" xfId="52114"/>
    <cellStyle name="Обычный 5 6 9 7 2" xfId="52115"/>
    <cellStyle name="Обычный 5 6 9 8" xfId="52116"/>
    <cellStyle name="Обычный 5 60" xfId="52117"/>
    <cellStyle name="Обычный 5 60 2" xfId="52118"/>
    <cellStyle name="Обычный 5 60 2 2" xfId="52119"/>
    <cellStyle name="Обычный 5 60 2 2 2" xfId="52120"/>
    <cellStyle name="Обычный 5 60 2 2 2 2" xfId="52121"/>
    <cellStyle name="Обычный 5 60 2 2 3" xfId="52122"/>
    <cellStyle name="Обычный 5 60 2 3" xfId="52123"/>
    <cellStyle name="Обычный 5 60 2 3 2" xfId="52124"/>
    <cellStyle name="Обычный 5 60 2 4" xfId="52125"/>
    <cellStyle name="Обычный 5 60 3" xfId="52126"/>
    <cellStyle name="Обычный 5 60 3 2" xfId="52127"/>
    <cellStyle name="Обычный 5 60 3 2 2" xfId="52128"/>
    <cellStyle name="Обычный 5 60 3 2 2 2" xfId="52129"/>
    <cellStyle name="Обычный 5 60 3 2 3" xfId="52130"/>
    <cellStyle name="Обычный 5 60 3 3" xfId="52131"/>
    <cellStyle name="Обычный 5 60 3 3 2" xfId="52132"/>
    <cellStyle name="Обычный 5 60 3 4" xfId="52133"/>
    <cellStyle name="Обычный 5 60 4" xfId="52134"/>
    <cellStyle name="Обычный 5 60 4 2" xfId="52135"/>
    <cellStyle name="Обычный 5 60 4 2 2" xfId="52136"/>
    <cellStyle name="Обычный 5 60 4 2 2 2" xfId="52137"/>
    <cellStyle name="Обычный 5 60 4 2 3" xfId="52138"/>
    <cellStyle name="Обычный 5 60 4 3" xfId="52139"/>
    <cellStyle name="Обычный 5 60 4 3 2" xfId="52140"/>
    <cellStyle name="Обычный 5 60 4 4" xfId="52141"/>
    <cellStyle name="Обычный 5 60 5" xfId="52142"/>
    <cellStyle name="Обычный 5 60 5 2" xfId="52143"/>
    <cellStyle name="Обычный 5 60 5 2 2" xfId="52144"/>
    <cellStyle name="Обычный 5 60 5 3" xfId="52145"/>
    <cellStyle name="Обычный 5 60 6" xfId="52146"/>
    <cellStyle name="Обычный 5 60 6 2" xfId="52147"/>
    <cellStyle name="Обычный 5 60 7" xfId="52148"/>
    <cellStyle name="Обычный 5 60 7 2" xfId="52149"/>
    <cellStyle name="Обычный 5 60 8" xfId="52150"/>
    <cellStyle name="Обычный 5 61" xfId="52151"/>
    <cellStyle name="Обычный 5 61 2" xfId="52152"/>
    <cellStyle name="Обычный 5 61 2 2" xfId="52153"/>
    <cellStyle name="Обычный 5 61 2 2 2" xfId="52154"/>
    <cellStyle name="Обычный 5 61 2 2 2 2" xfId="52155"/>
    <cellStyle name="Обычный 5 61 2 2 3" xfId="52156"/>
    <cellStyle name="Обычный 5 61 2 3" xfId="52157"/>
    <cellStyle name="Обычный 5 61 2 3 2" xfId="52158"/>
    <cellStyle name="Обычный 5 61 2 4" xfId="52159"/>
    <cellStyle name="Обычный 5 61 3" xfId="52160"/>
    <cellStyle name="Обычный 5 61 3 2" xfId="52161"/>
    <cellStyle name="Обычный 5 61 3 2 2" xfId="52162"/>
    <cellStyle name="Обычный 5 61 3 2 2 2" xfId="52163"/>
    <cellStyle name="Обычный 5 61 3 2 3" xfId="52164"/>
    <cellStyle name="Обычный 5 61 3 3" xfId="52165"/>
    <cellStyle name="Обычный 5 61 3 3 2" xfId="52166"/>
    <cellStyle name="Обычный 5 61 3 4" xfId="52167"/>
    <cellStyle name="Обычный 5 61 4" xfId="52168"/>
    <cellStyle name="Обычный 5 61 4 2" xfId="52169"/>
    <cellStyle name="Обычный 5 61 4 2 2" xfId="52170"/>
    <cellStyle name="Обычный 5 61 4 2 2 2" xfId="52171"/>
    <cellStyle name="Обычный 5 61 4 2 3" xfId="52172"/>
    <cellStyle name="Обычный 5 61 4 3" xfId="52173"/>
    <cellStyle name="Обычный 5 61 4 3 2" xfId="52174"/>
    <cellStyle name="Обычный 5 61 4 4" xfId="52175"/>
    <cellStyle name="Обычный 5 61 5" xfId="52176"/>
    <cellStyle name="Обычный 5 61 5 2" xfId="52177"/>
    <cellStyle name="Обычный 5 61 5 2 2" xfId="52178"/>
    <cellStyle name="Обычный 5 61 5 3" xfId="52179"/>
    <cellStyle name="Обычный 5 61 6" xfId="52180"/>
    <cellStyle name="Обычный 5 61 6 2" xfId="52181"/>
    <cellStyle name="Обычный 5 61 7" xfId="52182"/>
    <cellStyle name="Обычный 5 61 7 2" xfId="52183"/>
    <cellStyle name="Обычный 5 61 8" xfId="52184"/>
    <cellStyle name="Обычный 5 62" xfId="52185"/>
    <cellStyle name="Обычный 5 62 2" xfId="52186"/>
    <cellStyle name="Обычный 5 62 2 2" xfId="52187"/>
    <cellStyle name="Обычный 5 62 2 2 2" xfId="52188"/>
    <cellStyle name="Обычный 5 62 2 2 2 2" xfId="52189"/>
    <cellStyle name="Обычный 5 62 2 2 3" xfId="52190"/>
    <cellStyle name="Обычный 5 62 2 3" xfId="52191"/>
    <cellStyle name="Обычный 5 62 2 3 2" xfId="52192"/>
    <cellStyle name="Обычный 5 62 2 4" xfId="52193"/>
    <cellStyle name="Обычный 5 62 3" xfId="52194"/>
    <cellStyle name="Обычный 5 62 3 2" xfId="52195"/>
    <cellStyle name="Обычный 5 62 3 2 2" xfId="52196"/>
    <cellStyle name="Обычный 5 62 3 2 2 2" xfId="52197"/>
    <cellStyle name="Обычный 5 62 3 2 3" xfId="52198"/>
    <cellStyle name="Обычный 5 62 3 3" xfId="52199"/>
    <cellStyle name="Обычный 5 62 3 3 2" xfId="52200"/>
    <cellStyle name="Обычный 5 62 3 4" xfId="52201"/>
    <cellStyle name="Обычный 5 62 4" xfId="52202"/>
    <cellStyle name="Обычный 5 62 4 2" xfId="52203"/>
    <cellStyle name="Обычный 5 62 4 2 2" xfId="52204"/>
    <cellStyle name="Обычный 5 62 4 2 2 2" xfId="52205"/>
    <cellStyle name="Обычный 5 62 4 2 3" xfId="52206"/>
    <cellStyle name="Обычный 5 62 4 3" xfId="52207"/>
    <cellStyle name="Обычный 5 62 4 3 2" xfId="52208"/>
    <cellStyle name="Обычный 5 62 4 4" xfId="52209"/>
    <cellStyle name="Обычный 5 62 5" xfId="52210"/>
    <cellStyle name="Обычный 5 62 5 2" xfId="52211"/>
    <cellStyle name="Обычный 5 62 5 2 2" xfId="52212"/>
    <cellStyle name="Обычный 5 62 5 3" xfId="52213"/>
    <cellStyle name="Обычный 5 62 6" xfId="52214"/>
    <cellStyle name="Обычный 5 62 6 2" xfId="52215"/>
    <cellStyle name="Обычный 5 62 7" xfId="52216"/>
    <cellStyle name="Обычный 5 62 7 2" xfId="52217"/>
    <cellStyle name="Обычный 5 62 8" xfId="52218"/>
    <cellStyle name="Обычный 5 63" xfId="52219"/>
    <cellStyle name="Обычный 5 63 2" xfId="52220"/>
    <cellStyle name="Обычный 5 63 2 2" xfId="52221"/>
    <cellStyle name="Обычный 5 63 2 2 2" xfId="52222"/>
    <cellStyle name="Обычный 5 63 2 2 2 2" xfId="52223"/>
    <cellStyle name="Обычный 5 63 2 2 3" xfId="52224"/>
    <cellStyle name="Обычный 5 63 2 3" xfId="52225"/>
    <cellStyle name="Обычный 5 63 2 3 2" xfId="52226"/>
    <cellStyle name="Обычный 5 63 2 4" xfId="52227"/>
    <cellStyle name="Обычный 5 63 3" xfId="52228"/>
    <cellStyle name="Обычный 5 63 3 2" xfId="52229"/>
    <cellStyle name="Обычный 5 63 3 2 2" xfId="52230"/>
    <cellStyle name="Обычный 5 63 3 2 2 2" xfId="52231"/>
    <cellStyle name="Обычный 5 63 3 2 3" xfId="52232"/>
    <cellStyle name="Обычный 5 63 3 3" xfId="52233"/>
    <cellStyle name="Обычный 5 63 3 3 2" xfId="52234"/>
    <cellStyle name="Обычный 5 63 3 4" xfId="52235"/>
    <cellStyle name="Обычный 5 63 4" xfId="52236"/>
    <cellStyle name="Обычный 5 63 4 2" xfId="52237"/>
    <cellStyle name="Обычный 5 63 4 2 2" xfId="52238"/>
    <cellStyle name="Обычный 5 63 4 2 2 2" xfId="52239"/>
    <cellStyle name="Обычный 5 63 4 2 3" xfId="52240"/>
    <cellStyle name="Обычный 5 63 4 3" xfId="52241"/>
    <cellStyle name="Обычный 5 63 4 3 2" xfId="52242"/>
    <cellStyle name="Обычный 5 63 4 4" xfId="52243"/>
    <cellStyle name="Обычный 5 63 5" xfId="52244"/>
    <cellStyle name="Обычный 5 63 5 2" xfId="52245"/>
    <cellStyle name="Обычный 5 63 5 2 2" xfId="52246"/>
    <cellStyle name="Обычный 5 63 5 3" xfId="52247"/>
    <cellStyle name="Обычный 5 63 6" xfId="52248"/>
    <cellStyle name="Обычный 5 63 6 2" xfId="52249"/>
    <cellStyle name="Обычный 5 63 7" xfId="52250"/>
    <cellStyle name="Обычный 5 63 7 2" xfId="52251"/>
    <cellStyle name="Обычный 5 63 8" xfId="52252"/>
    <cellStyle name="Обычный 5 64" xfId="52253"/>
    <cellStyle name="Обычный 5 64 2" xfId="52254"/>
    <cellStyle name="Обычный 5 64 2 2" xfId="52255"/>
    <cellStyle name="Обычный 5 64 2 2 2" xfId="52256"/>
    <cellStyle name="Обычный 5 64 2 2 2 2" xfId="52257"/>
    <cellStyle name="Обычный 5 64 2 2 3" xfId="52258"/>
    <cellStyle name="Обычный 5 64 2 3" xfId="52259"/>
    <cellStyle name="Обычный 5 64 2 3 2" xfId="52260"/>
    <cellStyle name="Обычный 5 64 2 4" xfId="52261"/>
    <cellStyle name="Обычный 5 64 3" xfId="52262"/>
    <cellStyle name="Обычный 5 64 3 2" xfId="52263"/>
    <cellStyle name="Обычный 5 64 3 2 2" xfId="52264"/>
    <cellStyle name="Обычный 5 64 3 2 2 2" xfId="52265"/>
    <cellStyle name="Обычный 5 64 3 2 3" xfId="52266"/>
    <cellStyle name="Обычный 5 64 3 3" xfId="52267"/>
    <cellStyle name="Обычный 5 64 3 3 2" xfId="52268"/>
    <cellStyle name="Обычный 5 64 3 4" xfId="52269"/>
    <cellStyle name="Обычный 5 64 4" xfId="52270"/>
    <cellStyle name="Обычный 5 64 4 2" xfId="52271"/>
    <cellStyle name="Обычный 5 64 4 2 2" xfId="52272"/>
    <cellStyle name="Обычный 5 64 4 2 2 2" xfId="52273"/>
    <cellStyle name="Обычный 5 64 4 2 3" xfId="52274"/>
    <cellStyle name="Обычный 5 64 4 3" xfId="52275"/>
    <cellStyle name="Обычный 5 64 4 3 2" xfId="52276"/>
    <cellStyle name="Обычный 5 64 4 4" xfId="52277"/>
    <cellStyle name="Обычный 5 64 5" xfId="52278"/>
    <cellStyle name="Обычный 5 64 5 2" xfId="52279"/>
    <cellStyle name="Обычный 5 64 5 2 2" xfId="52280"/>
    <cellStyle name="Обычный 5 64 5 3" xfId="52281"/>
    <cellStyle name="Обычный 5 64 6" xfId="52282"/>
    <cellStyle name="Обычный 5 64 6 2" xfId="52283"/>
    <cellStyle name="Обычный 5 64 7" xfId="52284"/>
    <cellStyle name="Обычный 5 64 7 2" xfId="52285"/>
    <cellStyle name="Обычный 5 64 8" xfId="52286"/>
    <cellStyle name="Обычный 5 65" xfId="52287"/>
    <cellStyle name="Обычный 5 65 2" xfId="52288"/>
    <cellStyle name="Обычный 5 65 2 2" xfId="52289"/>
    <cellStyle name="Обычный 5 65 2 2 2" xfId="52290"/>
    <cellStyle name="Обычный 5 65 2 2 2 2" xfId="52291"/>
    <cellStyle name="Обычный 5 65 2 2 3" xfId="52292"/>
    <cellStyle name="Обычный 5 65 2 3" xfId="52293"/>
    <cellStyle name="Обычный 5 65 2 3 2" xfId="52294"/>
    <cellStyle name="Обычный 5 65 2 4" xfId="52295"/>
    <cellStyle name="Обычный 5 65 3" xfId="52296"/>
    <cellStyle name="Обычный 5 65 3 2" xfId="52297"/>
    <cellStyle name="Обычный 5 65 3 2 2" xfId="52298"/>
    <cellStyle name="Обычный 5 65 3 2 2 2" xfId="52299"/>
    <cellStyle name="Обычный 5 65 3 2 3" xfId="52300"/>
    <cellStyle name="Обычный 5 65 3 3" xfId="52301"/>
    <cellStyle name="Обычный 5 65 3 3 2" xfId="52302"/>
    <cellStyle name="Обычный 5 65 3 4" xfId="52303"/>
    <cellStyle name="Обычный 5 65 4" xfId="52304"/>
    <cellStyle name="Обычный 5 65 4 2" xfId="52305"/>
    <cellStyle name="Обычный 5 65 4 2 2" xfId="52306"/>
    <cellStyle name="Обычный 5 65 4 2 2 2" xfId="52307"/>
    <cellStyle name="Обычный 5 65 4 2 3" xfId="52308"/>
    <cellStyle name="Обычный 5 65 4 3" xfId="52309"/>
    <cellStyle name="Обычный 5 65 4 3 2" xfId="52310"/>
    <cellStyle name="Обычный 5 65 4 4" xfId="52311"/>
    <cellStyle name="Обычный 5 65 5" xfId="52312"/>
    <cellStyle name="Обычный 5 65 5 2" xfId="52313"/>
    <cellStyle name="Обычный 5 65 5 2 2" xfId="52314"/>
    <cellStyle name="Обычный 5 65 5 3" xfId="52315"/>
    <cellStyle name="Обычный 5 65 6" xfId="52316"/>
    <cellStyle name="Обычный 5 65 6 2" xfId="52317"/>
    <cellStyle name="Обычный 5 65 7" xfId="52318"/>
    <cellStyle name="Обычный 5 65 7 2" xfId="52319"/>
    <cellStyle name="Обычный 5 65 8" xfId="52320"/>
    <cellStyle name="Обычный 5 66" xfId="52321"/>
    <cellStyle name="Обычный 5 66 2" xfId="52322"/>
    <cellStyle name="Обычный 5 66 2 2" xfId="52323"/>
    <cellStyle name="Обычный 5 66 2 2 2" xfId="52324"/>
    <cellStyle name="Обычный 5 66 2 2 2 2" xfId="52325"/>
    <cellStyle name="Обычный 5 66 2 2 3" xfId="52326"/>
    <cellStyle name="Обычный 5 66 2 3" xfId="52327"/>
    <cellStyle name="Обычный 5 66 2 3 2" xfId="52328"/>
    <cellStyle name="Обычный 5 66 2 4" xfId="52329"/>
    <cellStyle name="Обычный 5 66 3" xfId="52330"/>
    <cellStyle name="Обычный 5 66 3 2" xfId="52331"/>
    <cellStyle name="Обычный 5 66 3 2 2" xfId="52332"/>
    <cellStyle name="Обычный 5 66 3 2 2 2" xfId="52333"/>
    <cellStyle name="Обычный 5 66 3 2 3" xfId="52334"/>
    <cellStyle name="Обычный 5 66 3 3" xfId="52335"/>
    <cellStyle name="Обычный 5 66 3 3 2" xfId="52336"/>
    <cellStyle name="Обычный 5 66 3 4" xfId="52337"/>
    <cellStyle name="Обычный 5 66 4" xfId="52338"/>
    <cellStyle name="Обычный 5 66 4 2" xfId="52339"/>
    <cellStyle name="Обычный 5 66 4 2 2" xfId="52340"/>
    <cellStyle name="Обычный 5 66 4 2 2 2" xfId="52341"/>
    <cellStyle name="Обычный 5 66 4 2 3" xfId="52342"/>
    <cellStyle name="Обычный 5 66 4 3" xfId="52343"/>
    <cellStyle name="Обычный 5 66 4 3 2" xfId="52344"/>
    <cellStyle name="Обычный 5 66 4 4" xfId="52345"/>
    <cellStyle name="Обычный 5 66 5" xfId="52346"/>
    <cellStyle name="Обычный 5 66 5 2" xfId="52347"/>
    <cellStyle name="Обычный 5 66 5 2 2" xfId="52348"/>
    <cellStyle name="Обычный 5 66 5 3" xfId="52349"/>
    <cellStyle name="Обычный 5 66 6" xfId="52350"/>
    <cellStyle name="Обычный 5 66 6 2" xfId="52351"/>
    <cellStyle name="Обычный 5 66 7" xfId="52352"/>
    <cellStyle name="Обычный 5 66 7 2" xfId="52353"/>
    <cellStyle name="Обычный 5 66 8" xfId="52354"/>
    <cellStyle name="Обычный 5 67" xfId="52355"/>
    <cellStyle name="Обычный 5 67 2" xfId="52356"/>
    <cellStyle name="Обычный 5 67 2 2" xfId="52357"/>
    <cellStyle name="Обычный 5 67 2 2 2" xfId="52358"/>
    <cellStyle name="Обычный 5 67 2 2 2 2" xfId="52359"/>
    <cellStyle name="Обычный 5 67 2 2 3" xfId="52360"/>
    <cellStyle name="Обычный 5 67 2 3" xfId="52361"/>
    <cellStyle name="Обычный 5 67 2 3 2" xfId="52362"/>
    <cellStyle name="Обычный 5 67 2 4" xfId="52363"/>
    <cellStyle name="Обычный 5 67 3" xfId="52364"/>
    <cellStyle name="Обычный 5 67 3 2" xfId="52365"/>
    <cellStyle name="Обычный 5 67 3 2 2" xfId="52366"/>
    <cellStyle name="Обычный 5 67 3 2 2 2" xfId="52367"/>
    <cellStyle name="Обычный 5 67 3 2 3" xfId="52368"/>
    <cellStyle name="Обычный 5 67 3 3" xfId="52369"/>
    <cellStyle name="Обычный 5 67 3 3 2" xfId="52370"/>
    <cellStyle name="Обычный 5 67 3 4" xfId="52371"/>
    <cellStyle name="Обычный 5 67 4" xfId="52372"/>
    <cellStyle name="Обычный 5 67 4 2" xfId="52373"/>
    <cellStyle name="Обычный 5 67 4 2 2" xfId="52374"/>
    <cellStyle name="Обычный 5 67 4 2 2 2" xfId="52375"/>
    <cellStyle name="Обычный 5 67 4 2 3" xfId="52376"/>
    <cellStyle name="Обычный 5 67 4 3" xfId="52377"/>
    <cellStyle name="Обычный 5 67 4 3 2" xfId="52378"/>
    <cellStyle name="Обычный 5 67 4 4" xfId="52379"/>
    <cellStyle name="Обычный 5 67 5" xfId="52380"/>
    <cellStyle name="Обычный 5 67 5 2" xfId="52381"/>
    <cellStyle name="Обычный 5 67 5 2 2" xfId="52382"/>
    <cellStyle name="Обычный 5 67 5 3" xfId="52383"/>
    <cellStyle name="Обычный 5 67 6" xfId="52384"/>
    <cellStyle name="Обычный 5 67 6 2" xfId="52385"/>
    <cellStyle name="Обычный 5 67 7" xfId="52386"/>
    <cellStyle name="Обычный 5 67 7 2" xfId="52387"/>
    <cellStyle name="Обычный 5 67 8" xfId="52388"/>
    <cellStyle name="Обычный 5 68" xfId="52389"/>
    <cellStyle name="Обычный 5 68 2" xfId="52390"/>
    <cellStyle name="Обычный 5 68 2 2" xfId="52391"/>
    <cellStyle name="Обычный 5 68 2 2 2" xfId="52392"/>
    <cellStyle name="Обычный 5 68 2 2 2 2" xfId="52393"/>
    <cellStyle name="Обычный 5 68 2 2 3" xfId="52394"/>
    <cellStyle name="Обычный 5 68 2 3" xfId="52395"/>
    <cellStyle name="Обычный 5 68 2 3 2" xfId="52396"/>
    <cellStyle name="Обычный 5 68 2 4" xfId="52397"/>
    <cellStyle name="Обычный 5 68 3" xfId="52398"/>
    <cellStyle name="Обычный 5 68 3 2" xfId="52399"/>
    <cellStyle name="Обычный 5 68 3 2 2" xfId="52400"/>
    <cellStyle name="Обычный 5 68 3 2 2 2" xfId="52401"/>
    <cellStyle name="Обычный 5 68 3 2 3" xfId="52402"/>
    <cellStyle name="Обычный 5 68 3 3" xfId="52403"/>
    <cellStyle name="Обычный 5 68 3 3 2" xfId="52404"/>
    <cellStyle name="Обычный 5 68 3 4" xfId="52405"/>
    <cellStyle name="Обычный 5 68 4" xfId="52406"/>
    <cellStyle name="Обычный 5 68 4 2" xfId="52407"/>
    <cellStyle name="Обычный 5 68 4 2 2" xfId="52408"/>
    <cellStyle name="Обычный 5 68 4 2 2 2" xfId="52409"/>
    <cellStyle name="Обычный 5 68 4 2 3" xfId="52410"/>
    <cellStyle name="Обычный 5 68 4 3" xfId="52411"/>
    <cellStyle name="Обычный 5 68 4 3 2" xfId="52412"/>
    <cellStyle name="Обычный 5 68 4 4" xfId="52413"/>
    <cellStyle name="Обычный 5 68 5" xfId="52414"/>
    <cellStyle name="Обычный 5 68 5 2" xfId="52415"/>
    <cellStyle name="Обычный 5 68 5 2 2" xfId="52416"/>
    <cellStyle name="Обычный 5 68 5 3" xfId="52417"/>
    <cellStyle name="Обычный 5 68 6" xfId="52418"/>
    <cellStyle name="Обычный 5 68 6 2" xfId="52419"/>
    <cellStyle name="Обычный 5 68 7" xfId="52420"/>
    <cellStyle name="Обычный 5 68 7 2" xfId="52421"/>
    <cellStyle name="Обычный 5 68 8" xfId="52422"/>
    <cellStyle name="Обычный 5 69" xfId="52423"/>
    <cellStyle name="Обычный 5 69 2" xfId="52424"/>
    <cellStyle name="Обычный 5 69 2 2" xfId="52425"/>
    <cellStyle name="Обычный 5 69 2 2 2" xfId="52426"/>
    <cellStyle name="Обычный 5 69 2 2 2 2" xfId="52427"/>
    <cellStyle name="Обычный 5 69 2 2 3" xfId="52428"/>
    <cellStyle name="Обычный 5 69 2 3" xfId="52429"/>
    <cellStyle name="Обычный 5 69 2 3 2" xfId="52430"/>
    <cellStyle name="Обычный 5 69 2 4" xfId="52431"/>
    <cellStyle name="Обычный 5 69 3" xfId="52432"/>
    <cellStyle name="Обычный 5 69 3 2" xfId="52433"/>
    <cellStyle name="Обычный 5 69 3 2 2" xfId="52434"/>
    <cellStyle name="Обычный 5 69 3 2 2 2" xfId="52435"/>
    <cellStyle name="Обычный 5 69 3 2 3" xfId="52436"/>
    <cellStyle name="Обычный 5 69 3 3" xfId="52437"/>
    <cellStyle name="Обычный 5 69 3 3 2" xfId="52438"/>
    <cellStyle name="Обычный 5 69 3 4" xfId="52439"/>
    <cellStyle name="Обычный 5 69 4" xfId="52440"/>
    <cellStyle name="Обычный 5 69 4 2" xfId="52441"/>
    <cellStyle name="Обычный 5 69 4 2 2" xfId="52442"/>
    <cellStyle name="Обычный 5 69 4 2 2 2" xfId="52443"/>
    <cellStyle name="Обычный 5 69 4 2 3" xfId="52444"/>
    <cellStyle name="Обычный 5 69 4 3" xfId="52445"/>
    <cellStyle name="Обычный 5 69 4 3 2" xfId="52446"/>
    <cellStyle name="Обычный 5 69 4 4" xfId="52447"/>
    <cellStyle name="Обычный 5 69 5" xfId="52448"/>
    <cellStyle name="Обычный 5 69 5 2" xfId="52449"/>
    <cellStyle name="Обычный 5 69 5 2 2" xfId="52450"/>
    <cellStyle name="Обычный 5 69 5 3" xfId="52451"/>
    <cellStyle name="Обычный 5 69 6" xfId="52452"/>
    <cellStyle name="Обычный 5 69 6 2" xfId="52453"/>
    <cellStyle name="Обычный 5 69 7" xfId="52454"/>
    <cellStyle name="Обычный 5 69 7 2" xfId="52455"/>
    <cellStyle name="Обычный 5 69 8" xfId="52456"/>
    <cellStyle name="Обычный 5 7" xfId="52457"/>
    <cellStyle name="Обычный 5 7 10" xfId="52458"/>
    <cellStyle name="Обычный 5 7 10 2" xfId="52459"/>
    <cellStyle name="Обычный 5 7 10 2 2" xfId="52460"/>
    <cellStyle name="Обычный 5 7 10 2 2 2" xfId="52461"/>
    <cellStyle name="Обычный 5 7 10 2 2 2 2" xfId="52462"/>
    <cellStyle name="Обычный 5 7 10 2 2 3" xfId="52463"/>
    <cellStyle name="Обычный 5 7 10 2 3" xfId="52464"/>
    <cellStyle name="Обычный 5 7 10 2 3 2" xfId="52465"/>
    <cellStyle name="Обычный 5 7 10 2 4" xfId="52466"/>
    <cellStyle name="Обычный 5 7 10 3" xfId="52467"/>
    <cellStyle name="Обычный 5 7 10 3 2" xfId="52468"/>
    <cellStyle name="Обычный 5 7 10 3 2 2" xfId="52469"/>
    <cellStyle name="Обычный 5 7 10 3 2 2 2" xfId="52470"/>
    <cellStyle name="Обычный 5 7 10 3 2 3" xfId="52471"/>
    <cellStyle name="Обычный 5 7 10 3 3" xfId="52472"/>
    <cellStyle name="Обычный 5 7 10 3 3 2" xfId="52473"/>
    <cellStyle name="Обычный 5 7 10 3 4" xfId="52474"/>
    <cellStyle name="Обычный 5 7 10 4" xfId="52475"/>
    <cellStyle name="Обычный 5 7 10 4 2" xfId="52476"/>
    <cellStyle name="Обычный 5 7 10 4 2 2" xfId="52477"/>
    <cellStyle name="Обычный 5 7 10 4 2 2 2" xfId="52478"/>
    <cellStyle name="Обычный 5 7 10 4 2 3" xfId="52479"/>
    <cellStyle name="Обычный 5 7 10 4 3" xfId="52480"/>
    <cellStyle name="Обычный 5 7 10 4 3 2" xfId="52481"/>
    <cellStyle name="Обычный 5 7 10 4 4" xfId="52482"/>
    <cellStyle name="Обычный 5 7 10 5" xfId="52483"/>
    <cellStyle name="Обычный 5 7 10 5 2" xfId="52484"/>
    <cellStyle name="Обычный 5 7 10 5 2 2" xfId="52485"/>
    <cellStyle name="Обычный 5 7 10 5 3" xfId="52486"/>
    <cellStyle name="Обычный 5 7 10 6" xfId="52487"/>
    <cellStyle name="Обычный 5 7 10 6 2" xfId="52488"/>
    <cellStyle name="Обычный 5 7 10 7" xfId="52489"/>
    <cellStyle name="Обычный 5 7 10 7 2" xfId="52490"/>
    <cellStyle name="Обычный 5 7 10 8" xfId="52491"/>
    <cellStyle name="Обычный 5 7 11" xfId="52492"/>
    <cellStyle name="Обычный 5 7 11 2" xfId="52493"/>
    <cellStyle name="Обычный 5 7 11 2 2" xfId="52494"/>
    <cellStyle name="Обычный 5 7 11 2 2 2" xfId="52495"/>
    <cellStyle name="Обычный 5 7 11 2 2 2 2" xfId="52496"/>
    <cellStyle name="Обычный 5 7 11 2 2 3" xfId="52497"/>
    <cellStyle name="Обычный 5 7 11 2 3" xfId="52498"/>
    <cellStyle name="Обычный 5 7 11 2 3 2" xfId="52499"/>
    <cellStyle name="Обычный 5 7 11 2 4" xfId="52500"/>
    <cellStyle name="Обычный 5 7 11 3" xfId="52501"/>
    <cellStyle name="Обычный 5 7 11 3 2" xfId="52502"/>
    <cellStyle name="Обычный 5 7 11 3 2 2" xfId="52503"/>
    <cellStyle name="Обычный 5 7 11 3 2 2 2" xfId="52504"/>
    <cellStyle name="Обычный 5 7 11 3 2 3" xfId="52505"/>
    <cellStyle name="Обычный 5 7 11 3 3" xfId="52506"/>
    <cellStyle name="Обычный 5 7 11 3 3 2" xfId="52507"/>
    <cellStyle name="Обычный 5 7 11 3 4" xfId="52508"/>
    <cellStyle name="Обычный 5 7 11 4" xfId="52509"/>
    <cellStyle name="Обычный 5 7 11 4 2" xfId="52510"/>
    <cellStyle name="Обычный 5 7 11 4 2 2" xfId="52511"/>
    <cellStyle name="Обычный 5 7 11 4 2 2 2" xfId="52512"/>
    <cellStyle name="Обычный 5 7 11 4 2 3" xfId="52513"/>
    <cellStyle name="Обычный 5 7 11 4 3" xfId="52514"/>
    <cellStyle name="Обычный 5 7 11 4 3 2" xfId="52515"/>
    <cellStyle name="Обычный 5 7 11 4 4" xfId="52516"/>
    <cellStyle name="Обычный 5 7 11 5" xfId="52517"/>
    <cellStyle name="Обычный 5 7 11 5 2" xfId="52518"/>
    <cellStyle name="Обычный 5 7 11 5 2 2" xfId="52519"/>
    <cellStyle name="Обычный 5 7 11 5 3" xfId="52520"/>
    <cellStyle name="Обычный 5 7 11 6" xfId="52521"/>
    <cellStyle name="Обычный 5 7 11 6 2" xfId="52522"/>
    <cellStyle name="Обычный 5 7 11 7" xfId="52523"/>
    <cellStyle name="Обычный 5 7 11 7 2" xfId="52524"/>
    <cellStyle name="Обычный 5 7 11 8" xfId="52525"/>
    <cellStyle name="Обычный 5 7 12" xfId="52526"/>
    <cellStyle name="Обычный 5 7 12 2" xfId="52527"/>
    <cellStyle name="Обычный 5 7 12 2 2" xfId="52528"/>
    <cellStyle name="Обычный 5 7 12 2 2 2" xfId="52529"/>
    <cellStyle name="Обычный 5 7 12 2 2 2 2" xfId="52530"/>
    <cellStyle name="Обычный 5 7 12 2 2 3" xfId="52531"/>
    <cellStyle name="Обычный 5 7 12 2 3" xfId="52532"/>
    <cellStyle name="Обычный 5 7 12 2 3 2" xfId="52533"/>
    <cellStyle name="Обычный 5 7 12 2 4" xfId="52534"/>
    <cellStyle name="Обычный 5 7 12 3" xfId="52535"/>
    <cellStyle name="Обычный 5 7 12 3 2" xfId="52536"/>
    <cellStyle name="Обычный 5 7 12 3 2 2" xfId="52537"/>
    <cellStyle name="Обычный 5 7 12 3 2 2 2" xfId="52538"/>
    <cellStyle name="Обычный 5 7 12 3 2 3" xfId="52539"/>
    <cellStyle name="Обычный 5 7 12 3 3" xfId="52540"/>
    <cellStyle name="Обычный 5 7 12 3 3 2" xfId="52541"/>
    <cellStyle name="Обычный 5 7 12 3 4" xfId="52542"/>
    <cellStyle name="Обычный 5 7 12 4" xfId="52543"/>
    <cellStyle name="Обычный 5 7 12 4 2" xfId="52544"/>
    <cellStyle name="Обычный 5 7 12 4 2 2" xfId="52545"/>
    <cellStyle name="Обычный 5 7 12 4 2 2 2" xfId="52546"/>
    <cellStyle name="Обычный 5 7 12 4 2 3" xfId="52547"/>
    <cellStyle name="Обычный 5 7 12 4 3" xfId="52548"/>
    <cellStyle name="Обычный 5 7 12 4 3 2" xfId="52549"/>
    <cellStyle name="Обычный 5 7 12 4 4" xfId="52550"/>
    <cellStyle name="Обычный 5 7 12 5" xfId="52551"/>
    <cellStyle name="Обычный 5 7 12 5 2" xfId="52552"/>
    <cellStyle name="Обычный 5 7 12 5 2 2" xfId="52553"/>
    <cellStyle name="Обычный 5 7 12 5 3" xfId="52554"/>
    <cellStyle name="Обычный 5 7 12 6" xfId="52555"/>
    <cellStyle name="Обычный 5 7 12 6 2" xfId="52556"/>
    <cellStyle name="Обычный 5 7 12 7" xfId="52557"/>
    <cellStyle name="Обычный 5 7 12 7 2" xfId="52558"/>
    <cellStyle name="Обычный 5 7 12 8" xfId="52559"/>
    <cellStyle name="Обычный 5 7 13" xfId="52560"/>
    <cellStyle name="Обычный 5 7 13 2" xfId="52561"/>
    <cellStyle name="Обычный 5 7 13 2 2" xfId="52562"/>
    <cellStyle name="Обычный 5 7 13 2 2 2" xfId="52563"/>
    <cellStyle name="Обычный 5 7 13 2 2 2 2" xfId="52564"/>
    <cellStyle name="Обычный 5 7 13 2 2 3" xfId="52565"/>
    <cellStyle name="Обычный 5 7 13 2 3" xfId="52566"/>
    <cellStyle name="Обычный 5 7 13 2 3 2" xfId="52567"/>
    <cellStyle name="Обычный 5 7 13 2 4" xfId="52568"/>
    <cellStyle name="Обычный 5 7 13 3" xfId="52569"/>
    <cellStyle name="Обычный 5 7 13 3 2" xfId="52570"/>
    <cellStyle name="Обычный 5 7 13 3 2 2" xfId="52571"/>
    <cellStyle name="Обычный 5 7 13 3 2 2 2" xfId="52572"/>
    <cellStyle name="Обычный 5 7 13 3 2 3" xfId="52573"/>
    <cellStyle name="Обычный 5 7 13 3 3" xfId="52574"/>
    <cellStyle name="Обычный 5 7 13 3 3 2" xfId="52575"/>
    <cellStyle name="Обычный 5 7 13 3 4" xfId="52576"/>
    <cellStyle name="Обычный 5 7 13 4" xfId="52577"/>
    <cellStyle name="Обычный 5 7 13 4 2" xfId="52578"/>
    <cellStyle name="Обычный 5 7 13 4 2 2" xfId="52579"/>
    <cellStyle name="Обычный 5 7 13 4 2 2 2" xfId="52580"/>
    <cellStyle name="Обычный 5 7 13 4 2 3" xfId="52581"/>
    <cellStyle name="Обычный 5 7 13 4 3" xfId="52582"/>
    <cellStyle name="Обычный 5 7 13 4 3 2" xfId="52583"/>
    <cellStyle name="Обычный 5 7 13 4 4" xfId="52584"/>
    <cellStyle name="Обычный 5 7 13 5" xfId="52585"/>
    <cellStyle name="Обычный 5 7 13 5 2" xfId="52586"/>
    <cellStyle name="Обычный 5 7 13 5 2 2" xfId="52587"/>
    <cellStyle name="Обычный 5 7 13 5 3" xfId="52588"/>
    <cellStyle name="Обычный 5 7 13 6" xfId="52589"/>
    <cellStyle name="Обычный 5 7 13 6 2" xfId="52590"/>
    <cellStyle name="Обычный 5 7 13 7" xfId="52591"/>
    <cellStyle name="Обычный 5 7 13 7 2" xfId="52592"/>
    <cellStyle name="Обычный 5 7 13 8" xfId="52593"/>
    <cellStyle name="Обычный 5 7 14" xfId="52594"/>
    <cellStyle name="Обычный 5 7 14 2" xfId="52595"/>
    <cellStyle name="Обычный 5 7 14 2 2" xfId="52596"/>
    <cellStyle name="Обычный 5 7 14 2 2 2" xfId="52597"/>
    <cellStyle name="Обычный 5 7 14 2 2 2 2" xfId="52598"/>
    <cellStyle name="Обычный 5 7 14 2 2 3" xfId="52599"/>
    <cellStyle name="Обычный 5 7 14 2 3" xfId="52600"/>
    <cellStyle name="Обычный 5 7 14 2 3 2" xfId="52601"/>
    <cellStyle name="Обычный 5 7 14 2 4" xfId="52602"/>
    <cellStyle name="Обычный 5 7 14 3" xfId="52603"/>
    <cellStyle name="Обычный 5 7 14 3 2" xfId="52604"/>
    <cellStyle name="Обычный 5 7 14 3 2 2" xfId="52605"/>
    <cellStyle name="Обычный 5 7 14 3 2 2 2" xfId="52606"/>
    <cellStyle name="Обычный 5 7 14 3 2 3" xfId="52607"/>
    <cellStyle name="Обычный 5 7 14 3 3" xfId="52608"/>
    <cellStyle name="Обычный 5 7 14 3 3 2" xfId="52609"/>
    <cellStyle name="Обычный 5 7 14 3 4" xfId="52610"/>
    <cellStyle name="Обычный 5 7 14 4" xfId="52611"/>
    <cellStyle name="Обычный 5 7 14 4 2" xfId="52612"/>
    <cellStyle name="Обычный 5 7 14 4 2 2" xfId="52613"/>
    <cellStyle name="Обычный 5 7 14 4 2 2 2" xfId="52614"/>
    <cellStyle name="Обычный 5 7 14 4 2 3" xfId="52615"/>
    <cellStyle name="Обычный 5 7 14 4 3" xfId="52616"/>
    <cellStyle name="Обычный 5 7 14 4 3 2" xfId="52617"/>
    <cellStyle name="Обычный 5 7 14 4 4" xfId="52618"/>
    <cellStyle name="Обычный 5 7 14 5" xfId="52619"/>
    <cellStyle name="Обычный 5 7 14 5 2" xfId="52620"/>
    <cellStyle name="Обычный 5 7 14 5 2 2" xfId="52621"/>
    <cellStyle name="Обычный 5 7 14 5 3" xfId="52622"/>
    <cellStyle name="Обычный 5 7 14 6" xfId="52623"/>
    <cellStyle name="Обычный 5 7 14 6 2" xfId="52624"/>
    <cellStyle name="Обычный 5 7 14 7" xfId="52625"/>
    <cellStyle name="Обычный 5 7 14 7 2" xfId="52626"/>
    <cellStyle name="Обычный 5 7 14 8" xfId="52627"/>
    <cellStyle name="Обычный 5 7 15" xfId="52628"/>
    <cellStyle name="Обычный 5 7 15 2" xfId="52629"/>
    <cellStyle name="Обычный 5 7 15 2 2" xfId="52630"/>
    <cellStyle name="Обычный 5 7 15 2 2 2" xfId="52631"/>
    <cellStyle name="Обычный 5 7 15 2 2 2 2" xfId="52632"/>
    <cellStyle name="Обычный 5 7 15 2 2 3" xfId="52633"/>
    <cellStyle name="Обычный 5 7 15 2 3" xfId="52634"/>
    <cellStyle name="Обычный 5 7 15 2 3 2" xfId="52635"/>
    <cellStyle name="Обычный 5 7 15 2 4" xfId="52636"/>
    <cellStyle name="Обычный 5 7 15 3" xfId="52637"/>
    <cellStyle name="Обычный 5 7 15 3 2" xfId="52638"/>
    <cellStyle name="Обычный 5 7 15 3 2 2" xfId="52639"/>
    <cellStyle name="Обычный 5 7 15 3 2 2 2" xfId="52640"/>
    <cellStyle name="Обычный 5 7 15 3 2 3" xfId="52641"/>
    <cellStyle name="Обычный 5 7 15 3 3" xfId="52642"/>
    <cellStyle name="Обычный 5 7 15 3 3 2" xfId="52643"/>
    <cellStyle name="Обычный 5 7 15 3 4" xfId="52644"/>
    <cellStyle name="Обычный 5 7 15 4" xfId="52645"/>
    <cellStyle name="Обычный 5 7 15 4 2" xfId="52646"/>
    <cellStyle name="Обычный 5 7 15 4 2 2" xfId="52647"/>
    <cellStyle name="Обычный 5 7 15 4 2 2 2" xfId="52648"/>
    <cellStyle name="Обычный 5 7 15 4 2 3" xfId="52649"/>
    <cellStyle name="Обычный 5 7 15 4 3" xfId="52650"/>
    <cellStyle name="Обычный 5 7 15 4 3 2" xfId="52651"/>
    <cellStyle name="Обычный 5 7 15 4 4" xfId="52652"/>
    <cellStyle name="Обычный 5 7 15 5" xfId="52653"/>
    <cellStyle name="Обычный 5 7 15 5 2" xfId="52654"/>
    <cellStyle name="Обычный 5 7 15 5 2 2" xfId="52655"/>
    <cellStyle name="Обычный 5 7 15 5 3" xfId="52656"/>
    <cellStyle name="Обычный 5 7 15 6" xfId="52657"/>
    <cellStyle name="Обычный 5 7 15 6 2" xfId="52658"/>
    <cellStyle name="Обычный 5 7 15 7" xfId="52659"/>
    <cellStyle name="Обычный 5 7 15 7 2" xfId="52660"/>
    <cellStyle name="Обычный 5 7 15 8" xfId="52661"/>
    <cellStyle name="Обычный 5 7 16" xfId="52662"/>
    <cellStyle name="Обычный 5 7 16 2" xfId="52663"/>
    <cellStyle name="Обычный 5 7 16 2 2" xfId="52664"/>
    <cellStyle name="Обычный 5 7 16 2 2 2" xfId="52665"/>
    <cellStyle name="Обычный 5 7 16 2 2 2 2" xfId="52666"/>
    <cellStyle name="Обычный 5 7 16 2 2 3" xfId="52667"/>
    <cellStyle name="Обычный 5 7 16 2 3" xfId="52668"/>
    <cellStyle name="Обычный 5 7 16 2 3 2" xfId="52669"/>
    <cellStyle name="Обычный 5 7 16 2 4" xfId="52670"/>
    <cellStyle name="Обычный 5 7 16 3" xfId="52671"/>
    <cellStyle name="Обычный 5 7 16 3 2" xfId="52672"/>
    <cellStyle name="Обычный 5 7 16 3 2 2" xfId="52673"/>
    <cellStyle name="Обычный 5 7 16 3 2 2 2" xfId="52674"/>
    <cellStyle name="Обычный 5 7 16 3 2 3" xfId="52675"/>
    <cellStyle name="Обычный 5 7 16 3 3" xfId="52676"/>
    <cellStyle name="Обычный 5 7 16 3 3 2" xfId="52677"/>
    <cellStyle name="Обычный 5 7 16 3 4" xfId="52678"/>
    <cellStyle name="Обычный 5 7 16 4" xfId="52679"/>
    <cellStyle name="Обычный 5 7 16 4 2" xfId="52680"/>
    <cellStyle name="Обычный 5 7 16 4 2 2" xfId="52681"/>
    <cellStyle name="Обычный 5 7 16 4 2 2 2" xfId="52682"/>
    <cellStyle name="Обычный 5 7 16 4 2 3" xfId="52683"/>
    <cellStyle name="Обычный 5 7 16 4 3" xfId="52684"/>
    <cellStyle name="Обычный 5 7 16 4 3 2" xfId="52685"/>
    <cellStyle name="Обычный 5 7 16 4 4" xfId="52686"/>
    <cellStyle name="Обычный 5 7 16 5" xfId="52687"/>
    <cellStyle name="Обычный 5 7 16 5 2" xfId="52688"/>
    <cellStyle name="Обычный 5 7 16 5 2 2" xfId="52689"/>
    <cellStyle name="Обычный 5 7 16 5 3" xfId="52690"/>
    <cellStyle name="Обычный 5 7 16 6" xfId="52691"/>
    <cellStyle name="Обычный 5 7 16 6 2" xfId="52692"/>
    <cellStyle name="Обычный 5 7 16 7" xfId="52693"/>
    <cellStyle name="Обычный 5 7 16 7 2" xfId="52694"/>
    <cellStyle name="Обычный 5 7 16 8" xfId="52695"/>
    <cellStyle name="Обычный 5 7 17" xfId="52696"/>
    <cellStyle name="Обычный 5 7 17 2" xfId="52697"/>
    <cellStyle name="Обычный 5 7 17 2 2" xfId="52698"/>
    <cellStyle name="Обычный 5 7 17 2 2 2" xfId="52699"/>
    <cellStyle name="Обычный 5 7 17 2 2 2 2" xfId="52700"/>
    <cellStyle name="Обычный 5 7 17 2 2 3" xfId="52701"/>
    <cellStyle name="Обычный 5 7 17 2 3" xfId="52702"/>
    <cellStyle name="Обычный 5 7 17 2 3 2" xfId="52703"/>
    <cellStyle name="Обычный 5 7 17 2 4" xfId="52704"/>
    <cellStyle name="Обычный 5 7 17 3" xfId="52705"/>
    <cellStyle name="Обычный 5 7 17 3 2" xfId="52706"/>
    <cellStyle name="Обычный 5 7 17 3 2 2" xfId="52707"/>
    <cellStyle name="Обычный 5 7 17 3 2 2 2" xfId="52708"/>
    <cellStyle name="Обычный 5 7 17 3 2 3" xfId="52709"/>
    <cellStyle name="Обычный 5 7 17 3 3" xfId="52710"/>
    <cellStyle name="Обычный 5 7 17 3 3 2" xfId="52711"/>
    <cellStyle name="Обычный 5 7 17 3 4" xfId="52712"/>
    <cellStyle name="Обычный 5 7 17 4" xfId="52713"/>
    <cellStyle name="Обычный 5 7 17 4 2" xfId="52714"/>
    <cellStyle name="Обычный 5 7 17 4 2 2" xfId="52715"/>
    <cellStyle name="Обычный 5 7 17 4 2 2 2" xfId="52716"/>
    <cellStyle name="Обычный 5 7 17 4 2 3" xfId="52717"/>
    <cellStyle name="Обычный 5 7 17 4 3" xfId="52718"/>
    <cellStyle name="Обычный 5 7 17 4 3 2" xfId="52719"/>
    <cellStyle name="Обычный 5 7 17 4 4" xfId="52720"/>
    <cellStyle name="Обычный 5 7 17 5" xfId="52721"/>
    <cellStyle name="Обычный 5 7 17 5 2" xfId="52722"/>
    <cellStyle name="Обычный 5 7 17 5 2 2" xfId="52723"/>
    <cellStyle name="Обычный 5 7 17 5 3" xfId="52724"/>
    <cellStyle name="Обычный 5 7 17 6" xfId="52725"/>
    <cellStyle name="Обычный 5 7 17 6 2" xfId="52726"/>
    <cellStyle name="Обычный 5 7 17 7" xfId="52727"/>
    <cellStyle name="Обычный 5 7 17 7 2" xfId="52728"/>
    <cellStyle name="Обычный 5 7 17 8" xfId="52729"/>
    <cellStyle name="Обычный 5 7 18" xfId="52730"/>
    <cellStyle name="Обычный 5 7 18 2" xfId="52731"/>
    <cellStyle name="Обычный 5 7 18 2 2" xfId="52732"/>
    <cellStyle name="Обычный 5 7 18 2 2 2" xfId="52733"/>
    <cellStyle name="Обычный 5 7 18 2 2 2 2" xfId="52734"/>
    <cellStyle name="Обычный 5 7 18 2 2 3" xfId="52735"/>
    <cellStyle name="Обычный 5 7 18 2 3" xfId="52736"/>
    <cellStyle name="Обычный 5 7 18 2 3 2" xfId="52737"/>
    <cellStyle name="Обычный 5 7 18 2 4" xfId="52738"/>
    <cellStyle name="Обычный 5 7 18 3" xfId="52739"/>
    <cellStyle name="Обычный 5 7 18 3 2" xfId="52740"/>
    <cellStyle name="Обычный 5 7 18 3 2 2" xfId="52741"/>
    <cellStyle name="Обычный 5 7 18 3 2 2 2" xfId="52742"/>
    <cellStyle name="Обычный 5 7 18 3 2 3" xfId="52743"/>
    <cellStyle name="Обычный 5 7 18 3 3" xfId="52744"/>
    <cellStyle name="Обычный 5 7 18 3 3 2" xfId="52745"/>
    <cellStyle name="Обычный 5 7 18 3 4" xfId="52746"/>
    <cellStyle name="Обычный 5 7 18 4" xfId="52747"/>
    <cellStyle name="Обычный 5 7 18 4 2" xfId="52748"/>
    <cellStyle name="Обычный 5 7 18 4 2 2" xfId="52749"/>
    <cellStyle name="Обычный 5 7 18 4 2 2 2" xfId="52750"/>
    <cellStyle name="Обычный 5 7 18 4 2 3" xfId="52751"/>
    <cellStyle name="Обычный 5 7 18 4 3" xfId="52752"/>
    <cellStyle name="Обычный 5 7 18 4 3 2" xfId="52753"/>
    <cellStyle name="Обычный 5 7 18 4 4" xfId="52754"/>
    <cellStyle name="Обычный 5 7 18 5" xfId="52755"/>
    <cellStyle name="Обычный 5 7 18 5 2" xfId="52756"/>
    <cellStyle name="Обычный 5 7 18 5 2 2" xfId="52757"/>
    <cellStyle name="Обычный 5 7 18 5 3" xfId="52758"/>
    <cellStyle name="Обычный 5 7 18 6" xfId="52759"/>
    <cellStyle name="Обычный 5 7 18 6 2" xfId="52760"/>
    <cellStyle name="Обычный 5 7 18 7" xfId="52761"/>
    <cellStyle name="Обычный 5 7 18 7 2" xfId="52762"/>
    <cellStyle name="Обычный 5 7 18 8" xfId="52763"/>
    <cellStyle name="Обычный 5 7 19" xfId="52764"/>
    <cellStyle name="Обычный 5 7 19 2" xfId="52765"/>
    <cellStyle name="Обычный 5 7 19 2 2" xfId="52766"/>
    <cellStyle name="Обычный 5 7 19 2 2 2" xfId="52767"/>
    <cellStyle name="Обычный 5 7 19 2 2 2 2" xfId="52768"/>
    <cellStyle name="Обычный 5 7 19 2 2 3" xfId="52769"/>
    <cellStyle name="Обычный 5 7 19 2 3" xfId="52770"/>
    <cellStyle name="Обычный 5 7 19 2 3 2" xfId="52771"/>
    <cellStyle name="Обычный 5 7 19 2 4" xfId="52772"/>
    <cellStyle name="Обычный 5 7 19 3" xfId="52773"/>
    <cellStyle name="Обычный 5 7 19 3 2" xfId="52774"/>
    <cellStyle name="Обычный 5 7 19 3 2 2" xfId="52775"/>
    <cellStyle name="Обычный 5 7 19 3 2 2 2" xfId="52776"/>
    <cellStyle name="Обычный 5 7 19 3 2 3" xfId="52777"/>
    <cellStyle name="Обычный 5 7 19 3 3" xfId="52778"/>
    <cellStyle name="Обычный 5 7 19 3 3 2" xfId="52779"/>
    <cellStyle name="Обычный 5 7 19 3 4" xfId="52780"/>
    <cellStyle name="Обычный 5 7 19 4" xfId="52781"/>
    <cellStyle name="Обычный 5 7 19 4 2" xfId="52782"/>
    <cellStyle name="Обычный 5 7 19 4 2 2" xfId="52783"/>
    <cellStyle name="Обычный 5 7 19 4 2 2 2" xfId="52784"/>
    <cellStyle name="Обычный 5 7 19 4 2 3" xfId="52785"/>
    <cellStyle name="Обычный 5 7 19 4 3" xfId="52786"/>
    <cellStyle name="Обычный 5 7 19 4 3 2" xfId="52787"/>
    <cellStyle name="Обычный 5 7 19 4 4" xfId="52788"/>
    <cellStyle name="Обычный 5 7 19 5" xfId="52789"/>
    <cellStyle name="Обычный 5 7 19 5 2" xfId="52790"/>
    <cellStyle name="Обычный 5 7 19 5 2 2" xfId="52791"/>
    <cellStyle name="Обычный 5 7 19 5 3" xfId="52792"/>
    <cellStyle name="Обычный 5 7 19 6" xfId="52793"/>
    <cellStyle name="Обычный 5 7 19 6 2" xfId="52794"/>
    <cellStyle name="Обычный 5 7 19 7" xfId="52795"/>
    <cellStyle name="Обычный 5 7 19 7 2" xfId="52796"/>
    <cellStyle name="Обычный 5 7 19 8" xfId="52797"/>
    <cellStyle name="Обычный 5 7 2" xfId="52798"/>
    <cellStyle name="Обычный 5 7 2 2" xfId="52799"/>
    <cellStyle name="Обычный 5 7 2 2 2" xfId="52800"/>
    <cellStyle name="Обычный 5 7 2 2 2 2" xfId="52801"/>
    <cellStyle name="Обычный 5 7 2 2 2 2 2" xfId="52802"/>
    <cellStyle name="Обычный 5 7 2 2 2 3" xfId="52803"/>
    <cellStyle name="Обычный 5 7 2 2 3" xfId="52804"/>
    <cellStyle name="Обычный 5 7 2 2 3 2" xfId="52805"/>
    <cellStyle name="Обычный 5 7 2 2 4" xfId="52806"/>
    <cellStyle name="Обычный 5 7 2 3" xfId="52807"/>
    <cellStyle name="Обычный 5 7 2 3 2" xfId="52808"/>
    <cellStyle name="Обычный 5 7 2 3 2 2" xfId="52809"/>
    <cellStyle name="Обычный 5 7 2 3 2 2 2" xfId="52810"/>
    <cellStyle name="Обычный 5 7 2 3 2 3" xfId="52811"/>
    <cellStyle name="Обычный 5 7 2 3 3" xfId="52812"/>
    <cellStyle name="Обычный 5 7 2 3 3 2" xfId="52813"/>
    <cellStyle name="Обычный 5 7 2 3 4" xfId="52814"/>
    <cellStyle name="Обычный 5 7 2 4" xfId="52815"/>
    <cellStyle name="Обычный 5 7 2 4 2" xfId="52816"/>
    <cellStyle name="Обычный 5 7 2 4 2 2" xfId="52817"/>
    <cellStyle name="Обычный 5 7 2 4 2 2 2" xfId="52818"/>
    <cellStyle name="Обычный 5 7 2 4 2 3" xfId="52819"/>
    <cellStyle name="Обычный 5 7 2 4 3" xfId="52820"/>
    <cellStyle name="Обычный 5 7 2 4 3 2" xfId="52821"/>
    <cellStyle name="Обычный 5 7 2 4 4" xfId="52822"/>
    <cellStyle name="Обычный 5 7 2 5" xfId="52823"/>
    <cellStyle name="Обычный 5 7 2 5 2" xfId="52824"/>
    <cellStyle name="Обычный 5 7 2 5 2 2" xfId="52825"/>
    <cellStyle name="Обычный 5 7 2 5 3" xfId="52826"/>
    <cellStyle name="Обычный 5 7 2 6" xfId="52827"/>
    <cellStyle name="Обычный 5 7 2 6 2" xfId="52828"/>
    <cellStyle name="Обычный 5 7 2 7" xfId="52829"/>
    <cellStyle name="Обычный 5 7 2 7 2" xfId="52830"/>
    <cellStyle name="Обычный 5 7 2 8" xfId="52831"/>
    <cellStyle name="Обычный 5 7 20" xfId="52832"/>
    <cellStyle name="Обычный 5 7 20 2" xfId="52833"/>
    <cellStyle name="Обычный 5 7 20 2 2" xfId="52834"/>
    <cellStyle name="Обычный 5 7 20 2 2 2" xfId="52835"/>
    <cellStyle name="Обычный 5 7 20 2 2 2 2" xfId="52836"/>
    <cellStyle name="Обычный 5 7 20 2 2 3" xfId="52837"/>
    <cellStyle name="Обычный 5 7 20 2 3" xfId="52838"/>
    <cellStyle name="Обычный 5 7 20 2 3 2" xfId="52839"/>
    <cellStyle name="Обычный 5 7 20 2 4" xfId="52840"/>
    <cellStyle name="Обычный 5 7 20 3" xfId="52841"/>
    <cellStyle name="Обычный 5 7 20 3 2" xfId="52842"/>
    <cellStyle name="Обычный 5 7 20 3 2 2" xfId="52843"/>
    <cellStyle name="Обычный 5 7 20 3 2 2 2" xfId="52844"/>
    <cellStyle name="Обычный 5 7 20 3 2 3" xfId="52845"/>
    <cellStyle name="Обычный 5 7 20 3 3" xfId="52846"/>
    <cellStyle name="Обычный 5 7 20 3 3 2" xfId="52847"/>
    <cellStyle name="Обычный 5 7 20 3 4" xfId="52848"/>
    <cellStyle name="Обычный 5 7 20 4" xfId="52849"/>
    <cellStyle name="Обычный 5 7 20 4 2" xfId="52850"/>
    <cellStyle name="Обычный 5 7 20 4 2 2" xfId="52851"/>
    <cellStyle name="Обычный 5 7 20 4 2 2 2" xfId="52852"/>
    <cellStyle name="Обычный 5 7 20 4 2 3" xfId="52853"/>
    <cellStyle name="Обычный 5 7 20 4 3" xfId="52854"/>
    <cellStyle name="Обычный 5 7 20 4 3 2" xfId="52855"/>
    <cellStyle name="Обычный 5 7 20 4 4" xfId="52856"/>
    <cellStyle name="Обычный 5 7 20 5" xfId="52857"/>
    <cellStyle name="Обычный 5 7 20 5 2" xfId="52858"/>
    <cellStyle name="Обычный 5 7 20 5 2 2" xfId="52859"/>
    <cellStyle name="Обычный 5 7 20 5 3" xfId="52860"/>
    <cellStyle name="Обычный 5 7 20 6" xfId="52861"/>
    <cellStyle name="Обычный 5 7 20 6 2" xfId="52862"/>
    <cellStyle name="Обычный 5 7 20 7" xfId="52863"/>
    <cellStyle name="Обычный 5 7 20 7 2" xfId="52864"/>
    <cellStyle name="Обычный 5 7 20 8" xfId="52865"/>
    <cellStyle name="Обычный 5 7 21" xfId="52866"/>
    <cellStyle name="Обычный 5 7 21 2" xfId="52867"/>
    <cellStyle name="Обычный 5 7 21 2 2" xfId="52868"/>
    <cellStyle name="Обычный 5 7 21 2 2 2" xfId="52869"/>
    <cellStyle name="Обычный 5 7 21 2 2 2 2" xfId="52870"/>
    <cellStyle name="Обычный 5 7 21 2 2 3" xfId="52871"/>
    <cellStyle name="Обычный 5 7 21 2 3" xfId="52872"/>
    <cellStyle name="Обычный 5 7 21 2 3 2" xfId="52873"/>
    <cellStyle name="Обычный 5 7 21 2 4" xfId="52874"/>
    <cellStyle name="Обычный 5 7 21 3" xfId="52875"/>
    <cellStyle name="Обычный 5 7 21 3 2" xfId="52876"/>
    <cellStyle name="Обычный 5 7 21 3 2 2" xfId="52877"/>
    <cellStyle name="Обычный 5 7 21 3 2 2 2" xfId="52878"/>
    <cellStyle name="Обычный 5 7 21 3 2 3" xfId="52879"/>
    <cellStyle name="Обычный 5 7 21 3 3" xfId="52880"/>
    <cellStyle name="Обычный 5 7 21 3 3 2" xfId="52881"/>
    <cellStyle name="Обычный 5 7 21 3 4" xfId="52882"/>
    <cellStyle name="Обычный 5 7 21 4" xfId="52883"/>
    <cellStyle name="Обычный 5 7 21 4 2" xfId="52884"/>
    <cellStyle name="Обычный 5 7 21 4 2 2" xfId="52885"/>
    <cellStyle name="Обычный 5 7 21 4 2 2 2" xfId="52886"/>
    <cellStyle name="Обычный 5 7 21 4 2 3" xfId="52887"/>
    <cellStyle name="Обычный 5 7 21 4 3" xfId="52888"/>
    <cellStyle name="Обычный 5 7 21 4 3 2" xfId="52889"/>
    <cellStyle name="Обычный 5 7 21 4 4" xfId="52890"/>
    <cellStyle name="Обычный 5 7 21 5" xfId="52891"/>
    <cellStyle name="Обычный 5 7 21 5 2" xfId="52892"/>
    <cellStyle name="Обычный 5 7 21 5 2 2" xfId="52893"/>
    <cellStyle name="Обычный 5 7 21 5 3" xfId="52894"/>
    <cellStyle name="Обычный 5 7 21 6" xfId="52895"/>
    <cellStyle name="Обычный 5 7 21 6 2" xfId="52896"/>
    <cellStyle name="Обычный 5 7 21 7" xfId="52897"/>
    <cellStyle name="Обычный 5 7 21 7 2" xfId="52898"/>
    <cellStyle name="Обычный 5 7 21 8" xfId="52899"/>
    <cellStyle name="Обычный 5 7 22" xfId="52900"/>
    <cellStyle name="Обычный 5 7 22 2" xfId="52901"/>
    <cellStyle name="Обычный 5 7 22 2 2" xfId="52902"/>
    <cellStyle name="Обычный 5 7 22 2 2 2" xfId="52903"/>
    <cellStyle name="Обычный 5 7 22 2 2 2 2" xfId="52904"/>
    <cellStyle name="Обычный 5 7 22 2 2 3" xfId="52905"/>
    <cellStyle name="Обычный 5 7 22 2 3" xfId="52906"/>
    <cellStyle name="Обычный 5 7 22 2 3 2" xfId="52907"/>
    <cellStyle name="Обычный 5 7 22 2 4" xfId="52908"/>
    <cellStyle name="Обычный 5 7 22 3" xfId="52909"/>
    <cellStyle name="Обычный 5 7 22 3 2" xfId="52910"/>
    <cellStyle name="Обычный 5 7 22 3 2 2" xfId="52911"/>
    <cellStyle name="Обычный 5 7 22 3 2 2 2" xfId="52912"/>
    <cellStyle name="Обычный 5 7 22 3 2 3" xfId="52913"/>
    <cellStyle name="Обычный 5 7 22 3 3" xfId="52914"/>
    <cellStyle name="Обычный 5 7 22 3 3 2" xfId="52915"/>
    <cellStyle name="Обычный 5 7 22 3 4" xfId="52916"/>
    <cellStyle name="Обычный 5 7 22 4" xfId="52917"/>
    <cellStyle name="Обычный 5 7 22 4 2" xfId="52918"/>
    <cellStyle name="Обычный 5 7 22 4 2 2" xfId="52919"/>
    <cellStyle name="Обычный 5 7 22 4 2 2 2" xfId="52920"/>
    <cellStyle name="Обычный 5 7 22 4 2 3" xfId="52921"/>
    <cellStyle name="Обычный 5 7 22 4 3" xfId="52922"/>
    <cellStyle name="Обычный 5 7 22 4 3 2" xfId="52923"/>
    <cellStyle name="Обычный 5 7 22 4 4" xfId="52924"/>
    <cellStyle name="Обычный 5 7 22 5" xfId="52925"/>
    <cellStyle name="Обычный 5 7 22 5 2" xfId="52926"/>
    <cellStyle name="Обычный 5 7 22 5 2 2" xfId="52927"/>
    <cellStyle name="Обычный 5 7 22 5 3" xfId="52928"/>
    <cellStyle name="Обычный 5 7 22 6" xfId="52929"/>
    <cellStyle name="Обычный 5 7 22 6 2" xfId="52930"/>
    <cellStyle name="Обычный 5 7 22 7" xfId="52931"/>
    <cellStyle name="Обычный 5 7 22 7 2" xfId="52932"/>
    <cellStyle name="Обычный 5 7 22 8" xfId="52933"/>
    <cellStyle name="Обычный 5 7 23" xfId="52934"/>
    <cellStyle name="Обычный 5 7 23 2" xfId="52935"/>
    <cellStyle name="Обычный 5 7 23 2 2" xfId="52936"/>
    <cellStyle name="Обычный 5 7 23 2 2 2" xfId="52937"/>
    <cellStyle name="Обычный 5 7 23 2 2 2 2" xfId="52938"/>
    <cellStyle name="Обычный 5 7 23 2 2 3" xfId="52939"/>
    <cellStyle name="Обычный 5 7 23 2 3" xfId="52940"/>
    <cellStyle name="Обычный 5 7 23 2 3 2" xfId="52941"/>
    <cellStyle name="Обычный 5 7 23 2 4" xfId="52942"/>
    <cellStyle name="Обычный 5 7 23 3" xfId="52943"/>
    <cellStyle name="Обычный 5 7 23 3 2" xfId="52944"/>
    <cellStyle name="Обычный 5 7 23 3 2 2" xfId="52945"/>
    <cellStyle name="Обычный 5 7 23 3 2 2 2" xfId="52946"/>
    <cellStyle name="Обычный 5 7 23 3 2 3" xfId="52947"/>
    <cellStyle name="Обычный 5 7 23 3 3" xfId="52948"/>
    <cellStyle name="Обычный 5 7 23 3 3 2" xfId="52949"/>
    <cellStyle name="Обычный 5 7 23 3 4" xfId="52950"/>
    <cellStyle name="Обычный 5 7 23 4" xfId="52951"/>
    <cellStyle name="Обычный 5 7 23 4 2" xfId="52952"/>
    <cellStyle name="Обычный 5 7 23 4 2 2" xfId="52953"/>
    <cellStyle name="Обычный 5 7 23 4 2 2 2" xfId="52954"/>
    <cellStyle name="Обычный 5 7 23 4 2 3" xfId="52955"/>
    <cellStyle name="Обычный 5 7 23 4 3" xfId="52956"/>
    <cellStyle name="Обычный 5 7 23 4 3 2" xfId="52957"/>
    <cellStyle name="Обычный 5 7 23 4 4" xfId="52958"/>
    <cellStyle name="Обычный 5 7 23 5" xfId="52959"/>
    <cellStyle name="Обычный 5 7 23 5 2" xfId="52960"/>
    <cellStyle name="Обычный 5 7 23 5 2 2" xfId="52961"/>
    <cellStyle name="Обычный 5 7 23 5 3" xfId="52962"/>
    <cellStyle name="Обычный 5 7 23 6" xfId="52963"/>
    <cellStyle name="Обычный 5 7 23 6 2" xfId="52964"/>
    <cellStyle name="Обычный 5 7 23 7" xfId="52965"/>
    <cellStyle name="Обычный 5 7 23 7 2" xfId="52966"/>
    <cellStyle name="Обычный 5 7 23 8" xfId="52967"/>
    <cellStyle name="Обычный 5 7 24" xfId="52968"/>
    <cellStyle name="Обычный 5 7 24 2" xfId="52969"/>
    <cellStyle name="Обычный 5 7 24 2 2" xfId="52970"/>
    <cellStyle name="Обычный 5 7 24 2 2 2" xfId="52971"/>
    <cellStyle name="Обычный 5 7 24 2 2 2 2" xfId="52972"/>
    <cellStyle name="Обычный 5 7 24 2 2 3" xfId="52973"/>
    <cellStyle name="Обычный 5 7 24 2 3" xfId="52974"/>
    <cellStyle name="Обычный 5 7 24 2 3 2" xfId="52975"/>
    <cellStyle name="Обычный 5 7 24 2 4" xfId="52976"/>
    <cellStyle name="Обычный 5 7 24 3" xfId="52977"/>
    <cellStyle name="Обычный 5 7 24 3 2" xfId="52978"/>
    <cellStyle name="Обычный 5 7 24 3 2 2" xfId="52979"/>
    <cellStyle name="Обычный 5 7 24 3 2 2 2" xfId="52980"/>
    <cellStyle name="Обычный 5 7 24 3 2 3" xfId="52981"/>
    <cellStyle name="Обычный 5 7 24 3 3" xfId="52982"/>
    <cellStyle name="Обычный 5 7 24 3 3 2" xfId="52983"/>
    <cellStyle name="Обычный 5 7 24 3 4" xfId="52984"/>
    <cellStyle name="Обычный 5 7 24 4" xfId="52985"/>
    <cellStyle name="Обычный 5 7 24 4 2" xfId="52986"/>
    <cellStyle name="Обычный 5 7 24 4 2 2" xfId="52987"/>
    <cellStyle name="Обычный 5 7 24 4 2 2 2" xfId="52988"/>
    <cellStyle name="Обычный 5 7 24 4 2 3" xfId="52989"/>
    <cellStyle name="Обычный 5 7 24 4 3" xfId="52990"/>
    <cellStyle name="Обычный 5 7 24 4 3 2" xfId="52991"/>
    <cellStyle name="Обычный 5 7 24 4 4" xfId="52992"/>
    <cellStyle name="Обычный 5 7 24 5" xfId="52993"/>
    <cellStyle name="Обычный 5 7 24 5 2" xfId="52994"/>
    <cellStyle name="Обычный 5 7 24 5 2 2" xfId="52995"/>
    <cellStyle name="Обычный 5 7 24 5 3" xfId="52996"/>
    <cellStyle name="Обычный 5 7 24 6" xfId="52997"/>
    <cellStyle name="Обычный 5 7 24 6 2" xfId="52998"/>
    <cellStyle name="Обычный 5 7 24 7" xfId="52999"/>
    <cellStyle name="Обычный 5 7 24 7 2" xfId="53000"/>
    <cellStyle name="Обычный 5 7 24 8" xfId="53001"/>
    <cellStyle name="Обычный 5 7 25" xfId="53002"/>
    <cellStyle name="Обычный 5 7 25 2" xfId="53003"/>
    <cellStyle name="Обычный 5 7 25 2 2" xfId="53004"/>
    <cellStyle name="Обычный 5 7 25 2 2 2" xfId="53005"/>
    <cellStyle name="Обычный 5 7 25 2 2 2 2" xfId="53006"/>
    <cellStyle name="Обычный 5 7 25 2 2 3" xfId="53007"/>
    <cellStyle name="Обычный 5 7 25 2 3" xfId="53008"/>
    <cellStyle name="Обычный 5 7 25 2 3 2" xfId="53009"/>
    <cellStyle name="Обычный 5 7 25 2 4" xfId="53010"/>
    <cellStyle name="Обычный 5 7 25 3" xfId="53011"/>
    <cellStyle name="Обычный 5 7 25 3 2" xfId="53012"/>
    <cellStyle name="Обычный 5 7 25 3 2 2" xfId="53013"/>
    <cellStyle name="Обычный 5 7 25 3 2 2 2" xfId="53014"/>
    <cellStyle name="Обычный 5 7 25 3 2 3" xfId="53015"/>
    <cellStyle name="Обычный 5 7 25 3 3" xfId="53016"/>
    <cellStyle name="Обычный 5 7 25 3 3 2" xfId="53017"/>
    <cellStyle name="Обычный 5 7 25 3 4" xfId="53018"/>
    <cellStyle name="Обычный 5 7 25 4" xfId="53019"/>
    <cellStyle name="Обычный 5 7 25 4 2" xfId="53020"/>
    <cellStyle name="Обычный 5 7 25 4 2 2" xfId="53021"/>
    <cellStyle name="Обычный 5 7 25 4 2 2 2" xfId="53022"/>
    <cellStyle name="Обычный 5 7 25 4 2 3" xfId="53023"/>
    <cellStyle name="Обычный 5 7 25 4 3" xfId="53024"/>
    <cellStyle name="Обычный 5 7 25 4 3 2" xfId="53025"/>
    <cellStyle name="Обычный 5 7 25 4 4" xfId="53026"/>
    <cellStyle name="Обычный 5 7 25 5" xfId="53027"/>
    <cellStyle name="Обычный 5 7 25 5 2" xfId="53028"/>
    <cellStyle name="Обычный 5 7 25 5 2 2" xfId="53029"/>
    <cellStyle name="Обычный 5 7 25 5 3" xfId="53030"/>
    <cellStyle name="Обычный 5 7 25 6" xfId="53031"/>
    <cellStyle name="Обычный 5 7 25 6 2" xfId="53032"/>
    <cellStyle name="Обычный 5 7 25 7" xfId="53033"/>
    <cellStyle name="Обычный 5 7 25 7 2" xfId="53034"/>
    <cellStyle name="Обычный 5 7 25 8" xfId="53035"/>
    <cellStyle name="Обычный 5 7 26" xfId="53036"/>
    <cellStyle name="Обычный 5 7 26 2" xfId="53037"/>
    <cellStyle name="Обычный 5 7 26 2 2" xfId="53038"/>
    <cellStyle name="Обычный 5 7 26 2 2 2" xfId="53039"/>
    <cellStyle name="Обычный 5 7 26 2 2 2 2" xfId="53040"/>
    <cellStyle name="Обычный 5 7 26 2 2 3" xfId="53041"/>
    <cellStyle name="Обычный 5 7 26 2 3" xfId="53042"/>
    <cellStyle name="Обычный 5 7 26 2 3 2" xfId="53043"/>
    <cellStyle name="Обычный 5 7 26 2 4" xfId="53044"/>
    <cellStyle name="Обычный 5 7 26 3" xfId="53045"/>
    <cellStyle name="Обычный 5 7 26 3 2" xfId="53046"/>
    <cellStyle name="Обычный 5 7 26 3 2 2" xfId="53047"/>
    <cellStyle name="Обычный 5 7 26 3 2 2 2" xfId="53048"/>
    <cellStyle name="Обычный 5 7 26 3 2 3" xfId="53049"/>
    <cellStyle name="Обычный 5 7 26 3 3" xfId="53050"/>
    <cellStyle name="Обычный 5 7 26 3 3 2" xfId="53051"/>
    <cellStyle name="Обычный 5 7 26 3 4" xfId="53052"/>
    <cellStyle name="Обычный 5 7 26 4" xfId="53053"/>
    <cellStyle name="Обычный 5 7 26 4 2" xfId="53054"/>
    <cellStyle name="Обычный 5 7 26 4 2 2" xfId="53055"/>
    <cellStyle name="Обычный 5 7 26 4 2 2 2" xfId="53056"/>
    <cellStyle name="Обычный 5 7 26 4 2 3" xfId="53057"/>
    <cellStyle name="Обычный 5 7 26 4 3" xfId="53058"/>
    <cellStyle name="Обычный 5 7 26 4 3 2" xfId="53059"/>
    <cellStyle name="Обычный 5 7 26 4 4" xfId="53060"/>
    <cellStyle name="Обычный 5 7 26 5" xfId="53061"/>
    <cellStyle name="Обычный 5 7 26 5 2" xfId="53062"/>
    <cellStyle name="Обычный 5 7 26 5 2 2" xfId="53063"/>
    <cellStyle name="Обычный 5 7 26 5 3" xfId="53064"/>
    <cellStyle name="Обычный 5 7 26 6" xfId="53065"/>
    <cellStyle name="Обычный 5 7 26 6 2" xfId="53066"/>
    <cellStyle name="Обычный 5 7 26 7" xfId="53067"/>
    <cellStyle name="Обычный 5 7 26 7 2" xfId="53068"/>
    <cellStyle name="Обычный 5 7 26 8" xfId="53069"/>
    <cellStyle name="Обычный 5 7 27" xfId="53070"/>
    <cellStyle name="Обычный 5 7 27 2" xfId="53071"/>
    <cellStyle name="Обычный 5 7 27 2 2" xfId="53072"/>
    <cellStyle name="Обычный 5 7 27 2 2 2" xfId="53073"/>
    <cellStyle name="Обычный 5 7 27 2 2 2 2" xfId="53074"/>
    <cellStyle name="Обычный 5 7 27 2 2 3" xfId="53075"/>
    <cellStyle name="Обычный 5 7 27 2 3" xfId="53076"/>
    <cellStyle name="Обычный 5 7 27 2 3 2" xfId="53077"/>
    <cellStyle name="Обычный 5 7 27 2 4" xfId="53078"/>
    <cellStyle name="Обычный 5 7 27 3" xfId="53079"/>
    <cellStyle name="Обычный 5 7 27 3 2" xfId="53080"/>
    <cellStyle name="Обычный 5 7 27 3 2 2" xfId="53081"/>
    <cellStyle name="Обычный 5 7 27 3 2 2 2" xfId="53082"/>
    <cellStyle name="Обычный 5 7 27 3 2 3" xfId="53083"/>
    <cellStyle name="Обычный 5 7 27 3 3" xfId="53084"/>
    <cellStyle name="Обычный 5 7 27 3 3 2" xfId="53085"/>
    <cellStyle name="Обычный 5 7 27 3 4" xfId="53086"/>
    <cellStyle name="Обычный 5 7 27 4" xfId="53087"/>
    <cellStyle name="Обычный 5 7 27 4 2" xfId="53088"/>
    <cellStyle name="Обычный 5 7 27 4 2 2" xfId="53089"/>
    <cellStyle name="Обычный 5 7 27 4 2 2 2" xfId="53090"/>
    <cellStyle name="Обычный 5 7 27 4 2 3" xfId="53091"/>
    <cellStyle name="Обычный 5 7 27 4 3" xfId="53092"/>
    <cellStyle name="Обычный 5 7 27 4 3 2" xfId="53093"/>
    <cellStyle name="Обычный 5 7 27 4 4" xfId="53094"/>
    <cellStyle name="Обычный 5 7 27 5" xfId="53095"/>
    <cellStyle name="Обычный 5 7 27 5 2" xfId="53096"/>
    <cellStyle name="Обычный 5 7 27 5 2 2" xfId="53097"/>
    <cellStyle name="Обычный 5 7 27 5 3" xfId="53098"/>
    <cellStyle name="Обычный 5 7 27 6" xfId="53099"/>
    <cellStyle name="Обычный 5 7 27 6 2" xfId="53100"/>
    <cellStyle name="Обычный 5 7 27 7" xfId="53101"/>
    <cellStyle name="Обычный 5 7 27 7 2" xfId="53102"/>
    <cellStyle name="Обычный 5 7 27 8" xfId="53103"/>
    <cellStyle name="Обычный 5 7 28" xfId="53104"/>
    <cellStyle name="Обычный 5 7 28 2" xfId="53105"/>
    <cellStyle name="Обычный 5 7 28 2 2" xfId="53106"/>
    <cellStyle name="Обычный 5 7 28 2 2 2" xfId="53107"/>
    <cellStyle name="Обычный 5 7 28 2 2 2 2" xfId="53108"/>
    <cellStyle name="Обычный 5 7 28 2 2 3" xfId="53109"/>
    <cellStyle name="Обычный 5 7 28 2 3" xfId="53110"/>
    <cellStyle name="Обычный 5 7 28 2 3 2" xfId="53111"/>
    <cellStyle name="Обычный 5 7 28 2 4" xfId="53112"/>
    <cellStyle name="Обычный 5 7 28 3" xfId="53113"/>
    <cellStyle name="Обычный 5 7 28 3 2" xfId="53114"/>
    <cellStyle name="Обычный 5 7 28 3 2 2" xfId="53115"/>
    <cellStyle name="Обычный 5 7 28 3 2 2 2" xfId="53116"/>
    <cellStyle name="Обычный 5 7 28 3 2 3" xfId="53117"/>
    <cellStyle name="Обычный 5 7 28 3 3" xfId="53118"/>
    <cellStyle name="Обычный 5 7 28 3 3 2" xfId="53119"/>
    <cellStyle name="Обычный 5 7 28 3 4" xfId="53120"/>
    <cellStyle name="Обычный 5 7 28 4" xfId="53121"/>
    <cellStyle name="Обычный 5 7 28 4 2" xfId="53122"/>
    <cellStyle name="Обычный 5 7 28 4 2 2" xfId="53123"/>
    <cellStyle name="Обычный 5 7 28 4 2 2 2" xfId="53124"/>
    <cellStyle name="Обычный 5 7 28 4 2 3" xfId="53125"/>
    <cellStyle name="Обычный 5 7 28 4 3" xfId="53126"/>
    <cellStyle name="Обычный 5 7 28 4 3 2" xfId="53127"/>
    <cellStyle name="Обычный 5 7 28 4 4" xfId="53128"/>
    <cellStyle name="Обычный 5 7 28 5" xfId="53129"/>
    <cellStyle name="Обычный 5 7 28 5 2" xfId="53130"/>
    <cellStyle name="Обычный 5 7 28 5 2 2" xfId="53131"/>
    <cellStyle name="Обычный 5 7 28 5 3" xfId="53132"/>
    <cellStyle name="Обычный 5 7 28 6" xfId="53133"/>
    <cellStyle name="Обычный 5 7 28 6 2" xfId="53134"/>
    <cellStyle name="Обычный 5 7 28 7" xfId="53135"/>
    <cellStyle name="Обычный 5 7 28 7 2" xfId="53136"/>
    <cellStyle name="Обычный 5 7 28 8" xfId="53137"/>
    <cellStyle name="Обычный 5 7 29" xfId="53138"/>
    <cellStyle name="Обычный 5 7 29 2" xfId="53139"/>
    <cellStyle name="Обычный 5 7 29 2 2" xfId="53140"/>
    <cellStyle name="Обычный 5 7 29 2 2 2" xfId="53141"/>
    <cellStyle name="Обычный 5 7 29 2 2 2 2" xfId="53142"/>
    <cellStyle name="Обычный 5 7 29 2 2 3" xfId="53143"/>
    <cellStyle name="Обычный 5 7 29 2 3" xfId="53144"/>
    <cellStyle name="Обычный 5 7 29 2 3 2" xfId="53145"/>
    <cellStyle name="Обычный 5 7 29 2 4" xfId="53146"/>
    <cellStyle name="Обычный 5 7 29 3" xfId="53147"/>
    <cellStyle name="Обычный 5 7 29 3 2" xfId="53148"/>
    <cellStyle name="Обычный 5 7 29 3 2 2" xfId="53149"/>
    <cellStyle name="Обычный 5 7 29 3 2 2 2" xfId="53150"/>
    <cellStyle name="Обычный 5 7 29 3 2 3" xfId="53151"/>
    <cellStyle name="Обычный 5 7 29 3 3" xfId="53152"/>
    <cellStyle name="Обычный 5 7 29 3 3 2" xfId="53153"/>
    <cellStyle name="Обычный 5 7 29 3 4" xfId="53154"/>
    <cellStyle name="Обычный 5 7 29 4" xfId="53155"/>
    <cellStyle name="Обычный 5 7 29 4 2" xfId="53156"/>
    <cellStyle name="Обычный 5 7 29 4 2 2" xfId="53157"/>
    <cellStyle name="Обычный 5 7 29 4 2 2 2" xfId="53158"/>
    <cellStyle name="Обычный 5 7 29 4 2 3" xfId="53159"/>
    <cellStyle name="Обычный 5 7 29 4 3" xfId="53160"/>
    <cellStyle name="Обычный 5 7 29 4 3 2" xfId="53161"/>
    <cellStyle name="Обычный 5 7 29 4 4" xfId="53162"/>
    <cellStyle name="Обычный 5 7 29 5" xfId="53163"/>
    <cellStyle name="Обычный 5 7 29 5 2" xfId="53164"/>
    <cellStyle name="Обычный 5 7 29 5 2 2" xfId="53165"/>
    <cellStyle name="Обычный 5 7 29 5 3" xfId="53166"/>
    <cellStyle name="Обычный 5 7 29 6" xfId="53167"/>
    <cellStyle name="Обычный 5 7 29 6 2" xfId="53168"/>
    <cellStyle name="Обычный 5 7 29 7" xfId="53169"/>
    <cellStyle name="Обычный 5 7 29 7 2" xfId="53170"/>
    <cellStyle name="Обычный 5 7 29 8" xfId="53171"/>
    <cellStyle name="Обычный 5 7 3" xfId="53172"/>
    <cellStyle name="Обычный 5 7 3 2" xfId="53173"/>
    <cellStyle name="Обычный 5 7 3 2 2" xfId="53174"/>
    <cellStyle name="Обычный 5 7 3 2 2 2" xfId="53175"/>
    <cellStyle name="Обычный 5 7 3 2 2 2 2" xfId="53176"/>
    <cellStyle name="Обычный 5 7 3 2 2 3" xfId="53177"/>
    <cellStyle name="Обычный 5 7 3 2 3" xfId="53178"/>
    <cellStyle name="Обычный 5 7 3 2 3 2" xfId="53179"/>
    <cellStyle name="Обычный 5 7 3 2 4" xfId="53180"/>
    <cellStyle name="Обычный 5 7 3 3" xfId="53181"/>
    <cellStyle name="Обычный 5 7 3 3 2" xfId="53182"/>
    <cellStyle name="Обычный 5 7 3 3 2 2" xfId="53183"/>
    <cellStyle name="Обычный 5 7 3 3 2 2 2" xfId="53184"/>
    <cellStyle name="Обычный 5 7 3 3 2 3" xfId="53185"/>
    <cellStyle name="Обычный 5 7 3 3 3" xfId="53186"/>
    <cellStyle name="Обычный 5 7 3 3 3 2" xfId="53187"/>
    <cellStyle name="Обычный 5 7 3 3 4" xfId="53188"/>
    <cellStyle name="Обычный 5 7 3 4" xfId="53189"/>
    <cellStyle name="Обычный 5 7 3 4 2" xfId="53190"/>
    <cellStyle name="Обычный 5 7 3 4 2 2" xfId="53191"/>
    <cellStyle name="Обычный 5 7 3 4 2 2 2" xfId="53192"/>
    <cellStyle name="Обычный 5 7 3 4 2 3" xfId="53193"/>
    <cellStyle name="Обычный 5 7 3 4 3" xfId="53194"/>
    <cellStyle name="Обычный 5 7 3 4 3 2" xfId="53195"/>
    <cellStyle name="Обычный 5 7 3 4 4" xfId="53196"/>
    <cellStyle name="Обычный 5 7 3 5" xfId="53197"/>
    <cellStyle name="Обычный 5 7 3 5 2" xfId="53198"/>
    <cellStyle name="Обычный 5 7 3 5 2 2" xfId="53199"/>
    <cellStyle name="Обычный 5 7 3 5 3" xfId="53200"/>
    <cellStyle name="Обычный 5 7 3 6" xfId="53201"/>
    <cellStyle name="Обычный 5 7 3 6 2" xfId="53202"/>
    <cellStyle name="Обычный 5 7 3 7" xfId="53203"/>
    <cellStyle name="Обычный 5 7 3 7 2" xfId="53204"/>
    <cellStyle name="Обычный 5 7 3 8" xfId="53205"/>
    <cellStyle name="Обычный 5 7 30" xfId="53206"/>
    <cellStyle name="Обычный 5 7 30 2" xfId="53207"/>
    <cellStyle name="Обычный 5 7 30 2 2" xfId="53208"/>
    <cellStyle name="Обычный 5 7 30 2 2 2" xfId="53209"/>
    <cellStyle name="Обычный 5 7 30 2 3" xfId="53210"/>
    <cellStyle name="Обычный 5 7 30 3" xfId="53211"/>
    <cellStyle name="Обычный 5 7 30 3 2" xfId="53212"/>
    <cellStyle name="Обычный 5 7 30 4" xfId="53213"/>
    <cellStyle name="Обычный 5 7 31" xfId="53214"/>
    <cellStyle name="Обычный 5 7 31 2" xfId="53215"/>
    <cellStyle name="Обычный 5 7 31 2 2" xfId="53216"/>
    <cellStyle name="Обычный 5 7 31 2 2 2" xfId="53217"/>
    <cellStyle name="Обычный 5 7 31 2 3" xfId="53218"/>
    <cellStyle name="Обычный 5 7 31 3" xfId="53219"/>
    <cellStyle name="Обычный 5 7 31 3 2" xfId="53220"/>
    <cellStyle name="Обычный 5 7 31 4" xfId="53221"/>
    <cellStyle name="Обычный 5 7 32" xfId="53222"/>
    <cellStyle name="Обычный 5 7 32 2" xfId="53223"/>
    <cellStyle name="Обычный 5 7 32 2 2" xfId="53224"/>
    <cellStyle name="Обычный 5 7 32 2 2 2" xfId="53225"/>
    <cellStyle name="Обычный 5 7 32 2 3" xfId="53226"/>
    <cellStyle name="Обычный 5 7 32 3" xfId="53227"/>
    <cellStyle name="Обычный 5 7 32 3 2" xfId="53228"/>
    <cellStyle name="Обычный 5 7 32 4" xfId="53229"/>
    <cellStyle name="Обычный 5 7 33" xfId="53230"/>
    <cellStyle name="Обычный 5 7 33 2" xfId="53231"/>
    <cellStyle name="Обычный 5 7 33 2 2" xfId="53232"/>
    <cellStyle name="Обычный 5 7 33 3" xfId="53233"/>
    <cellStyle name="Обычный 5 7 34" xfId="53234"/>
    <cellStyle name="Обычный 5 7 34 2" xfId="53235"/>
    <cellStyle name="Обычный 5 7 35" xfId="53236"/>
    <cellStyle name="Обычный 5 7 35 2" xfId="53237"/>
    <cellStyle name="Обычный 5 7 36" xfId="53238"/>
    <cellStyle name="Обычный 5 7 4" xfId="53239"/>
    <cellStyle name="Обычный 5 7 4 2" xfId="53240"/>
    <cellStyle name="Обычный 5 7 4 2 2" xfId="53241"/>
    <cellStyle name="Обычный 5 7 4 2 2 2" xfId="53242"/>
    <cellStyle name="Обычный 5 7 4 2 2 2 2" xfId="53243"/>
    <cellStyle name="Обычный 5 7 4 2 2 3" xfId="53244"/>
    <cellStyle name="Обычный 5 7 4 2 3" xfId="53245"/>
    <cellStyle name="Обычный 5 7 4 2 3 2" xfId="53246"/>
    <cellStyle name="Обычный 5 7 4 2 4" xfId="53247"/>
    <cellStyle name="Обычный 5 7 4 3" xfId="53248"/>
    <cellStyle name="Обычный 5 7 4 3 2" xfId="53249"/>
    <cellStyle name="Обычный 5 7 4 3 2 2" xfId="53250"/>
    <cellStyle name="Обычный 5 7 4 3 2 2 2" xfId="53251"/>
    <cellStyle name="Обычный 5 7 4 3 2 3" xfId="53252"/>
    <cellStyle name="Обычный 5 7 4 3 3" xfId="53253"/>
    <cellStyle name="Обычный 5 7 4 3 3 2" xfId="53254"/>
    <cellStyle name="Обычный 5 7 4 3 4" xfId="53255"/>
    <cellStyle name="Обычный 5 7 4 4" xfId="53256"/>
    <cellStyle name="Обычный 5 7 4 4 2" xfId="53257"/>
    <cellStyle name="Обычный 5 7 4 4 2 2" xfId="53258"/>
    <cellStyle name="Обычный 5 7 4 4 2 2 2" xfId="53259"/>
    <cellStyle name="Обычный 5 7 4 4 2 3" xfId="53260"/>
    <cellStyle name="Обычный 5 7 4 4 3" xfId="53261"/>
    <cellStyle name="Обычный 5 7 4 4 3 2" xfId="53262"/>
    <cellStyle name="Обычный 5 7 4 4 4" xfId="53263"/>
    <cellStyle name="Обычный 5 7 4 5" xfId="53264"/>
    <cellStyle name="Обычный 5 7 4 5 2" xfId="53265"/>
    <cellStyle name="Обычный 5 7 4 5 2 2" xfId="53266"/>
    <cellStyle name="Обычный 5 7 4 5 3" xfId="53267"/>
    <cellStyle name="Обычный 5 7 4 6" xfId="53268"/>
    <cellStyle name="Обычный 5 7 4 6 2" xfId="53269"/>
    <cellStyle name="Обычный 5 7 4 7" xfId="53270"/>
    <cellStyle name="Обычный 5 7 4 7 2" xfId="53271"/>
    <cellStyle name="Обычный 5 7 4 8" xfId="53272"/>
    <cellStyle name="Обычный 5 7 5" xfId="53273"/>
    <cellStyle name="Обычный 5 7 5 2" xfId="53274"/>
    <cellStyle name="Обычный 5 7 5 2 2" xfId="53275"/>
    <cellStyle name="Обычный 5 7 5 2 2 2" xfId="53276"/>
    <cellStyle name="Обычный 5 7 5 2 2 2 2" xfId="53277"/>
    <cellStyle name="Обычный 5 7 5 2 2 3" xfId="53278"/>
    <cellStyle name="Обычный 5 7 5 2 3" xfId="53279"/>
    <cellStyle name="Обычный 5 7 5 2 3 2" xfId="53280"/>
    <cellStyle name="Обычный 5 7 5 2 4" xfId="53281"/>
    <cellStyle name="Обычный 5 7 5 3" xfId="53282"/>
    <cellStyle name="Обычный 5 7 5 3 2" xfId="53283"/>
    <cellStyle name="Обычный 5 7 5 3 2 2" xfId="53284"/>
    <cellStyle name="Обычный 5 7 5 3 2 2 2" xfId="53285"/>
    <cellStyle name="Обычный 5 7 5 3 2 3" xfId="53286"/>
    <cellStyle name="Обычный 5 7 5 3 3" xfId="53287"/>
    <cellStyle name="Обычный 5 7 5 3 3 2" xfId="53288"/>
    <cellStyle name="Обычный 5 7 5 3 4" xfId="53289"/>
    <cellStyle name="Обычный 5 7 5 4" xfId="53290"/>
    <cellStyle name="Обычный 5 7 5 4 2" xfId="53291"/>
    <cellStyle name="Обычный 5 7 5 4 2 2" xfId="53292"/>
    <cellStyle name="Обычный 5 7 5 4 2 2 2" xfId="53293"/>
    <cellStyle name="Обычный 5 7 5 4 2 3" xfId="53294"/>
    <cellStyle name="Обычный 5 7 5 4 3" xfId="53295"/>
    <cellStyle name="Обычный 5 7 5 4 3 2" xfId="53296"/>
    <cellStyle name="Обычный 5 7 5 4 4" xfId="53297"/>
    <cellStyle name="Обычный 5 7 5 5" xfId="53298"/>
    <cellStyle name="Обычный 5 7 5 5 2" xfId="53299"/>
    <cellStyle name="Обычный 5 7 5 5 2 2" xfId="53300"/>
    <cellStyle name="Обычный 5 7 5 5 3" xfId="53301"/>
    <cellStyle name="Обычный 5 7 5 6" xfId="53302"/>
    <cellStyle name="Обычный 5 7 5 6 2" xfId="53303"/>
    <cellStyle name="Обычный 5 7 5 7" xfId="53304"/>
    <cellStyle name="Обычный 5 7 5 7 2" xfId="53305"/>
    <cellStyle name="Обычный 5 7 5 8" xfId="53306"/>
    <cellStyle name="Обычный 5 7 6" xfId="53307"/>
    <cellStyle name="Обычный 5 7 6 2" xfId="53308"/>
    <cellStyle name="Обычный 5 7 6 2 2" xfId="53309"/>
    <cellStyle name="Обычный 5 7 6 2 2 2" xfId="53310"/>
    <cellStyle name="Обычный 5 7 6 2 2 2 2" xfId="53311"/>
    <cellStyle name="Обычный 5 7 6 2 2 3" xfId="53312"/>
    <cellStyle name="Обычный 5 7 6 2 3" xfId="53313"/>
    <cellStyle name="Обычный 5 7 6 2 3 2" xfId="53314"/>
    <cellStyle name="Обычный 5 7 6 2 4" xfId="53315"/>
    <cellStyle name="Обычный 5 7 6 3" xfId="53316"/>
    <cellStyle name="Обычный 5 7 6 3 2" xfId="53317"/>
    <cellStyle name="Обычный 5 7 6 3 2 2" xfId="53318"/>
    <cellStyle name="Обычный 5 7 6 3 2 2 2" xfId="53319"/>
    <cellStyle name="Обычный 5 7 6 3 2 3" xfId="53320"/>
    <cellStyle name="Обычный 5 7 6 3 3" xfId="53321"/>
    <cellStyle name="Обычный 5 7 6 3 3 2" xfId="53322"/>
    <cellStyle name="Обычный 5 7 6 3 4" xfId="53323"/>
    <cellStyle name="Обычный 5 7 6 4" xfId="53324"/>
    <cellStyle name="Обычный 5 7 6 4 2" xfId="53325"/>
    <cellStyle name="Обычный 5 7 6 4 2 2" xfId="53326"/>
    <cellStyle name="Обычный 5 7 6 4 2 2 2" xfId="53327"/>
    <cellStyle name="Обычный 5 7 6 4 2 3" xfId="53328"/>
    <cellStyle name="Обычный 5 7 6 4 3" xfId="53329"/>
    <cellStyle name="Обычный 5 7 6 4 3 2" xfId="53330"/>
    <cellStyle name="Обычный 5 7 6 4 4" xfId="53331"/>
    <cellStyle name="Обычный 5 7 6 5" xfId="53332"/>
    <cellStyle name="Обычный 5 7 6 5 2" xfId="53333"/>
    <cellStyle name="Обычный 5 7 6 5 2 2" xfId="53334"/>
    <cellStyle name="Обычный 5 7 6 5 3" xfId="53335"/>
    <cellStyle name="Обычный 5 7 6 6" xfId="53336"/>
    <cellStyle name="Обычный 5 7 6 6 2" xfId="53337"/>
    <cellStyle name="Обычный 5 7 6 7" xfId="53338"/>
    <cellStyle name="Обычный 5 7 6 7 2" xfId="53339"/>
    <cellStyle name="Обычный 5 7 6 8" xfId="53340"/>
    <cellStyle name="Обычный 5 7 7" xfId="53341"/>
    <cellStyle name="Обычный 5 7 7 2" xfId="53342"/>
    <cellStyle name="Обычный 5 7 7 2 2" xfId="53343"/>
    <cellStyle name="Обычный 5 7 7 2 2 2" xfId="53344"/>
    <cellStyle name="Обычный 5 7 7 2 2 2 2" xfId="53345"/>
    <cellStyle name="Обычный 5 7 7 2 2 3" xfId="53346"/>
    <cellStyle name="Обычный 5 7 7 2 3" xfId="53347"/>
    <cellStyle name="Обычный 5 7 7 2 3 2" xfId="53348"/>
    <cellStyle name="Обычный 5 7 7 2 4" xfId="53349"/>
    <cellStyle name="Обычный 5 7 7 3" xfId="53350"/>
    <cellStyle name="Обычный 5 7 7 3 2" xfId="53351"/>
    <cellStyle name="Обычный 5 7 7 3 2 2" xfId="53352"/>
    <cellStyle name="Обычный 5 7 7 3 2 2 2" xfId="53353"/>
    <cellStyle name="Обычный 5 7 7 3 2 3" xfId="53354"/>
    <cellStyle name="Обычный 5 7 7 3 3" xfId="53355"/>
    <cellStyle name="Обычный 5 7 7 3 3 2" xfId="53356"/>
    <cellStyle name="Обычный 5 7 7 3 4" xfId="53357"/>
    <cellStyle name="Обычный 5 7 7 4" xfId="53358"/>
    <cellStyle name="Обычный 5 7 7 4 2" xfId="53359"/>
    <cellStyle name="Обычный 5 7 7 4 2 2" xfId="53360"/>
    <cellStyle name="Обычный 5 7 7 4 2 2 2" xfId="53361"/>
    <cellStyle name="Обычный 5 7 7 4 2 3" xfId="53362"/>
    <cellStyle name="Обычный 5 7 7 4 3" xfId="53363"/>
    <cellStyle name="Обычный 5 7 7 4 3 2" xfId="53364"/>
    <cellStyle name="Обычный 5 7 7 4 4" xfId="53365"/>
    <cellStyle name="Обычный 5 7 7 5" xfId="53366"/>
    <cellStyle name="Обычный 5 7 7 5 2" xfId="53367"/>
    <cellStyle name="Обычный 5 7 7 5 2 2" xfId="53368"/>
    <cellStyle name="Обычный 5 7 7 5 3" xfId="53369"/>
    <cellStyle name="Обычный 5 7 7 6" xfId="53370"/>
    <cellStyle name="Обычный 5 7 7 6 2" xfId="53371"/>
    <cellStyle name="Обычный 5 7 7 7" xfId="53372"/>
    <cellStyle name="Обычный 5 7 7 7 2" xfId="53373"/>
    <cellStyle name="Обычный 5 7 7 8" xfId="53374"/>
    <cellStyle name="Обычный 5 7 8" xfId="53375"/>
    <cellStyle name="Обычный 5 7 8 2" xfId="53376"/>
    <cellStyle name="Обычный 5 7 8 2 2" xfId="53377"/>
    <cellStyle name="Обычный 5 7 8 2 2 2" xfId="53378"/>
    <cellStyle name="Обычный 5 7 8 2 2 2 2" xfId="53379"/>
    <cellStyle name="Обычный 5 7 8 2 2 3" xfId="53380"/>
    <cellStyle name="Обычный 5 7 8 2 3" xfId="53381"/>
    <cellStyle name="Обычный 5 7 8 2 3 2" xfId="53382"/>
    <cellStyle name="Обычный 5 7 8 2 4" xfId="53383"/>
    <cellStyle name="Обычный 5 7 8 3" xfId="53384"/>
    <cellStyle name="Обычный 5 7 8 3 2" xfId="53385"/>
    <cellStyle name="Обычный 5 7 8 3 2 2" xfId="53386"/>
    <cellStyle name="Обычный 5 7 8 3 2 2 2" xfId="53387"/>
    <cellStyle name="Обычный 5 7 8 3 2 3" xfId="53388"/>
    <cellStyle name="Обычный 5 7 8 3 3" xfId="53389"/>
    <cellStyle name="Обычный 5 7 8 3 3 2" xfId="53390"/>
    <cellStyle name="Обычный 5 7 8 3 4" xfId="53391"/>
    <cellStyle name="Обычный 5 7 8 4" xfId="53392"/>
    <cellStyle name="Обычный 5 7 8 4 2" xfId="53393"/>
    <cellStyle name="Обычный 5 7 8 4 2 2" xfId="53394"/>
    <cellStyle name="Обычный 5 7 8 4 2 2 2" xfId="53395"/>
    <cellStyle name="Обычный 5 7 8 4 2 3" xfId="53396"/>
    <cellStyle name="Обычный 5 7 8 4 3" xfId="53397"/>
    <cellStyle name="Обычный 5 7 8 4 3 2" xfId="53398"/>
    <cellStyle name="Обычный 5 7 8 4 4" xfId="53399"/>
    <cellStyle name="Обычный 5 7 8 5" xfId="53400"/>
    <cellStyle name="Обычный 5 7 8 5 2" xfId="53401"/>
    <cellStyle name="Обычный 5 7 8 5 2 2" xfId="53402"/>
    <cellStyle name="Обычный 5 7 8 5 3" xfId="53403"/>
    <cellStyle name="Обычный 5 7 8 6" xfId="53404"/>
    <cellStyle name="Обычный 5 7 8 6 2" xfId="53405"/>
    <cellStyle name="Обычный 5 7 8 7" xfId="53406"/>
    <cellStyle name="Обычный 5 7 8 7 2" xfId="53407"/>
    <cellStyle name="Обычный 5 7 8 8" xfId="53408"/>
    <cellStyle name="Обычный 5 7 9" xfId="53409"/>
    <cellStyle name="Обычный 5 7 9 2" xfId="53410"/>
    <cellStyle name="Обычный 5 7 9 2 2" xfId="53411"/>
    <cellStyle name="Обычный 5 7 9 2 2 2" xfId="53412"/>
    <cellStyle name="Обычный 5 7 9 2 2 2 2" xfId="53413"/>
    <cellStyle name="Обычный 5 7 9 2 2 3" xfId="53414"/>
    <cellStyle name="Обычный 5 7 9 2 3" xfId="53415"/>
    <cellStyle name="Обычный 5 7 9 2 3 2" xfId="53416"/>
    <cellStyle name="Обычный 5 7 9 2 4" xfId="53417"/>
    <cellStyle name="Обычный 5 7 9 3" xfId="53418"/>
    <cellStyle name="Обычный 5 7 9 3 2" xfId="53419"/>
    <cellStyle name="Обычный 5 7 9 3 2 2" xfId="53420"/>
    <cellStyle name="Обычный 5 7 9 3 2 2 2" xfId="53421"/>
    <cellStyle name="Обычный 5 7 9 3 2 3" xfId="53422"/>
    <cellStyle name="Обычный 5 7 9 3 3" xfId="53423"/>
    <cellStyle name="Обычный 5 7 9 3 3 2" xfId="53424"/>
    <cellStyle name="Обычный 5 7 9 3 4" xfId="53425"/>
    <cellStyle name="Обычный 5 7 9 4" xfId="53426"/>
    <cellStyle name="Обычный 5 7 9 4 2" xfId="53427"/>
    <cellStyle name="Обычный 5 7 9 4 2 2" xfId="53428"/>
    <cellStyle name="Обычный 5 7 9 4 2 2 2" xfId="53429"/>
    <cellStyle name="Обычный 5 7 9 4 2 3" xfId="53430"/>
    <cellStyle name="Обычный 5 7 9 4 3" xfId="53431"/>
    <cellStyle name="Обычный 5 7 9 4 3 2" xfId="53432"/>
    <cellStyle name="Обычный 5 7 9 4 4" xfId="53433"/>
    <cellStyle name="Обычный 5 7 9 5" xfId="53434"/>
    <cellStyle name="Обычный 5 7 9 5 2" xfId="53435"/>
    <cellStyle name="Обычный 5 7 9 5 2 2" xfId="53436"/>
    <cellStyle name="Обычный 5 7 9 5 3" xfId="53437"/>
    <cellStyle name="Обычный 5 7 9 6" xfId="53438"/>
    <cellStyle name="Обычный 5 7 9 6 2" xfId="53439"/>
    <cellStyle name="Обычный 5 7 9 7" xfId="53440"/>
    <cellStyle name="Обычный 5 7 9 7 2" xfId="53441"/>
    <cellStyle name="Обычный 5 7 9 8" xfId="53442"/>
    <cellStyle name="Обычный 5 70" xfId="53443"/>
    <cellStyle name="Обычный 5 70 2" xfId="53444"/>
    <cellStyle name="Обычный 5 70 2 2" xfId="53445"/>
    <cellStyle name="Обычный 5 70 2 2 2" xfId="53446"/>
    <cellStyle name="Обычный 5 70 2 2 2 2" xfId="53447"/>
    <cellStyle name="Обычный 5 70 2 2 3" xfId="53448"/>
    <cellStyle name="Обычный 5 70 2 3" xfId="53449"/>
    <cellStyle name="Обычный 5 70 2 3 2" xfId="53450"/>
    <cellStyle name="Обычный 5 70 2 4" xfId="53451"/>
    <cellStyle name="Обычный 5 70 3" xfId="53452"/>
    <cellStyle name="Обычный 5 70 3 2" xfId="53453"/>
    <cellStyle name="Обычный 5 70 3 2 2" xfId="53454"/>
    <cellStyle name="Обычный 5 70 3 2 2 2" xfId="53455"/>
    <cellStyle name="Обычный 5 70 3 2 3" xfId="53456"/>
    <cellStyle name="Обычный 5 70 3 3" xfId="53457"/>
    <cellStyle name="Обычный 5 70 3 3 2" xfId="53458"/>
    <cellStyle name="Обычный 5 70 3 4" xfId="53459"/>
    <cellStyle name="Обычный 5 70 4" xfId="53460"/>
    <cellStyle name="Обычный 5 70 4 2" xfId="53461"/>
    <cellStyle name="Обычный 5 70 4 2 2" xfId="53462"/>
    <cellStyle name="Обычный 5 70 4 2 2 2" xfId="53463"/>
    <cellStyle name="Обычный 5 70 4 2 3" xfId="53464"/>
    <cellStyle name="Обычный 5 70 4 3" xfId="53465"/>
    <cellStyle name="Обычный 5 70 4 3 2" xfId="53466"/>
    <cellStyle name="Обычный 5 70 4 4" xfId="53467"/>
    <cellStyle name="Обычный 5 70 5" xfId="53468"/>
    <cellStyle name="Обычный 5 70 5 2" xfId="53469"/>
    <cellStyle name="Обычный 5 70 5 2 2" xfId="53470"/>
    <cellStyle name="Обычный 5 70 5 3" xfId="53471"/>
    <cellStyle name="Обычный 5 70 6" xfId="53472"/>
    <cellStyle name="Обычный 5 70 6 2" xfId="53473"/>
    <cellStyle name="Обычный 5 70 7" xfId="53474"/>
    <cellStyle name="Обычный 5 70 7 2" xfId="53475"/>
    <cellStyle name="Обычный 5 70 8" xfId="53476"/>
    <cellStyle name="Обычный 5 71" xfId="53477"/>
    <cellStyle name="Обычный 5 71 2" xfId="53478"/>
    <cellStyle name="Обычный 5 71 2 2" xfId="53479"/>
    <cellStyle name="Обычный 5 71 2 2 2" xfId="53480"/>
    <cellStyle name="Обычный 5 71 2 2 2 2" xfId="53481"/>
    <cellStyle name="Обычный 5 71 2 2 3" xfId="53482"/>
    <cellStyle name="Обычный 5 71 2 3" xfId="53483"/>
    <cellStyle name="Обычный 5 71 2 3 2" xfId="53484"/>
    <cellStyle name="Обычный 5 71 2 4" xfId="53485"/>
    <cellStyle name="Обычный 5 71 3" xfId="53486"/>
    <cellStyle name="Обычный 5 71 3 2" xfId="53487"/>
    <cellStyle name="Обычный 5 71 3 2 2" xfId="53488"/>
    <cellStyle name="Обычный 5 71 3 2 2 2" xfId="53489"/>
    <cellStyle name="Обычный 5 71 3 2 3" xfId="53490"/>
    <cellStyle name="Обычный 5 71 3 3" xfId="53491"/>
    <cellStyle name="Обычный 5 71 3 3 2" xfId="53492"/>
    <cellStyle name="Обычный 5 71 3 4" xfId="53493"/>
    <cellStyle name="Обычный 5 71 4" xfId="53494"/>
    <cellStyle name="Обычный 5 71 4 2" xfId="53495"/>
    <cellStyle name="Обычный 5 71 4 2 2" xfId="53496"/>
    <cellStyle name="Обычный 5 71 4 2 2 2" xfId="53497"/>
    <cellStyle name="Обычный 5 71 4 2 3" xfId="53498"/>
    <cellStyle name="Обычный 5 71 4 3" xfId="53499"/>
    <cellStyle name="Обычный 5 71 4 3 2" xfId="53500"/>
    <cellStyle name="Обычный 5 71 4 4" xfId="53501"/>
    <cellStyle name="Обычный 5 71 5" xfId="53502"/>
    <cellStyle name="Обычный 5 71 5 2" xfId="53503"/>
    <cellStyle name="Обычный 5 71 5 2 2" xfId="53504"/>
    <cellStyle name="Обычный 5 71 5 3" xfId="53505"/>
    <cellStyle name="Обычный 5 71 6" xfId="53506"/>
    <cellStyle name="Обычный 5 71 6 2" xfId="53507"/>
    <cellStyle name="Обычный 5 71 7" xfId="53508"/>
    <cellStyle name="Обычный 5 71 7 2" xfId="53509"/>
    <cellStyle name="Обычный 5 71 8" xfId="53510"/>
    <cellStyle name="Обычный 5 72" xfId="53511"/>
    <cellStyle name="Обычный 5 72 2" xfId="53512"/>
    <cellStyle name="Обычный 5 72 2 2" xfId="53513"/>
    <cellStyle name="Обычный 5 72 2 2 2" xfId="53514"/>
    <cellStyle name="Обычный 5 72 2 2 2 2" xfId="53515"/>
    <cellStyle name="Обычный 5 72 2 2 3" xfId="53516"/>
    <cellStyle name="Обычный 5 72 2 3" xfId="53517"/>
    <cellStyle name="Обычный 5 72 2 3 2" xfId="53518"/>
    <cellStyle name="Обычный 5 72 2 4" xfId="53519"/>
    <cellStyle name="Обычный 5 72 3" xfId="53520"/>
    <cellStyle name="Обычный 5 72 3 2" xfId="53521"/>
    <cellStyle name="Обычный 5 72 3 2 2" xfId="53522"/>
    <cellStyle name="Обычный 5 72 3 2 2 2" xfId="53523"/>
    <cellStyle name="Обычный 5 72 3 2 3" xfId="53524"/>
    <cellStyle name="Обычный 5 72 3 3" xfId="53525"/>
    <cellStyle name="Обычный 5 72 3 3 2" xfId="53526"/>
    <cellStyle name="Обычный 5 72 3 4" xfId="53527"/>
    <cellStyle name="Обычный 5 72 4" xfId="53528"/>
    <cellStyle name="Обычный 5 72 4 2" xfId="53529"/>
    <cellStyle name="Обычный 5 72 4 2 2" xfId="53530"/>
    <cellStyle name="Обычный 5 72 4 2 2 2" xfId="53531"/>
    <cellStyle name="Обычный 5 72 4 2 3" xfId="53532"/>
    <cellStyle name="Обычный 5 72 4 3" xfId="53533"/>
    <cellStyle name="Обычный 5 72 4 3 2" xfId="53534"/>
    <cellStyle name="Обычный 5 72 4 4" xfId="53535"/>
    <cellStyle name="Обычный 5 72 5" xfId="53536"/>
    <cellStyle name="Обычный 5 72 5 2" xfId="53537"/>
    <cellStyle name="Обычный 5 72 5 2 2" xfId="53538"/>
    <cellStyle name="Обычный 5 72 5 3" xfId="53539"/>
    <cellStyle name="Обычный 5 72 6" xfId="53540"/>
    <cellStyle name="Обычный 5 72 6 2" xfId="53541"/>
    <cellStyle name="Обычный 5 72 7" xfId="53542"/>
    <cellStyle name="Обычный 5 72 7 2" xfId="53543"/>
    <cellStyle name="Обычный 5 72 8" xfId="53544"/>
    <cellStyle name="Обычный 5 73" xfId="53545"/>
    <cellStyle name="Обычный 5 73 2" xfId="53546"/>
    <cellStyle name="Обычный 5 73 2 2" xfId="53547"/>
    <cellStyle name="Обычный 5 73 2 2 2" xfId="53548"/>
    <cellStyle name="Обычный 5 73 2 2 2 2" xfId="53549"/>
    <cellStyle name="Обычный 5 73 2 2 3" xfId="53550"/>
    <cellStyle name="Обычный 5 73 2 3" xfId="53551"/>
    <cellStyle name="Обычный 5 73 2 3 2" xfId="53552"/>
    <cellStyle name="Обычный 5 73 2 4" xfId="53553"/>
    <cellStyle name="Обычный 5 73 3" xfId="53554"/>
    <cellStyle name="Обычный 5 73 3 2" xfId="53555"/>
    <cellStyle name="Обычный 5 73 3 2 2" xfId="53556"/>
    <cellStyle name="Обычный 5 73 3 2 2 2" xfId="53557"/>
    <cellStyle name="Обычный 5 73 3 2 3" xfId="53558"/>
    <cellStyle name="Обычный 5 73 3 3" xfId="53559"/>
    <cellStyle name="Обычный 5 73 3 3 2" xfId="53560"/>
    <cellStyle name="Обычный 5 73 3 4" xfId="53561"/>
    <cellStyle name="Обычный 5 73 4" xfId="53562"/>
    <cellStyle name="Обычный 5 73 4 2" xfId="53563"/>
    <cellStyle name="Обычный 5 73 4 2 2" xfId="53564"/>
    <cellStyle name="Обычный 5 73 4 2 2 2" xfId="53565"/>
    <cellStyle name="Обычный 5 73 4 2 3" xfId="53566"/>
    <cellStyle name="Обычный 5 73 4 3" xfId="53567"/>
    <cellStyle name="Обычный 5 73 4 3 2" xfId="53568"/>
    <cellStyle name="Обычный 5 73 4 4" xfId="53569"/>
    <cellStyle name="Обычный 5 73 5" xfId="53570"/>
    <cellStyle name="Обычный 5 73 5 2" xfId="53571"/>
    <cellStyle name="Обычный 5 73 5 2 2" xfId="53572"/>
    <cellStyle name="Обычный 5 73 5 3" xfId="53573"/>
    <cellStyle name="Обычный 5 73 6" xfId="53574"/>
    <cellStyle name="Обычный 5 73 6 2" xfId="53575"/>
    <cellStyle name="Обычный 5 73 7" xfId="53576"/>
    <cellStyle name="Обычный 5 73 7 2" xfId="53577"/>
    <cellStyle name="Обычный 5 73 8" xfId="53578"/>
    <cellStyle name="Обычный 5 74" xfId="53579"/>
    <cellStyle name="Обычный 5 74 2" xfId="53580"/>
    <cellStyle name="Обычный 5 74 2 2" xfId="53581"/>
    <cellStyle name="Обычный 5 74 2 2 2" xfId="53582"/>
    <cellStyle name="Обычный 5 74 2 2 2 2" xfId="53583"/>
    <cellStyle name="Обычный 5 74 2 2 3" xfId="53584"/>
    <cellStyle name="Обычный 5 74 2 3" xfId="53585"/>
    <cellStyle name="Обычный 5 74 2 3 2" xfId="53586"/>
    <cellStyle name="Обычный 5 74 2 4" xfId="53587"/>
    <cellStyle name="Обычный 5 74 3" xfId="53588"/>
    <cellStyle name="Обычный 5 74 3 2" xfId="53589"/>
    <cellStyle name="Обычный 5 74 3 2 2" xfId="53590"/>
    <cellStyle name="Обычный 5 74 3 2 2 2" xfId="53591"/>
    <cellStyle name="Обычный 5 74 3 2 3" xfId="53592"/>
    <cellStyle name="Обычный 5 74 3 3" xfId="53593"/>
    <cellStyle name="Обычный 5 74 3 3 2" xfId="53594"/>
    <cellStyle name="Обычный 5 74 3 4" xfId="53595"/>
    <cellStyle name="Обычный 5 74 4" xfId="53596"/>
    <cellStyle name="Обычный 5 74 4 2" xfId="53597"/>
    <cellStyle name="Обычный 5 74 4 2 2" xfId="53598"/>
    <cellStyle name="Обычный 5 74 4 2 2 2" xfId="53599"/>
    <cellStyle name="Обычный 5 74 4 2 3" xfId="53600"/>
    <cellStyle name="Обычный 5 74 4 3" xfId="53601"/>
    <cellStyle name="Обычный 5 74 4 3 2" xfId="53602"/>
    <cellStyle name="Обычный 5 74 4 4" xfId="53603"/>
    <cellStyle name="Обычный 5 74 5" xfId="53604"/>
    <cellStyle name="Обычный 5 74 5 2" xfId="53605"/>
    <cellStyle name="Обычный 5 74 5 2 2" xfId="53606"/>
    <cellStyle name="Обычный 5 74 5 3" xfId="53607"/>
    <cellStyle name="Обычный 5 74 6" xfId="53608"/>
    <cellStyle name="Обычный 5 74 6 2" xfId="53609"/>
    <cellStyle name="Обычный 5 74 7" xfId="53610"/>
    <cellStyle name="Обычный 5 74 7 2" xfId="53611"/>
    <cellStyle name="Обычный 5 74 8" xfId="53612"/>
    <cellStyle name="Обычный 5 75" xfId="53613"/>
    <cellStyle name="Обычный 5 75 2" xfId="53614"/>
    <cellStyle name="Обычный 5 75 2 2" xfId="53615"/>
    <cellStyle name="Обычный 5 75 2 2 2" xfId="53616"/>
    <cellStyle name="Обычный 5 75 2 2 2 2" xfId="53617"/>
    <cellStyle name="Обычный 5 75 2 2 3" xfId="53618"/>
    <cellStyle name="Обычный 5 75 2 3" xfId="53619"/>
    <cellStyle name="Обычный 5 75 2 3 2" xfId="53620"/>
    <cellStyle name="Обычный 5 75 2 4" xfId="53621"/>
    <cellStyle name="Обычный 5 75 3" xfId="53622"/>
    <cellStyle name="Обычный 5 75 3 2" xfId="53623"/>
    <cellStyle name="Обычный 5 75 3 2 2" xfId="53624"/>
    <cellStyle name="Обычный 5 75 3 2 2 2" xfId="53625"/>
    <cellStyle name="Обычный 5 75 3 2 3" xfId="53626"/>
    <cellStyle name="Обычный 5 75 3 3" xfId="53627"/>
    <cellStyle name="Обычный 5 75 3 3 2" xfId="53628"/>
    <cellStyle name="Обычный 5 75 3 4" xfId="53629"/>
    <cellStyle name="Обычный 5 75 4" xfId="53630"/>
    <cellStyle name="Обычный 5 75 4 2" xfId="53631"/>
    <cellStyle name="Обычный 5 75 4 2 2" xfId="53632"/>
    <cellStyle name="Обычный 5 75 4 2 2 2" xfId="53633"/>
    <cellStyle name="Обычный 5 75 4 2 3" xfId="53634"/>
    <cellStyle name="Обычный 5 75 4 3" xfId="53635"/>
    <cellStyle name="Обычный 5 75 4 3 2" xfId="53636"/>
    <cellStyle name="Обычный 5 75 4 4" xfId="53637"/>
    <cellStyle name="Обычный 5 75 5" xfId="53638"/>
    <cellStyle name="Обычный 5 75 5 2" xfId="53639"/>
    <cellStyle name="Обычный 5 75 5 2 2" xfId="53640"/>
    <cellStyle name="Обычный 5 75 5 3" xfId="53641"/>
    <cellStyle name="Обычный 5 75 6" xfId="53642"/>
    <cellStyle name="Обычный 5 75 6 2" xfId="53643"/>
    <cellStyle name="Обычный 5 75 7" xfId="53644"/>
    <cellStyle name="Обычный 5 75 7 2" xfId="53645"/>
    <cellStyle name="Обычный 5 75 8" xfId="53646"/>
    <cellStyle name="Обычный 5 76" xfId="53647"/>
    <cellStyle name="Обычный 5 76 2" xfId="53648"/>
    <cellStyle name="Обычный 5 77" xfId="53649"/>
    <cellStyle name="Обычный 5 77 2" xfId="53650"/>
    <cellStyle name="Обычный 5 78" xfId="53651"/>
    <cellStyle name="Обычный 5 78 2" xfId="53652"/>
    <cellStyle name="Обычный 5 79" xfId="53653"/>
    <cellStyle name="Обычный 5 79 2" xfId="53654"/>
    <cellStyle name="Обычный 5 8" xfId="53655"/>
    <cellStyle name="Обычный 5 8 10" xfId="53656"/>
    <cellStyle name="Обычный 5 8 10 2" xfId="53657"/>
    <cellStyle name="Обычный 5 8 10 2 2" xfId="53658"/>
    <cellStyle name="Обычный 5 8 10 2 2 2" xfId="53659"/>
    <cellStyle name="Обычный 5 8 10 2 2 2 2" xfId="53660"/>
    <cellStyle name="Обычный 5 8 10 2 2 3" xfId="53661"/>
    <cellStyle name="Обычный 5 8 10 2 3" xfId="53662"/>
    <cellStyle name="Обычный 5 8 10 2 3 2" xfId="53663"/>
    <cellStyle name="Обычный 5 8 10 2 4" xfId="53664"/>
    <cellStyle name="Обычный 5 8 10 3" xfId="53665"/>
    <cellStyle name="Обычный 5 8 10 3 2" xfId="53666"/>
    <cellStyle name="Обычный 5 8 10 3 2 2" xfId="53667"/>
    <cellStyle name="Обычный 5 8 10 3 2 2 2" xfId="53668"/>
    <cellStyle name="Обычный 5 8 10 3 2 3" xfId="53669"/>
    <cellStyle name="Обычный 5 8 10 3 3" xfId="53670"/>
    <cellStyle name="Обычный 5 8 10 3 3 2" xfId="53671"/>
    <cellStyle name="Обычный 5 8 10 3 4" xfId="53672"/>
    <cellStyle name="Обычный 5 8 10 4" xfId="53673"/>
    <cellStyle name="Обычный 5 8 10 4 2" xfId="53674"/>
    <cellStyle name="Обычный 5 8 10 4 2 2" xfId="53675"/>
    <cellStyle name="Обычный 5 8 10 4 2 2 2" xfId="53676"/>
    <cellStyle name="Обычный 5 8 10 4 2 3" xfId="53677"/>
    <cellStyle name="Обычный 5 8 10 4 3" xfId="53678"/>
    <cellStyle name="Обычный 5 8 10 4 3 2" xfId="53679"/>
    <cellStyle name="Обычный 5 8 10 4 4" xfId="53680"/>
    <cellStyle name="Обычный 5 8 10 5" xfId="53681"/>
    <cellStyle name="Обычный 5 8 10 5 2" xfId="53682"/>
    <cellStyle name="Обычный 5 8 10 5 2 2" xfId="53683"/>
    <cellStyle name="Обычный 5 8 10 5 3" xfId="53684"/>
    <cellStyle name="Обычный 5 8 10 6" xfId="53685"/>
    <cellStyle name="Обычный 5 8 10 6 2" xfId="53686"/>
    <cellStyle name="Обычный 5 8 10 7" xfId="53687"/>
    <cellStyle name="Обычный 5 8 10 7 2" xfId="53688"/>
    <cellStyle name="Обычный 5 8 10 8" xfId="53689"/>
    <cellStyle name="Обычный 5 8 11" xfId="53690"/>
    <cellStyle name="Обычный 5 8 11 2" xfId="53691"/>
    <cellStyle name="Обычный 5 8 11 2 2" xfId="53692"/>
    <cellStyle name="Обычный 5 8 11 2 2 2" xfId="53693"/>
    <cellStyle name="Обычный 5 8 11 2 2 2 2" xfId="53694"/>
    <cellStyle name="Обычный 5 8 11 2 2 3" xfId="53695"/>
    <cellStyle name="Обычный 5 8 11 2 3" xfId="53696"/>
    <cellStyle name="Обычный 5 8 11 2 3 2" xfId="53697"/>
    <cellStyle name="Обычный 5 8 11 2 4" xfId="53698"/>
    <cellStyle name="Обычный 5 8 11 3" xfId="53699"/>
    <cellStyle name="Обычный 5 8 11 3 2" xfId="53700"/>
    <cellStyle name="Обычный 5 8 11 3 2 2" xfId="53701"/>
    <cellStyle name="Обычный 5 8 11 3 2 2 2" xfId="53702"/>
    <cellStyle name="Обычный 5 8 11 3 2 3" xfId="53703"/>
    <cellStyle name="Обычный 5 8 11 3 3" xfId="53704"/>
    <cellStyle name="Обычный 5 8 11 3 3 2" xfId="53705"/>
    <cellStyle name="Обычный 5 8 11 3 4" xfId="53706"/>
    <cellStyle name="Обычный 5 8 11 4" xfId="53707"/>
    <cellStyle name="Обычный 5 8 11 4 2" xfId="53708"/>
    <cellStyle name="Обычный 5 8 11 4 2 2" xfId="53709"/>
    <cellStyle name="Обычный 5 8 11 4 2 2 2" xfId="53710"/>
    <cellStyle name="Обычный 5 8 11 4 2 3" xfId="53711"/>
    <cellStyle name="Обычный 5 8 11 4 3" xfId="53712"/>
    <cellStyle name="Обычный 5 8 11 4 3 2" xfId="53713"/>
    <cellStyle name="Обычный 5 8 11 4 4" xfId="53714"/>
    <cellStyle name="Обычный 5 8 11 5" xfId="53715"/>
    <cellStyle name="Обычный 5 8 11 5 2" xfId="53716"/>
    <cellStyle name="Обычный 5 8 11 5 2 2" xfId="53717"/>
    <cellStyle name="Обычный 5 8 11 5 3" xfId="53718"/>
    <cellStyle name="Обычный 5 8 11 6" xfId="53719"/>
    <cellStyle name="Обычный 5 8 11 6 2" xfId="53720"/>
    <cellStyle name="Обычный 5 8 11 7" xfId="53721"/>
    <cellStyle name="Обычный 5 8 11 7 2" xfId="53722"/>
    <cellStyle name="Обычный 5 8 11 8" xfId="53723"/>
    <cellStyle name="Обычный 5 8 12" xfId="53724"/>
    <cellStyle name="Обычный 5 8 12 2" xfId="53725"/>
    <cellStyle name="Обычный 5 8 12 2 2" xfId="53726"/>
    <cellStyle name="Обычный 5 8 12 2 2 2" xfId="53727"/>
    <cellStyle name="Обычный 5 8 12 2 2 2 2" xfId="53728"/>
    <cellStyle name="Обычный 5 8 12 2 2 3" xfId="53729"/>
    <cellStyle name="Обычный 5 8 12 2 3" xfId="53730"/>
    <cellStyle name="Обычный 5 8 12 2 3 2" xfId="53731"/>
    <cellStyle name="Обычный 5 8 12 2 4" xfId="53732"/>
    <cellStyle name="Обычный 5 8 12 3" xfId="53733"/>
    <cellStyle name="Обычный 5 8 12 3 2" xfId="53734"/>
    <cellStyle name="Обычный 5 8 12 3 2 2" xfId="53735"/>
    <cellStyle name="Обычный 5 8 12 3 2 2 2" xfId="53736"/>
    <cellStyle name="Обычный 5 8 12 3 2 3" xfId="53737"/>
    <cellStyle name="Обычный 5 8 12 3 3" xfId="53738"/>
    <cellStyle name="Обычный 5 8 12 3 3 2" xfId="53739"/>
    <cellStyle name="Обычный 5 8 12 3 4" xfId="53740"/>
    <cellStyle name="Обычный 5 8 12 4" xfId="53741"/>
    <cellStyle name="Обычный 5 8 12 4 2" xfId="53742"/>
    <cellStyle name="Обычный 5 8 12 4 2 2" xfId="53743"/>
    <cellStyle name="Обычный 5 8 12 4 2 2 2" xfId="53744"/>
    <cellStyle name="Обычный 5 8 12 4 2 3" xfId="53745"/>
    <cellStyle name="Обычный 5 8 12 4 3" xfId="53746"/>
    <cellStyle name="Обычный 5 8 12 4 3 2" xfId="53747"/>
    <cellStyle name="Обычный 5 8 12 4 4" xfId="53748"/>
    <cellStyle name="Обычный 5 8 12 5" xfId="53749"/>
    <cellStyle name="Обычный 5 8 12 5 2" xfId="53750"/>
    <cellStyle name="Обычный 5 8 12 5 2 2" xfId="53751"/>
    <cellStyle name="Обычный 5 8 12 5 3" xfId="53752"/>
    <cellStyle name="Обычный 5 8 12 6" xfId="53753"/>
    <cellStyle name="Обычный 5 8 12 6 2" xfId="53754"/>
    <cellStyle name="Обычный 5 8 12 7" xfId="53755"/>
    <cellStyle name="Обычный 5 8 12 7 2" xfId="53756"/>
    <cellStyle name="Обычный 5 8 12 8" xfId="53757"/>
    <cellStyle name="Обычный 5 8 13" xfId="53758"/>
    <cellStyle name="Обычный 5 8 13 2" xfId="53759"/>
    <cellStyle name="Обычный 5 8 13 2 2" xfId="53760"/>
    <cellStyle name="Обычный 5 8 13 2 2 2" xfId="53761"/>
    <cellStyle name="Обычный 5 8 13 2 2 2 2" xfId="53762"/>
    <cellStyle name="Обычный 5 8 13 2 2 3" xfId="53763"/>
    <cellStyle name="Обычный 5 8 13 2 3" xfId="53764"/>
    <cellStyle name="Обычный 5 8 13 2 3 2" xfId="53765"/>
    <cellStyle name="Обычный 5 8 13 2 4" xfId="53766"/>
    <cellStyle name="Обычный 5 8 13 3" xfId="53767"/>
    <cellStyle name="Обычный 5 8 13 3 2" xfId="53768"/>
    <cellStyle name="Обычный 5 8 13 3 2 2" xfId="53769"/>
    <cellStyle name="Обычный 5 8 13 3 2 2 2" xfId="53770"/>
    <cellStyle name="Обычный 5 8 13 3 2 3" xfId="53771"/>
    <cellStyle name="Обычный 5 8 13 3 3" xfId="53772"/>
    <cellStyle name="Обычный 5 8 13 3 3 2" xfId="53773"/>
    <cellStyle name="Обычный 5 8 13 3 4" xfId="53774"/>
    <cellStyle name="Обычный 5 8 13 4" xfId="53775"/>
    <cellStyle name="Обычный 5 8 13 4 2" xfId="53776"/>
    <cellStyle name="Обычный 5 8 13 4 2 2" xfId="53777"/>
    <cellStyle name="Обычный 5 8 13 4 2 2 2" xfId="53778"/>
    <cellStyle name="Обычный 5 8 13 4 2 3" xfId="53779"/>
    <cellStyle name="Обычный 5 8 13 4 3" xfId="53780"/>
    <cellStyle name="Обычный 5 8 13 4 3 2" xfId="53781"/>
    <cellStyle name="Обычный 5 8 13 4 4" xfId="53782"/>
    <cellStyle name="Обычный 5 8 13 5" xfId="53783"/>
    <cellStyle name="Обычный 5 8 13 5 2" xfId="53784"/>
    <cellStyle name="Обычный 5 8 13 5 2 2" xfId="53785"/>
    <cellStyle name="Обычный 5 8 13 5 3" xfId="53786"/>
    <cellStyle name="Обычный 5 8 13 6" xfId="53787"/>
    <cellStyle name="Обычный 5 8 13 6 2" xfId="53788"/>
    <cellStyle name="Обычный 5 8 13 7" xfId="53789"/>
    <cellStyle name="Обычный 5 8 13 7 2" xfId="53790"/>
    <cellStyle name="Обычный 5 8 13 8" xfId="53791"/>
    <cellStyle name="Обычный 5 8 14" xfId="53792"/>
    <cellStyle name="Обычный 5 8 14 2" xfId="53793"/>
    <cellStyle name="Обычный 5 8 14 2 2" xfId="53794"/>
    <cellStyle name="Обычный 5 8 14 2 2 2" xfId="53795"/>
    <cellStyle name="Обычный 5 8 14 2 2 2 2" xfId="53796"/>
    <cellStyle name="Обычный 5 8 14 2 2 3" xfId="53797"/>
    <cellStyle name="Обычный 5 8 14 2 3" xfId="53798"/>
    <cellStyle name="Обычный 5 8 14 2 3 2" xfId="53799"/>
    <cellStyle name="Обычный 5 8 14 2 4" xfId="53800"/>
    <cellStyle name="Обычный 5 8 14 3" xfId="53801"/>
    <cellStyle name="Обычный 5 8 14 3 2" xfId="53802"/>
    <cellStyle name="Обычный 5 8 14 3 2 2" xfId="53803"/>
    <cellStyle name="Обычный 5 8 14 3 2 2 2" xfId="53804"/>
    <cellStyle name="Обычный 5 8 14 3 2 3" xfId="53805"/>
    <cellStyle name="Обычный 5 8 14 3 3" xfId="53806"/>
    <cellStyle name="Обычный 5 8 14 3 3 2" xfId="53807"/>
    <cellStyle name="Обычный 5 8 14 3 4" xfId="53808"/>
    <cellStyle name="Обычный 5 8 14 4" xfId="53809"/>
    <cellStyle name="Обычный 5 8 14 4 2" xfId="53810"/>
    <cellStyle name="Обычный 5 8 14 4 2 2" xfId="53811"/>
    <cellStyle name="Обычный 5 8 14 4 2 2 2" xfId="53812"/>
    <cellStyle name="Обычный 5 8 14 4 2 3" xfId="53813"/>
    <cellStyle name="Обычный 5 8 14 4 3" xfId="53814"/>
    <cellStyle name="Обычный 5 8 14 4 3 2" xfId="53815"/>
    <cellStyle name="Обычный 5 8 14 4 4" xfId="53816"/>
    <cellStyle name="Обычный 5 8 14 5" xfId="53817"/>
    <cellStyle name="Обычный 5 8 14 5 2" xfId="53818"/>
    <cellStyle name="Обычный 5 8 14 5 2 2" xfId="53819"/>
    <cellStyle name="Обычный 5 8 14 5 3" xfId="53820"/>
    <cellStyle name="Обычный 5 8 14 6" xfId="53821"/>
    <cellStyle name="Обычный 5 8 14 6 2" xfId="53822"/>
    <cellStyle name="Обычный 5 8 14 7" xfId="53823"/>
    <cellStyle name="Обычный 5 8 14 7 2" xfId="53824"/>
    <cellStyle name="Обычный 5 8 14 8" xfId="53825"/>
    <cellStyle name="Обычный 5 8 15" xfId="53826"/>
    <cellStyle name="Обычный 5 8 15 2" xfId="53827"/>
    <cellStyle name="Обычный 5 8 15 2 2" xfId="53828"/>
    <cellStyle name="Обычный 5 8 15 2 2 2" xfId="53829"/>
    <cellStyle name="Обычный 5 8 15 2 2 2 2" xfId="53830"/>
    <cellStyle name="Обычный 5 8 15 2 2 3" xfId="53831"/>
    <cellStyle name="Обычный 5 8 15 2 3" xfId="53832"/>
    <cellStyle name="Обычный 5 8 15 2 3 2" xfId="53833"/>
    <cellStyle name="Обычный 5 8 15 2 4" xfId="53834"/>
    <cellStyle name="Обычный 5 8 15 3" xfId="53835"/>
    <cellStyle name="Обычный 5 8 15 3 2" xfId="53836"/>
    <cellStyle name="Обычный 5 8 15 3 2 2" xfId="53837"/>
    <cellStyle name="Обычный 5 8 15 3 2 2 2" xfId="53838"/>
    <cellStyle name="Обычный 5 8 15 3 2 3" xfId="53839"/>
    <cellStyle name="Обычный 5 8 15 3 3" xfId="53840"/>
    <cellStyle name="Обычный 5 8 15 3 3 2" xfId="53841"/>
    <cellStyle name="Обычный 5 8 15 3 4" xfId="53842"/>
    <cellStyle name="Обычный 5 8 15 4" xfId="53843"/>
    <cellStyle name="Обычный 5 8 15 4 2" xfId="53844"/>
    <cellStyle name="Обычный 5 8 15 4 2 2" xfId="53845"/>
    <cellStyle name="Обычный 5 8 15 4 2 2 2" xfId="53846"/>
    <cellStyle name="Обычный 5 8 15 4 2 3" xfId="53847"/>
    <cellStyle name="Обычный 5 8 15 4 3" xfId="53848"/>
    <cellStyle name="Обычный 5 8 15 4 3 2" xfId="53849"/>
    <cellStyle name="Обычный 5 8 15 4 4" xfId="53850"/>
    <cellStyle name="Обычный 5 8 15 5" xfId="53851"/>
    <cellStyle name="Обычный 5 8 15 5 2" xfId="53852"/>
    <cellStyle name="Обычный 5 8 15 5 2 2" xfId="53853"/>
    <cellStyle name="Обычный 5 8 15 5 3" xfId="53854"/>
    <cellStyle name="Обычный 5 8 15 6" xfId="53855"/>
    <cellStyle name="Обычный 5 8 15 6 2" xfId="53856"/>
    <cellStyle name="Обычный 5 8 15 7" xfId="53857"/>
    <cellStyle name="Обычный 5 8 15 7 2" xfId="53858"/>
    <cellStyle name="Обычный 5 8 15 8" xfId="53859"/>
    <cellStyle name="Обычный 5 8 16" xfId="53860"/>
    <cellStyle name="Обычный 5 8 16 2" xfId="53861"/>
    <cellStyle name="Обычный 5 8 16 2 2" xfId="53862"/>
    <cellStyle name="Обычный 5 8 16 2 2 2" xfId="53863"/>
    <cellStyle name="Обычный 5 8 16 2 2 2 2" xfId="53864"/>
    <cellStyle name="Обычный 5 8 16 2 2 3" xfId="53865"/>
    <cellStyle name="Обычный 5 8 16 2 3" xfId="53866"/>
    <cellStyle name="Обычный 5 8 16 2 3 2" xfId="53867"/>
    <cellStyle name="Обычный 5 8 16 2 4" xfId="53868"/>
    <cellStyle name="Обычный 5 8 16 3" xfId="53869"/>
    <cellStyle name="Обычный 5 8 16 3 2" xfId="53870"/>
    <cellStyle name="Обычный 5 8 16 3 2 2" xfId="53871"/>
    <cellStyle name="Обычный 5 8 16 3 2 2 2" xfId="53872"/>
    <cellStyle name="Обычный 5 8 16 3 2 3" xfId="53873"/>
    <cellStyle name="Обычный 5 8 16 3 3" xfId="53874"/>
    <cellStyle name="Обычный 5 8 16 3 3 2" xfId="53875"/>
    <cellStyle name="Обычный 5 8 16 3 4" xfId="53876"/>
    <cellStyle name="Обычный 5 8 16 4" xfId="53877"/>
    <cellStyle name="Обычный 5 8 16 4 2" xfId="53878"/>
    <cellStyle name="Обычный 5 8 16 4 2 2" xfId="53879"/>
    <cellStyle name="Обычный 5 8 16 4 2 2 2" xfId="53880"/>
    <cellStyle name="Обычный 5 8 16 4 2 3" xfId="53881"/>
    <cellStyle name="Обычный 5 8 16 4 3" xfId="53882"/>
    <cellStyle name="Обычный 5 8 16 4 3 2" xfId="53883"/>
    <cellStyle name="Обычный 5 8 16 4 4" xfId="53884"/>
    <cellStyle name="Обычный 5 8 16 5" xfId="53885"/>
    <cellStyle name="Обычный 5 8 16 5 2" xfId="53886"/>
    <cellStyle name="Обычный 5 8 16 5 2 2" xfId="53887"/>
    <cellStyle name="Обычный 5 8 16 5 3" xfId="53888"/>
    <cellStyle name="Обычный 5 8 16 6" xfId="53889"/>
    <cellStyle name="Обычный 5 8 16 6 2" xfId="53890"/>
    <cellStyle name="Обычный 5 8 16 7" xfId="53891"/>
    <cellStyle name="Обычный 5 8 16 7 2" xfId="53892"/>
    <cellStyle name="Обычный 5 8 16 8" xfId="53893"/>
    <cellStyle name="Обычный 5 8 17" xfId="53894"/>
    <cellStyle name="Обычный 5 8 17 2" xfId="53895"/>
    <cellStyle name="Обычный 5 8 17 2 2" xfId="53896"/>
    <cellStyle name="Обычный 5 8 17 2 2 2" xfId="53897"/>
    <cellStyle name="Обычный 5 8 17 2 2 2 2" xfId="53898"/>
    <cellStyle name="Обычный 5 8 17 2 2 3" xfId="53899"/>
    <cellStyle name="Обычный 5 8 17 2 3" xfId="53900"/>
    <cellStyle name="Обычный 5 8 17 2 3 2" xfId="53901"/>
    <cellStyle name="Обычный 5 8 17 2 4" xfId="53902"/>
    <cellStyle name="Обычный 5 8 17 3" xfId="53903"/>
    <cellStyle name="Обычный 5 8 17 3 2" xfId="53904"/>
    <cellStyle name="Обычный 5 8 17 3 2 2" xfId="53905"/>
    <cellStyle name="Обычный 5 8 17 3 2 2 2" xfId="53906"/>
    <cellStyle name="Обычный 5 8 17 3 2 3" xfId="53907"/>
    <cellStyle name="Обычный 5 8 17 3 3" xfId="53908"/>
    <cellStyle name="Обычный 5 8 17 3 3 2" xfId="53909"/>
    <cellStyle name="Обычный 5 8 17 3 4" xfId="53910"/>
    <cellStyle name="Обычный 5 8 17 4" xfId="53911"/>
    <cellStyle name="Обычный 5 8 17 4 2" xfId="53912"/>
    <cellStyle name="Обычный 5 8 17 4 2 2" xfId="53913"/>
    <cellStyle name="Обычный 5 8 17 4 2 2 2" xfId="53914"/>
    <cellStyle name="Обычный 5 8 17 4 2 3" xfId="53915"/>
    <cellStyle name="Обычный 5 8 17 4 3" xfId="53916"/>
    <cellStyle name="Обычный 5 8 17 4 3 2" xfId="53917"/>
    <cellStyle name="Обычный 5 8 17 4 4" xfId="53918"/>
    <cellStyle name="Обычный 5 8 17 5" xfId="53919"/>
    <cellStyle name="Обычный 5 8 17 5 2" xfId="53920"/>
    <cellStyle name="Обычный 5 8 17 5 2 2" xfId="53921"/>
    <cellStyle name="Обычный 5 8 17 5 3" xfId="53922"/>
    <cellStyle name="Обычный 5 8 17 6" xfId="53923"/>
    <cellStyle name="Обычный 5 8 17 6 2" xfId="53924"/>
    <cellStyle name="Обычный 5 8 17 7" xfId="53925"/>
    <cellStyle name="Обычный 5 8 17 7 2" xfId="53926"/>
    <cellStyle name="Обычный 5 8 17 8" xfId="53927"/>
    <cellStyle name="Обычный 5 8 18" xfId="53928"/>
    <cellStyle name="Обычный 5 8 18 2" xfId="53929"/>
    <cellStyle name="Обычный 5 8 18 2 2" xfId="53930"/>
    <cellStyle name="Обычный 5 8 18 2 2 2" xfId="53931"/>
    <cellStyle name="Обычный 5 8 18 2 2 2 2" xfId="53932"/>
    <cellStyle name="Обычный 5 8 18 2 2 3" xfId="53933"/>
    <cellStyle name="Обычный 5 8 18 2 3" xfId="53934"/>
    <cellStyle name="Обычный 5 8 18 2 3 2" xfId="53935"/>
    <cellStyle name="Обычный 5 8 18 2 4" xfId="53936"/>
    <cellStyle name="Обычный 5 8 18 3" xfId="53937"/>
    <cellStyle name="Обычный 5 8 18 3 2" xfId="53938"/>
    <cellStyle name="Обычный 5 8 18 3 2 2" xfId="53939"/>
    <cellStyle name="Обычный 5 8 18 3 2 2 2" xfId="53940"/>
    <cellStyle name="Обычный 5 8 18 3 2 3" xfId="53941"/>
    <cellStyle name="Обычный 5 8 18 3 3" xfId="53942"/>
    <cellStyle name="Обычный 5 8 18 3 3 2" xfId="53943"/>
    <cellStyle name="Обычный 5 8 18 3 4" xfId="53944"/>
    <cellStyle name="Обычный 5 8 18 4" xfId="53945"/>
    <cellStyle name="Обычный 5 8 18 4 2" xfId="53946"/>
    <cellStyle name="Обычный 5 8 18 4 2 2" xfId="53947"/>
    <cellStyle name="Обычный 5 8 18 4 2 2 2" xfId="53948"/>
    <cellStyle name="Обычный 5 8 18 4 2 3" xfId="53949"/>
    <cellStyle name="Обычный 5 8 18 4 3" xfId="53950"/>
    <cellStyle name="Обычный 5 8 18 4 3 2" xfId="53951"/>
    <cellStyle name="Обычный 5 8 18 4 4" xfId="53952"/>
    <cellStyle name="Обычный 5 8 18 5" xfId="53953"/>
    <cellStyle name="Обычный 5 8 18 5 2" xfId="53954"/>
    <cellStyle name="Обычный 5 8 18 5 2 2" xfId="53955"/>
    <cellStyle name="Обычный 5 8 18 5 3" xfId="53956"/>
    <cellStyle name="Обычный 5 8 18 6" xfId="53957"/>
    <cellStyle name="Обычный 5 8 18 6 2" xfId="53958"/>
    <cellStyle name="Обычный 5 8 18 7" xfId="53959"/>
    <cellStyle name="Обычный 5 8 18 7 2" xfId="53960"/>
    <cellStyle name="Обычный 5 8 18 8" xfId="53961"/>
    <cellStyle name="Обычный 5 8 19" xfId="53962"/>
    <cellStyle name="Обычный 5 8 19 2" xfId="53963"/>
    <cellStyle name="Обычный 5 8 19 2 2" xfId="53964"/>
    <cellStyle name="Обычный 5 8 19 2 2 2" xfId="53965"/>
    <cellStyle name="Обычный 5 8 19 2 2 2 2" xfId="53966"/>
    <cellStyle name="Обычный 5 8 19 2 2 3" xfId="53967"/>
    <cellStyle name="Обычный 5 8 19 2 3" xfId="53968"/>
    <cellStyle name="Обычный 5 8 19 2 3 2" xfId="53969"/>
    <cellStyle name="Обычный 5 8 19 2 4" xfId="53970"/>
    <cellStyle name="Обычный 5 8 19 3" xfId="53971"/>
    <cellStyle name="Обычный 5 8 19 3 2" xfId="53972"/>
    <cellStyle name="Обычный 5 8 19 3 2 2" xfId="53973"/>
    <cellStyle name="Обычный 5 8 19 3 2 2 2" xfId="53974"/>
    <cellStyle name="Обычный 5 8 19 3 2 3" xfId="53975"/>
    <cellStyle name="Обычный 5 8 19 3 3" xfId="53976"/>
    <cellStyle name="Обычный 5 8 19 3 3 2" xfId="53977"/>
    <cellStyle name="Обычный 5 8 19 3 4" xfId="53978"/>
    <cellStyle name="Обычный 5 8 19 4" xfId="53979"/>
    <cellStyle name="Обычный 5 8 19 4 2" xfId="53980"/>
    <cellStyle name="Обычный 5 8 19 4 2 2" xfId="53981"/>
    <cellStyle name="Обычный 5 8 19 4 2 2 2" xfId="53982"/>
    <cellStyle name="Обычный 5 8 19 4 2 3" xfId="53983"/>
    <cellStyle name="Обычный 5 8 19 4 3" xfId="53984"/>
    <cellStyle name="Обычный 5 8 19 4 3 2" xfId="53985"/>
    <cellStyle name="Обычный 5 8 19 4 4" xfId="53986"/>
    <cellStyle name="Обычный 5 8 19 5" xfId="53987"/>
    <cellStyle name="Обычный 5 8 19 5 2" xfId="53988"/>
    <cellStyle name="Обычный 5 8 19 5 2 2" xfId="53989"/>
    <cellStyle name="Обычный 5 8 19 5 3" xfId="53990"/>
    <cellStyle name="Обычный 5 8 19 6" xfId="53991"/>
    <cellStyle name="Обычный 5 8 19 6 2" xfId="53992"/>
    <cellStyle name="Обычный 5 8 19 7" xfId="53993"/>
    <cellStyle name="Обычный 5 8 19 7 2" xfId="53994"/>
    <cellStyle name="Обычный 5 8 19 8" xfId="53995"/>
    <cellStyle name="Обычный 5 8 2" xfId="53996"/>
    <cellStyle name="Обычный 5 8 2 2" xfId="53997"/>
    <cellStyle name="Обычный 5 8 2 2 2" xfId="53998"/>
    <cellStyle name="Обычный 5 8 2 2 2 2" xfId="53999"/>
    <cellStyle name="Обычный 5 8 2 2 2 2 2" xfId="54000"/>
    <cellStyle name="Обычный 5 8 2 2 2 3" xfId="54001"/>
    <cellStyle name="Обычный 5 8 2 2 3" xfId="54002"/>
    <cellStyle name="Обычный 5 8 2 2 3 2" xfId="54003"/>
    <cellStyle name="Обычный 5 8 2 2 4" xfId="54004"/>
    <cellStyle name="Обычный 5 8 2 3" xfId="54005"/>
    <cellStyle name="Обычный 5 8 2 3 2" xfId="54006"/>
    <cellStyle name="Обычный 5 8 2 3 2 2" xfId="54007"/>
    <cellStyle name="Обычный 5 8 2 3 2 2 2" xfId="54008"/>
    <cellStyle name="Обычный 5 8 2 3 2 3" xfId="54009"/>
    <cellStyle name="Обычный 5 8 2 3 3" xfId="54010"/>
    <cellStyle name="Обычный 5 8 2 3 3 2" xfId="54011"/>
    <cellStyle name="Обычный 5 8 2 3 4" xfId="54012"/>
    <cellStyle name="Обычный 5 8 2 4" xfId="54013"/>
    <cellStyle name="Обычный 5 8 2 4 2" xfId="54014"/>
    <cellStyle name="Обычный 5 8 2 4 2 2" xfId="54015"/>
    <cellStyle name="Обычный 5 8 2 4 2 2 2" xfId="54016"/>
    <cellStyle name="Обычный 5 8 2 4 2 3" xfId="54017"/>
    <cellStyle name="Обычный 5 8 2 4 3" xfId="54018"/>
    <cellStyle name="Обычный 5 8 2 4 3 2" xfId="54019"/>
    <cellStyle name="Обычный 5 8 2 4 4" xfId="54020"/>
    <cellStyle name="Обычный 5 8 2 5" xfId="54021"/>
    <cellStyle name="Обычный 5 8 2 5 2" xfId="54022"/>
    <cellStyle name="Обычный 5 8 2 5 2 2" xfId="54023"/>
    <cellStyle name="Обычный 5 8 2 5 3" xfId="54024"/>
    <cellStyle name="Обычный 5 8 2 6" xfId="54025"/>
    <cellStyle name="Обычный 5 8 2 6 2" xfId="54026"/>
    <cellStyle name="Обычный 5 8 2 7" xfId="54027"/>
    <cellStyle name="Обычный 5 8 2 7 2" xfId="54028"/>
    <cellStyle name="Обычный 5 8 2 8" xfId="54029"/>
    <cellStyle name="Обычный 5 8 20" xfId="54030"/>
    <cellStyle name="Обычный 5 8 20 2" xfId="54031"/>
    <cellStyle name="Обычный 5 8 20 2 2" xfId="54032"/>
    <cellStyle name="Обычный 5 8 20 2 2 2" xfId="54033"/>
    <cellStyle name="Обычный 5 8 20 2 2 2 2" xfId="54034"/>
    <cellStyle name="Обычный 5 8 20 2 2 3" xfId="54035"/>
    <cellStyle name="Обычный 5 8 20 2 3" xfId="54036"/>
    <cellStyle name="Обычный 5 8 20 2 3 2" xfId="54037"/>
    <cellStyle name="Обычный 5 8 20 2 4" xfId="54038"/>
    <cellStyle name="Обычный 5 8 20 3" xfId="54039"/>
    <cellStyle name="Обычный 5 8 20 3 2" xfId="54040"/>
    <cellStyle name="Обычный 5 8 20 3 2 2" xfId="54041"/>
    <cellStyle name="Обычный 5 8 20 3 2 2 2" xfId="54042"/>
    <cellStyle name="Обычный 5 8 20 3 2 3" xfId="54043"/>
    <cellStyle name="Обычный 5 8 20 3 3" xfId="54044"/>
    <cellStyle name="Обычный 5 8 20 3 3 2" xfId="54045"/>
    <cellStyle name="Обычный 5 8 20 3 4" xfId="54046"/>
    <cellStyle name="Обычный 5 8 20 4" xfId="54047"/>
    <cellStyle name="Обычный 5 8 20 4 2" xfId="54048"/>
    <cellStyle name="Обычный 5 8 20 4 2 2" xfId="54049"/>
    <cellStyle name="Обычный 5 8 20 4 2 2 2" xfId="54050"/>
    <cellStyle name="Обычный 5 8 20 4 2 3" xfId="54051"/>
    <cellStyle name="Обычный 5 8 20 4 3" xfId="54052"/>
    <cellStyle name="Обычный 5 8 20 4 3 2" xfId="54053"/>
    <cellStyle name="Обычный 5 8 20 4 4" xfId="54054"/>
    <cellStyle name="Обычный 5 8 20 5" xfId="54055"/>
    <cellStyle name="Обычный 5 8 20 5 2" xfId="54056"/>
    <cellStyle name="Обычный 5 8 20 5 2 2" xfId="54057"/>
    <cellStyle name="Обычный 5 8 20 5 3" xfId="54058"/>
    <cellStyle name="Обычный 5 8 20 6" xfId="54059"/>
    <cellStyle name="Обычный 5 8 20 6 2" xfId="54060"/>
    <cellStyle name="Обычный 5 8 20 7" xfId="54061"/>
    <cellStyle name="Обычный 5 8 20 7 2" xfId="54062"/>
    <cellStyle name="Обычный 5 8 20 8" xfId="54063"/>
    <cellStyle name="Обычный 5 8 21" xfId="54064"/>
    <cellStyle name="Обычный 5 8 21 2" xfId="54065"/>
    <cellStyle name="Обычный 5 8 21 2 2" xfId="54066"/>
    <cellStyle name="Обычный 5 8 21 2 2 2" xfId="54067"/>
    <cellStyle name="Обычный 5 8 21 2 2 2 2" xfId="54068"/>
    <cellStyle name="Обычный 5 8 21 2 2 3" xfId="54069"/>
    <cellStyle name="Обычный 5 8 21 2 3" xfId="54070"/>
    <cellStyle name="Обычный 5 8 21 2 3 2" xfId="54071"/>
    <cellStyle name="Обычный 5 8 21 2 4" xfId="54072"/>
    <cellStyle name="Обычный 5 8 21 3" xfId="54073"/>
    <cellStyle name="Обычный 5 8 21 3 2" xfId="54074"/>
    <cellStyle name="Обычный 5 8 21 3 2 2" xfId="54075"/>
    <cellStyle name="Обычный 5 8 21 3 2 2 2" xfId="54076"/>
    <cellStyle name="Обычный 5 8 21 3 2 3" xfId="54077"/>
    <cellStyle name="Обычный 5 8 21 3 3" xfId="54078"/>
    <cellStyle name="Обычный 5 8 21 3 3 2" xfId="54079"/>
    <cellStyle name="Обычный 5 8 21 3 4" xfId="54080"/>
    <cellStyle name="Обычный 5 8 21 4" xfId="54081"/>
    <cellStyle name="Обычный 5 8 21 4 2" xfId="54082"/>
    <cellStyle name="Обычный 5 8 21 4 2 2" xfId="54083"/>
    <cellStyle name="Обычный 5 8 21 4 2 2 2" xfId="54084"/>
    <cellStyle name="Обычный 5 8 21 4 2 3" xfId="54085"/>
    <cellStyle name="Обычный 5 8 21 4 3" xfId="54086"/>
    <cellStyle name="Обычный 5 8 21 4 3 2" xfId="54087"/>
    <cellStyle name="Обычный 5 8 21 4 4" xfId="54088"/>
    <cellStyle name="Обычный 5 8 21 5" xfId="54089"/>
    <cellStyle name="Обычный 5 8 21 5 2" xfId="54090"/>
    <cellStyle name="Обычный 5 8 21 5 2 2" xfId="54091"/>
    <cellStyle name="Обычный 5 8 21 5 3" xfId="54092"/>
    <cellStyle name="Обычный 5 8 21 6" xfId="54093"/>
    <cellStyle name="Обычный 5 8 21 6 2" xfId="54094"/>
    <cellStyle name="Обычный 5 8 21 7" xfId="54095"/>
    <cellStyle name="Обычный 5 8 21 7 2" xfId="54096"/>
    <cellStyle name="Обычный 5 8 21 8" xfId="54097"/>
    <cellStyle name="Обычный 5 8 22" xfId="54098"/>
    <cellStyle name="Обычный 5 8 22 2" xfId="54099"/>
    <cellStyle name="Обычный 5 8 22 2 2" xfId="54100"/>
    <cellStyle name="Обычный 5 8 22 2 2 2" xfId="54101"/>
    <cellStyle name="Обычный 5 8 22 2 2 2 2" xfId="54102"/>
    <cellStyle name="Обычный 5 8 22 2 2 3" xfId="54103"/>
    <cellStyle name="Обычный 5 8 22 2 3" xfId="54104"/>
    <cellStyle name="Обычный 5 8 22 2 3 2" xfId="54105"/>
    <cellStyle name="Обычный 5 8 22 2 4" xfId="54106"/>
    <cellStyle name="Обычный 5 8 22 3" xfId="54107"/>
    <cellStyle name="Обычный 5 8 22 3 2" xfId="54108"/>
    <cellStyle name="Обычный 5 8 22 3 2 2" xfId="54109"/>
    <cellStyle name="Обычный 5 8 22 3 2 2 2" xfId="54110"/>
    <cellStyle name="Обычный 5 8 22 3 2 3" xfId="54111"/>
    <cellStyle name="Обычный 5 8 22 3 3" xfId="54112"/>
    <cellStyle name="Обычный 5 8 22 3 3 2" xfId="54113"/>
    <cellStyle name="Обычный 5 8 22 3 4" xfId="54114"/>
    <cellStyle name="Обычный 5 8 22 4" xfId="54115"/>
    <cellStyle name="Обычный 5 8 22 4 2" xfId="54116"/>
    <cellStyle name="Обычный 5 8 22 4 2 2" xfId="54117"/>
    <cellStyle name="Обычный 5 8 22 4 2 2 2" xfId="54118"/>
    <cellStyle name="Обычный 5 8 22 4 2 3" xfId="54119"/>
    <cellStyle name="Обычный 5 8 22 4 3" xfId="54120"/>
    <cellStyle name="Обычный 5 8 22 4 3 2" xfId="54121"/>
    <cellStyle name="Обычный 5 8 22 4 4" xfId="54122"/>
    <cellStyle name="Обычный 5 8 22 5" xfId="54123"/>
    <cellStyle name="Обычный 5 8 22 5 2" xfId="54124"/>
    <cellStyle name="Обычный 5 8 22 5 2 2" xfId="54125"/>
    <cellStyle name="Обычный 5 8 22 5 3" xfId="54126"/>
    <cellStyle name="Обычный 5 8 22 6" xfId="54127"/>
    <cellStyle name="Обычный 5 8 22 6 2" xfId="54128"/>
    <cellStyle name="Обычный 5 8 22 7" xfId="54129"/>
    <cellStyle name="Обычный 5 8 22 7 2" xfId="54130"/>
    <cellStyle name="Обычный 5 8 22 8" xfId="54131"/>
    <cellStyle name="Обычный 5 8 23" xfId="54132"/>
    <cellStyle name="Обычный 5 8 23 2" xfId="54133"/>
    <cellStyle name="Обычный 5 8 23 2 2" xfId="54134"/>
    <cellStyle name="Обычный 5 8 23 2 2 2" xfId="54135"/>
    <cellStyle name="Обычный 5 8 23 2 2 2 2" xfId="54136"/>
    <cellStyle name="Обычный 5 8 23 2 2 3" xfId="54137"/>
    <cellStyle name="Обычный 5 8 23 2 3" xfId="54138"/>
    <cellStyle name="Обычный 5 8 23 2 3 2" xfId="54139"/>
    <cellStyle name="Обычный 5 8 23 2 4" xfId="54140"/>
    <cellStyle name="Обычный 5 8 23 3" xfId="54141"/>
    <cellStyle name="Обычный 5 8 23 3 2" xfId="54142"/>
    <cellStyle name="Обычный 5 8 23 3 2 2" xfId="54143"/>
    <cellStyle name="Обычный 5 8 23 3 2 2 2" xfId="54144"/>
    <cellStyle name="Обычный 5 8 23 3 2 3" xfId="54145"/>
    <cellStyle name="Обычный 5 8 23 3 3" xfId="54146"/>
    <cellStyle name="Обычный 5 8 23 3 3 2" xfId="54147"/>
    <cellStyle name="Обычный 5 8 23 3 4" xfId="54148"/>
    <cellStyle name="Обычный 5 8 23 4" xfId="54149"/>
    <cellStyle name="Обычный 5 8 23 4 2" xfId="54150"/>
    <cellStyle name="Обычный 5 8 23 4 2 2" xfId="54151"/>
    <cellStyle name="Обычный 5 8 23 4 2 2 2" xfId="54152"/>
    <cellStyle name="Обычный 5 8 23 4 2 3" xfId="54153"/>
    <cellStyle name="Обычный 5 8 23 4 3" xfId="54154"/>
    <cellStyle name="Обычный 5 8 23 4 3 2" xfId="54155"/>
    <cellStyle name="Обычный 5 8 23 4 4" xfId="54156"/>
    <cellStyle name="Обычный 5 8 23 5" xfId="54157"/>
    <cellStyle name="Обычный 5 8 23 5 2" xfId="54158"/>
    <cellStyle name="Обычный 5 8 23 5 2 2" xfId="54159"/>
    <cellStyle name="Обычный 5 8 23 5 3" xfId="54160"/>
    <cellStyle name="Обычный 5 8 23 6" xfId="54161"/>
    <cellStyle name="Обычный 5 8 23 6 2" xfId="54162"/>
    <cellStyle name="Обычный 5 8 23 7" xfId="54163"/>
    <cellStyle name="Обычный 5 8 23 7 2" xfId="54164"/>
    <cellStyle name="Обычный 5 8 23 8" xfId="54165"/>
    <cellStyle name="Обычный 5 8 24" xfId="54166"/>
    <cellStyle name="Обычный 5 8 24 2" xfId="54167"/>
    <cellStyle name="Обычный 5 8 24 2 2" xfId="54168"/>
    <cellStyle name="Обычный 5 8 24 2 2 2" xfId="54169"/>
    <cellStyle name="Обычный 5 8 24 2 2 2 2" xfId="54170"/>
    <cellStyle name="Обычный 5 8 24 2 2 3" xfId="54171"/>
    <cellStyle name="Обычный 5 8 24 2 3" xfId="54172"/>
    <cellStyle name="Обычный 5 8 24 2 3 2" xfId="54173"/>
    <cellStyle name="Обычный 5 8 24 2 4" xfId="54174"/>
    <cellStyle name="Обычный 5 8 24 3" xfId="54175"/>
    <cellStyle name="Обычный 5 8 24 3 2" xfId="54176"/>
    <cellStyle name="Обычный 5 8 24 3 2 2" xfId="54177"/>
    <cellStyle name="Обычный 5 8 24 3 2 2 2" xfId="54178"/>
    <cellStyle name="Обычный 5 8 24 3 2 3" xfId="54179"/>
    <cellStyle name="Обычный 5 8 24 3 3" xfId="54180"/>
    <cellStyle name="Обычный 5 8 24 3 3 2" xfId="54181"/>
    <cellStyle name="Обычный 5 8 24 3 4" xfId="54182"/>
    <cellStyle name="Обычный 5 8 24 4" xfId="54183"/>
    <cellStyle name="Обычный 5 8 24 4 2" xfId="54184"/>
    <cellStyle name="Обычный 5 8 24 4 2 2" xfId="54185"/>
    <cellStyle name="Обычный 5 8 24 4 2 2 2" xfId="54186"/>
    <cellStyle name="Обычный 5 8 24 4 2 3" xfId="54187"/>
    <cellStyle name="Обычный 5 8 24 4 3" xfId="54188"/>
    <cellStyle name="Обычный 5 8 24 4 3 2" xfId="54189"/>
    <cellStyle name="Обычный 5 8 24 4 4" xfId="54190"/>
    <cellStyle name="Обычный 5 8 24 5" xfId="54191"/>
    <cellStyle name="Обычный 5 8 24 5 2" xfId="54192"/>
    <cellStyle name="Обычный 5 8 24 5 2 2" xfId="54193"/>
    <cellStyle name="Обычный 5 8 24 5 3" xfId="54194"/>
    <cellStyle name="Обычный 5 8 24 6" xfId="54195"/>
    <cellStyle name="Обычный 5 8 24 6 2" xfId="54196"/>
    <cellStyle name="Обычный 5 8 24 7" xfId="54197"/>
    <cellStyle name="Обычный 5 8 24 7 2" xfId="54198"/>
    <cellStyle name="Обычный 5 8 24 8" xfId="54199"/>
    <cellStyle name="Обычный 5 8 25" xfId="54200"/>
    <cellStyle name="Обычный 5 8 25 2" xfId="54201"/>
    <cellStyle name="Обычный 5 8 25 2 2" xfId="54202"/>
    <cellStyle name="Обычный 5 8 25 2 2 2" xfId="54203"/>
    <cellStyle name="Обычный 5 8 25 2 2 2 2" xfId="54204"/>
    <cellStyle name="Обычный 5 8 25 2 2 3" xfId="54205"/>
    <cellStyle name="Обычный 5 8 25 2 3" xfId="54206"/>
    <cellStyle name="Обычный 5 8 25 2 3 2" xfId="54207"/>
    <cellStyle name="Обычный 5 8 25 2 4" xfId="54208"/>
    <cellStyle name="Обычный 5 8 25 3" xfId="54209"/>
    <cellStyle name="Обычный 5 8 25 3 2" xfId="54210"/>
    <cellStyle name="Обычный 5 8 25 3 2 2" xfId="54211"/>
    <cellStyle name="Обычный 5 8 25 3 2 2 2" xfId="54212"/>
    <cellStyle name="Обычный 5 8 25 3 2 3" xfId="54213"/>
    <cellStyle name="Обычный 5 8 25 3 3" xfId="54214"/>
    <cellStyle name="Обычный 5 8 25 3 3 2" xfId="54215"/>
    <cellStyle name="Обычный 5 8 25 3 4" xfId="54216"/>
    <cellStyle name="Обычный 5 8 25 4" xfId="54217"/>
    <cellStyle name="Обычный 5 8 25 4 2" xfId="54218"/>
    <cellStyle name="Обычный 5 8 25 4 2 2" xfId="54219"/>
    <cellStyle name="Обычный 5 8 25 4 2 2 2" xfId="54220"/>
    <cellStyle name="Обычный 5 8 25 4 2 3" xfId="54221"/>
    <cellStyle name="Обычный 5 8 25 4 3" xfId="54222"/>
    <cellStyle name="Обычный 5 8 25 4 3 2" xfId="54223"/>
    <cellStyle name="Обычный 5 8 25 4 4" xfId="54224"/>
    <cellStyle name="Обычный 5 8 25 5" xfId="54225"/>
    <cellStyle name="Обычный 5 8 25 5 2" xfId="54226"/>
    <cellStyle name="Обычный 5 8 25 5 2 2" xfId="54227"/>
    <cellStyle name="Обычный 5 8 25 5 3" xfId="54228"/>
    <cellStyle name="Обычный 5 8 25 6" xfId="54229"/>
    <cellStyle name="Обычный 5 8 25 6 2" xfId="54230"/>
    <cellStyle name="Обычный 5 8 25 7" xfId="54231"/>
    <cellStyle name="Обычный 5 8 25 7 2" xfId="54232"/>
    <cellStyle name="Обычный 5 8 25 8" xfId="54233"/>
    <cellStyle name="Обычный 5 8 26" xfId="54234"/>
    <cellStyle name="Обычный 5 8 26 2" xfId="54235"/>
    <cellStyle name="Обычный 5 8 26 2 2" xfId="54236"/>
    <cellStyle name="Обычный 5 8 26 2 2 2" xfId="54237"/>
    <cellStyle name="Обычный 5 8 26 2 2 2 2" xfId="54238"/>
    <cellStyle name="Обычный 5 8 26 2 2 3" xfId="54239"/>
    <cellStyle name="Обычный 5 8 26 2 3" xfId="54240"/>
    <cellStyle name="Обычный 5 8 26 2 3 2" xfId="54241"/>
    <cellStyle name="Обычный 5 8 26 2 4" xfId="54242"/>
    <cellStyle name="Обычный 5 8 26 3" xfId="54243"/>
    <cellStyle name="Обычный 5 8 26 3 2" xfId="54244"/>
    <cellStyle name="Обычный 5 8 26 3 2 2" xfId="54245"/>
    <cellStyle name="Обычный 5 8 26 3 2 2 2" xfId="54246"/>
    <cellStyle name="Обычный 5 8 26 3 2 3" xfId="54247"/>
    <cellStyle name="Обычный 5 8 26 3 3" xfId="54248"/>
    <cellStyle name="Обычный 5 8 26 3 3 2" xfId="54249"/>
    <cellStyle name="Обычный 5 8 26 3 4" xfId="54250"/>
    <cellStyle name="Обычный 5 8 26 4" xfId="54251"/>
    <cellStyle name="Обычный 5 8 26 4 2" xfId="54252"/>
    <cellStyle name="Обычный 5 8 26 4 2 2" xfId="54253"/>
    <cellStyle name="Обычный 5 8 26 4 2 2 2" xfId="54254"/>
    <cellStyle name="Обычный 5 8 26 4 2 3" xfId="54255"/>
    <cellStyle name="Обычный 5 8 26 4 3" xfId="54256"/>
    <cellStyle name="Обычный 5 8 26 4 3 2" xfId="54257"/>
    <cellStyle name="Обычный 5 8 26 4 4" xfId="54258"/>
    <cellStyle name="Обычный 5 8 26 5" xfId="54259"/>
    <cellStyle name="Обычный 5 8 26 5 2" xfId="54260"/>
    <cellStyle name="Обычный 5 8 26 5 2 2" xfId="54261"/>
    <cellStyle name="Обычный 5 8 26 5 3" xfId="54262"/>
    <cellStyle name="Обычный 5 8 26 6" xfId="54263"/>
    <cellStyle name="Обычный 5 8 26 6 2" xfId="54264"/>
    <cellStyle name="Обычный 5 8 26 7" xfId="54265"/>
    <cellStyle name="Обычный 5 8 26 7 2" xfId="54266"/>
    <cellStyle name="Обычный 5 8 26 8" xfId="54267"/>
    <cellStyle name="Обычный 5 8 27" xfId="54268"/>
    <cellStyle name="Обычный 5 8 27 2" xfId="54269"/>
    <cellStyle name="Обычный 5 8 27 2 2" xfId="54270"/>
    <cellStyle name="Обычный 5 8 27 2 2 2" xfId="54271"/>
    <cellStyle name="Обычный 5 8 27 2 2 2 2" xfId="54272"/>
    <cellStyle name="Обычный 5 8 27 2 2 3" xfId="54273"/>
    <cellStyle name="Обычный 5 8 27 2 3" xfId="54274"/>
    <cellStyle name="Обычный 5 8 27 2 3 2" xfId="54275"/>
    <cellStyle name="Обычный 5 8 27 2 4" xfId="54276"/>
    <cellStyle name="Обычный 5 8 27 3" xfId="54277"/>
    <cellStyle name="Обычный 5 8 27 3 2" xfId="54278"/>
    <cellStyle name="Обычный 5 8 27 3 2 2" xfId="54279"/>
    <cellStyle name="Обычный 5 8 27 3 2 2 2" xfId="54280"/>
    <cellStyle name="Обычный 5 8 27 3 2 3" xfId="54281"/>
    <cellStyle name="Обычный 5 8 27 3 3" xfId="54282"/>
    <cellStyle name="Обычный 5 8 27 3 3 2" xfId="54283"/>
    <cellStyle name="Обычный 5 8 27 3 4" xfId="54284"/>
    <cellStyle name="Обычный 5 8 27 4" xfId="54285"/>
    <cellStyle name="Обычный 5 8 27 4 2" xfId="54286"/>
    <cellStyle name="Обычный 5 8 27 4 2 2" xfId="54287"/>
    <cellStyle name="Обычный 5 8 27 4 2 2 2" xfId="54288"/>
    <cellStyle name="Обычный 5 8 27 4 2 3" xfId="54289"/>
    <cellStyle name="Обычный 5 8 27 4 3" xfId="54290"/>
    <cellStyle name="Обычный 5 8 27 4 3 2" xfId="54291"/>
    <cellStyle name="Обычный 5 8 27 4 4" xfId="54292"/>
    <cellStyle name="Обычный 5 8 27 5" xfId="54293"/>
    <cellStyle name="Обычный 5 8 27 5 2" xfId="54294"/>
    <cellStyle name="Обычный 5 8 27 5 2 2" xfId="54295"/>
    <cellStyle name="Обычный 5 8 27 5 3" xfId="54296"/>
    <cellStyle name="Обычный 5 8 27 6" xfId="54297"/>
    <cellStyle name="Обычный 5 8 27 6 2" xfId="54298"/>
    <cellStyle name="Обычный 5 8 27 7" xfId="54299"/>
    <cellStyle name="Обычный 5 8 27 7 2" xfId="54300"/>
    <cellStyle name="Обычный 5 8 27 8" xfId="54301"/>
    <cellStyle name="Обычный 5 8 28" xfId="54302"/>
    <cellStyle name="Обычный 5 8 28 2" xfId="54303"/>
    <cellStyle name="Обычный 5 8 28 2 2" xfId="54304"/>
    <cellStyle name="Обычный 5 8 28 2 2 2" xfId="54305"/>
    <cellStyle name="Обычный 5 8 28 2 2 2 2" xfId="54306"/>
    <cellStyle name="Обычный 5 8 28 2 2 3" xfId="54307"/>
    <cellStyle name="Обычный 5 8 28 2 3" xfId="54308"/>
    <cellStyle name="Обычный 5 8 28 2 3 2" xfId="54309"/>
    <cellStyle name="Обычный 5 8 28 2 4" xfId="54310"/>
    <cellStyle name="Обычный 5 8 28 3" xfId="54311"/>
    <cellStyle name="Обычный 5 8 28 3 2" xfId="54312"/>
    <cellStyle name="Обычный 5 8 28 3 2 2" xfId="54313"/>
    <cellStyle name="Обычный 5 8 28 3 2 2 2" xfId="54314"/>
    <cellStyle name="Обычный 5 8 28 3 2 3" xfId="54315"/>
    <cellStyle name="Обычный 5 8 28 3 3" xfId="54316"/>
    <cellStyle name="Обычный 5 8 28 3 3 2" xfId="54317"/>
    <cellStyle name="Обычный 5 8 28 3 4" xfId="54318"/>
    <cellStyle name="Обычный 5 8 28 4" xfId="54319"/>
    <cellStyle name="Обычный 5 8 28 4 2" xfId="54320"/>
    <cellStyle name="Обычный 5 8 28 4 2 2" xfId="54321"/>
    <cellStyle name="Обычный 5 8 28 4 2 2 2" xfId="54322"/>
    <cellStyle name="Обычный 5 8 28 4 2 3" xfId="54323"/>
    <cellStyle name="Обычный 5 8 28 4 3" xfId="54324"/>
    <cellStyle name="Обычный 5 8 28 4 3 2" xfId="54325"/>
    <cellStyle name="Обычный 5 8 28 4 4" xfId="54326"/>
    <cellStyle name="Обычный 5 8 28 5" xfId="54327"/>
    <cellStyle name="Обычный 5 8 28 5 2" xfId="54328"/>
    <cellStyle name="Обычный 5 8 28 5 2 2" xfId="54329"/>
    <cellStyle name="Обычный 5 8 28 5 3" xfId="54330"/>
    <cellStyle name="Обычный 5 8 28 6" xfId="54331"/>
    <cellStyle name="Обычный 5 8 28 6 2" xfId="54332"/>
    <cellStyle name="Обычный 5 8 28 7" xfId="54333"/>
    <cellStyle name="Обычный 5 8 28 7 2" xfId="54334"/>
    <cellStyle name="Обычный 5 8 28 8" xfId="54335"/>
    <cellStyle name="Обычный 5 8 29" xfId="54336"/>
    <cellStyle name="Обычный 5 8 29 2" xfId="54337"/>
    <cellStyle name="Обычный 5 8 29 2 2" xfId="54338"/>
    <cellStyle name="Обычный 5 8 29 2 2 2" xfId="54339"/>
    <cellStyle name="Обычный 5 8 29 2 2 2 2" xfId="54340"/>
    <cellStyle name="Обычный 5 8 29 2 2 3" xfId="54341"/>
    <cellStyle name="Обычный 5 8 29 2 3" xfId="54342"/>
    <cellStyle name="Обычный 5 8 29 2 3 2" xfId="54343"/>
    <cellStyle name="Обычный 5 8 29 2 4" xfId="54344"/>
    <cellStyle name="Обычный 5 8 29 3" xfId="54345"/>
    <cellStyle name="Обычный 5 8 29 3 2" xfId="54346"/>
    <cellStyle name="Обычный 5 8 29 3 2 2" xfId="54347"/>
    <cellStyle name="Обычный 5 8 29 3 2 2 2" xfId="54348"/>
    <cellStyle name="Обычный 5 8 29 3 2 3" xfId="54349"/>
    <cellStyle name="Обычный 5 8 29 3 3" xfId="54350"/>
    <cellStyle name="Обычный 5 8 29 3 3 2" xfId="54351"/>
    <cellStyle name="Обычный 5 8 29 3 4" xfId="54352"/>
    <cellStyle name="Обычный 5 8 29 4" xfId="54353"/>
    <cellStyle name="Обычный 5 8 29 4 2" xfId="54354"/>
    <cellStyle name="Обычный 5 8 29 4 2 2" xfId="54355"/>
    <cellStyle name="Обычный 5 8 29 4 2 2 2" xfId="54356"/>
    <cellStyle name="Обычный 5 8 29 4 2 3" xfId="54357"/>
    <cellStyle name="Обычный 5 8 29 4 3" xfId="54358"/>
    <cellStyle name="Обычный 5 8 29 4 3 2" xfId="54359"/>
    <cellStyle name="Обычный 5 8 29 4 4" xfId="54360"/>
    <cellStyle name="Обычный 5 8 29 5" xfId="54361"/>
    <cellStyle name="Обычный 5 8 29 5 2" xfId="54362"/>
    <cellStyle name="Обычный 5 8 29 5 2 2" xfId="54363"/>
    <cellStyle name="Обычный 5 8 29 5 3" xfId="54364"/>
    <cellStyle name="Обычный 5 8 29 6" xfId="54365"/>
    <cellStyle name="Обычный 5 8 29 6 2" xfId="54366"/>
    <cellStyle name="Обычный 5 8 29 7" xfId="54367"/>
    <cellStyle name="Обычный 5 8 29 7 2" xfId="54368"/>
    <cellStyle name="Обычный 5 8 29 8" xfId="54369"/>
    <cellStyle name="Обычный 5 8 3" xfId="54370"/>
    <cellStyle name="Обычный 5 8 3 2" xfId="54371"/>
    <cellStyle name="Обычный 5 8 3 2 2" xfId="54372"/>
    <cellStyle name="Обычный 5 8 3 2 2 2" xfId="54373"/>
    <cellStyle name="Обычный 5 8 3 2 2 2 2" xfId="54374"/>
    <cellStyle name="Обычный 5 8 3 2 2 3" xfId="54375"/>
    <cellStyle name="Обычный 5 8 3 2 3" xfId="54376"/>
    <cellStyle name="Обычный 5 8 3 2 3 2" xfId="54377"/>
    <cellStyle name="Обычный 5 8 3 2 4" xfId="54378"/>
    <cellStyle name="Обычный 5 8 3 3" xfId="54379"/>
    <cellStyle name="Обычный 5 8 3 3 2" xfId="54380"/>
    <cellStyle name="Обычный 5 8 3 3 2 2" xfId="54381"/>
    <cellStyle name="Обычный 5 8 3 3 2 2 2" xfId="54382"/>
    <cellStyle name="Обычный 5 8 3 3 2 3" xfId="54383"/>
    <cellStyle name="Обычный 5 8 3 3 3" xfId="54384"/>
    <cellStyle name="Обычный 5 8 3 3 3 2" xfId="54385"/>
    <cellStyle name="Обычный 5 8 3 3 4" xfId="54386"/>
    <cellStyle name="Обычный 5 8 3 4" xfId="54387"/>
    <cellStyle name="Обычный 5 8 3 4 2" xfId="54388"/>
    <cellStyle name="Обычный 5 8 3 4 2 2" xfId="54389"/>
    <cellStyle name="Обычный 5 8 3 4 2 2 2" xfId="54390"/>
    <cellStyle name="Обычный 5 8 3 4 2 3" xfId="54391"/>
    <cellStyle name="Обычный 5 8 3 4 3" xfId="54392"/>
    <cellStyle name="Обычный 5 8 3 4 3 2" xfId="54393"/>
    <cellStyle name="Обычный 5 8 3 4 4" xfId="54394"/>
    <cellStyle name="Обычный 5 8 3 5" xfId="54395"/>
    <cellStyle name="Обычный 5 8 3 5 2" xfId="54396"/>
    <cellStyle name="Обычный 5 8 3 5 2 2" xfId="54397"/>
    <cellStyle name="Обычный 5 8 3 5 3" xfId="54398"/>
    <cellStyle name="Обычный 5 8 3 6" xfId="54399"/>
    <cellStyle name="Обычный 5 8 3 6 2" xfId="54400"/>
    <cellStyle name="Обычный 5 8 3 7" xfId="54401"/>
    <cellStyle name="Обычный 5 8 3 7 2" xfId="54402"/>
    <cellStyle name="Обычный 5 8 3 8" xfId="54403"/>
    <cellStyle name="Обычный 5 8 30" xfId="54404"/>
    <cellStyle name="Обычный 5 8 30 2" xfId="54405"/>
    <cellStyle name="Обычный 5 8 30 2 2" xfId="54406"/>
    <cellStyle name="Обычный 5 8 30 2 2 2" xfId="54407"/>
    <cellStyle name="Обычный 5 8 30 2 3" xfId="54408"/>
    <cellStyle name="Обычный 5 8 30 3" xfId="54409"/>
    <cellStyle name="Обычный 5 8 30 3 2" xfId="54410"/>
    <cellStyle name="Обычный 5 8 30 4" xfId="54411"/>
    <cellStyle name="Обычный 5 8 31" xfId="54412"/>
    <cellStyle name="Обычный 5 8 31 2" xfId="54413"/>
    <cellStyle name="Обычный 5 8 31 2 2" xfId="54414"/>
    <cellStyle name="Обычный 5 8 31 2 2 2" xfId="54415"/>
    <cellStyle name="Обычный 5 8 31 2 3" xfId="54416"/>
    <cellStyle name="Обычный 5 8 31 3" xfId="54417"/>
    <cellStyle name="Обычный 5 8 31 3 2" xfId="54418"/>
    <cellStyle name="Обычный 5 8 31 4" xfId="54419"/>
    <cellStyle name="Обычный 5 8 32" xfId="54420"/>
    <cellStyle name="Обычный 5 8 32 2" xfId="54421"/>
    <cellStyle name="Обычный 5 8 32 2 2" xfId="54422"/>
    <cellStyle name="Обычный 5 8 32 2 2 2" xfId="54423"/>
    <cellStyle name="Обычный 5 8 32 2 3" xfId="54424"/>
    <cellStyle name="Обычный 5 8 32 3" xfId="54425"/>
    <cellStyle name="Обычный 5 8 32 3 2" xfId="54426"/>
    <cellStyle name="Обычный 5 8 32 4" xfId="54427"/>
    <cellStyle name="Обычный 5 8 33" xfId="54428"/>
    <cellStyle name="Обычный 5 8 33 2" xfId="54429"/>
    <cellStyle name="Обычный 5 8 33 2 2" xfId="54430"/>
    <cellStyle name="Обычный 5 8 33 3" xfId="54431"/>
    <cellStyle name="Обычный 5 8 34" xfId="54432"/>
    <cellStyle name="Обычный 5 8 34 2" xfId="54433"/>
    <cellStyle name="Обычный 5 8 35" xfId="54434"/>
    <cellStyle name="Обычный 5 8 35 2" xfId="54435"/>
    <cellStyle name="Обычный 5 8 36" xfId="54436"/>
    <cellStyle name="Обычный 5 8 4" xfId="54437"/>
    <cellStyle name="Обычный 5 8 4 2" xfId="54438"/>
    <cellStyle name="Обычный 5 8 4 2 2" xfId="54439"/>
    <cellStyle name="Обычный 5 8 4 2 2 2" xfId="54440"/>
    <cellStyle name="Обычный 5 8 4 2 2 2 2" xfId="54441"/>
    <cellStyle name="Обычный 5 8 4 2 2 3" xfId="54442"/>
    <cellStyle name="Обычный 5 8 4 2 3" xfId="54443"/>
    <cellStyle name="Обычный 5 8 4 2 3 2" xfId="54444"/>
    <cellStyle name="Обычный 5 8 4 2 4" xfId="54445"/>
    <cellStyle name="Обычный 5 8 4 3" xfId="54446"/>
    <cellStyle name="Обычный 5 8 4 3 2" xfId="54447"/>
    <cellStyle name="Обычный 5 8 4 3 2 2" xfId="54448"/>
    <cellStyle name="Обычный 5 8 4 3 2 2 2" xfId="54449"/>
    <cellStyle name="Обычный 5 8 4 3 2 3" xfId="54450"/>
    <cellStyle name="Обычный 5 8 4 3 3" xfId="54451"/>
    <cellStyle name="Обычный 5 8 4 3 3 2" xfId="54452"/>
    <cellStyle name="Обычный 5 8 4 3 4" xfId="54453"/>
    <cellStyle name="Обычный 5 8 4 4" xfId="54454"/>
    <cellStyle name="Обычный 5 8 4 4 2" xfId="54455"/>
    <cellStyle name="Обычный 5 8 4 4 2 2" xfId="54456"/>
    <cellStyle name="Обычный 5 8 4 4 2 2 2" xfId="54457"/>
    <cellStyle name="Обычный 5 8 4 4 2 3" xfId="54458"/>
    <cellStyle name="Обычный 5 8 4 4 3" xfId="54459"/>
    <cellStyle name="Обычный 5 8 4 4 3 2" xfId="54460"/>
    <cellStyle name="Обычный 5 8 4 4 4" xfId="54461"/>
    <cellStyle name="Обычный 5 8 4 5" xfId="54462"/>
    <cellStyle name="Обычный 5 8 4 5 2" xfId="54463"/>
    <cellStyle name="Обычный 5 8 4 5 2 2" xfId="54464"/>
    <cellStyle name="Обычный 5 8 4 5 3" xfId="54465"/>
    <cellStyle name="Обычный 5 8 4 6" xfId="54466"/>
    <cellStyle name="Обычный 5 8 4 6 2" xfId="54467"/>
    <cellStyle name="Обычный 5 8 4 7" xfId="54468"/>
    <cellStyle name="Обычный 5 8 4 7 2" xfId="54469"/>
    <cellStyle name="Обычный 5 8 4 8" xfId="54470"/>
    <cellStyle name="Обычный 5 8 5" xfId="54471"/>
    <cellStyle name="Обычный 5 8 5 2" xfId="54472"/>
    <cellStyle name="Обычный 5 8 5 2 2" xfId="54473"/>
    <cellStyle name="Обычный 5 8 5 2 2 2" xfId="54474"/>
    <cellStyle name="Обычный 5 8 5 2 2 2 2" xfId="54475"/>
    <cellStyle name="Обычный 5 8 5 2 2 3" xfId="54476"/>
    <cellStyle name="Обычный 5 8 5 2 3" xfId="54477"/>
    <cellStyle name="Обычный 5 8 5 2 3 2" xfId="54478"/>
    <cellStyle name="Обычный 5 8 5 2 4" xfId="54479"/>
    <cellStyle name="Обычный 5 8 5 3" xfId="54480"/>
    <cellStyle name="Обычный 5 8 5 3 2" xfId="54481"/>
    <cellStyle name="Обычный 5 8 5 3 2 2" xfId="54482"/>
    <cellStyle name="Обычный 5 8 5 3 2 2 2" xfId="54483"/>
    <cellStyle name="Обычный 5 8 5 3 2 3" xfId="54484"/>
    <cellStyle name="Обычный 5 8 5 3 3" xfId="54485"/>
    <cellStyle name="Обычный 5 8 5 3 3 2" xfId="54486"/>
    <cellStyle name="Обычный 5 8 5 3 4" xfId="54487"/>
    <cellStyle name="Обычный 5 8 5 4" xfId="54488"/>
    <cellStyle name="Обычный 5 8 5 4 2" xfId="54489"/>
    <cellStyle name="Обычный 5 8 5 4 2 2" xfId="54490"/>
    <cellStyle name="Обычный 5 8 5 4 2 2 2" xfId="54491"/>
    <cellStyle name="Обычный 5 8 5 4 2 3" xfId="54492"/>
    <cellStyle name="Обычный 5 8 5 4 3" xfId="54493"/>
    <cellStyle name="Обычный 5 8 5 4 3 2" xfId="54494"/>
    <cellStyle name="Обычный 5 8 5 4 4" xfId="54495"/>
    <cellStyle name="Обычный 5 8 5 5" xfId="54496"/>
    <cellStyle name="Обычный 5 8 5 5 2" xfId="54497"/>
    <cellStyle name="Обычный 5 8 5 5 2 2" xfId="54498"/>
    <cellStyle name="Обычный 5 8 5 5 3" xfId="54499"/>
    <cellStyle name="Обычный 5 8 5 6" xfId="54500"/>
    <cellStyle name="Обычный 5 8 5 6 2" xfId="54501"/>
    <cellStyle name="Обычный 5 8 5 7" xfId="54502"/>
    <cellStyle name="Обычный 5 8 5 7 2" xfId="54503"/>
    <cellStyle name="Обычный 5 8 5 8" xfId="54504"/>
    <cellStyle name="Обычный 5 8 6" xfId="54505"/>
    <cellStyle name="Обычный 5 8 6 2" xfId="54506"/>
    <cellStyle name="Обычный 5 8 6 2 2" xfId="54507"/>
    <cellStyle name="Обычный 5 8 6 2 2 2" xfId="54508"/>
    <cellStyle name="Обычный 5 8 6 2 2 2 2" xfId="54509"/>
    <cellStyle name="Обычный 5 8 6 2 2 3" xfId="54510"/>
    <cellStyle name="Обычный 5 8 6 2 3" xfId="54511"/>
    <cellStyle name="Обычный 5 8 6 2 3 2" xfId="54512"/>
    <cellStyle name="Обычный 5 8 6 2 4" xfId="54513"/>
    <cellStyle name="Обычный 5 8 6 3" xfId="54514"/>
    <cellStyle name="Обычный 5 8 6 3 2" xfId="54515"/>
    <cellStyle name="Обычный 5 8 6 3 2 2" xfId="54516"/>
    <cellStyle name="Обычный 5 8 6 3 2 2 2" xfId="54517"/>
    <cellStyle name="Обычный 5 8 6 3 2 3" xfId="54518"/>
    <cellStyle name="Обычный 5 8 6 3 3" xfId="54519"/>
    <cellStyle name="Обычный 5 8 6 3 3 2" xfId="54520"/>
    <cellStyle name="Обычный 5 8 6 3 4" xfId="54521"/>
    <cellStyle name="Обычный 5 8 6 4" xfId="54522"/>
    <cellStyle name="Обычный 5 8 6 4 2" xfId="54523"/>
    <cellStyle name="Обычный 5 8 6 4 2 2" xfId="54524"/>
    <cellStyle name="Обычный 5 8 6 4 2 2 2" xfId="54525"/>
    <cellStyle name="Обычный 5 8 6 4 2 3" xfId="54526"/>
    <cellStyle name="Обычный 5 8 6 4 3" xfId="54527"/>
    <cellStyle name="Обычный 5 8 6 4 3 2" xfId="54528"/>
    <cellStyle name="Обычный 5 8 6 4 4" xfId="54529"/>
    <cellStyle name="Обычный 5 8 6 5" xfId="54530"/>
    <cellStyle name="Обычный 5 8 6 5 2" xfId="54531"/>
    <cellStyle name="Обычный 5 8 6 5 2 2" xfId="54532"/>
    <cellStyle name="Обычный 5 8 6 5 3" xfId="54533"/>
    <cellStyle name="Обычный 5 8 6 6" xfId="54534"/>
    <cellStyle name="Обычный 5 8 6 6 2" xfId="54535"/>
    <cellStyle name="Обычный 5 8 6 7" xfId="54536"/>
    <cellStyle name="Обычный 5 8 6 7 2" xfId="54537"/>
    <cellStyle name="Обычный 5 8 6 8" xfId="54538"/>
    <cellStyle name="Обычный 5 8 7" xfId="54539"/>
    <cellStyle name="Обычный 5 8 7 2" xfId="54540"/>
    <cellStyle name="Обычный 5 8 7 2 2" xfId="54541"/>
    <cellStyle name="Обычный 5 8 7 2 2 2" xfId="54542"/>
    <cellStyle name="Обычный 5 8 7 2 2 2 2" xfId="54543"/>
    <cellStyle name="Обычный 5 8 7 2 2 3" xfId="54544"/>
    <cellStyle name="Обычный 5 8 7 2 3" xfId="54545"/>
    <cellStyle name="Обычный 5 8 7 2 3 2" xfId="54546"/>
    <cellStyle name="Обычный 5 8 7 2 4" xfId="54547"/>
    <cellStyle name="Обычный 5 8 7 3" xfId="54548"/>
    <cellStyle name="Обычный 5 8 7 3 2" xfId="54549"/>
    <cellStyle name="Обычный 5 8 7 3 2 2" xfId="54550"/>
    <cellStyle name="Обычный 5 8 7 3 2 2 2" xfId="54551"/>
    <cellStyle name="Обычный 5 8 7 3 2 3" xfId="54552"/>
    <cellStyle name="Обычный 5 8 7 3 3" xfId="54553"/>
    <cellStyle name="Обычный 5 8 7 3 3 2" xfId="54554"/>
    <cellStyle name="Обычный 5 8 7 3 4" xfId="54555"/>
    <cellStyle name="Обычный 5 8 7 4" xfId="54556"/>
    <cellStyle name="Обычный 5 8 7 4 2" xfId="54557"/>
    <cellStyle name="Обычный 5 8 7 4 2 2" xfId="54558"/>
    <cellStyle name="Обычный 5 8 7 4 2 2 2" xfId="54559"/>
    <cellStyle name="Обычный 5 8 7 4 2 3" xfId="54560"/>
    <cellStyle name="Обычный 5 8 7 4 3" xfId="54561"/>
    <cellStyle name="Обычный 5 8 7 4 3 2" xfId="54562"/>
    <cellStyle name="Обычный 5 8 7 4 4" xfId="54563"/>
    <cellStyle name="Обычный 5 8 7 5" xfId="54564"/>
    <cellStyle name="Обычный 5 8 7 5 2" xfId="54565"/>
    <cellStyle name="Обычный 5 8 7 5 2 2" xfId="54566"/>
    <cellStyle name="Обычный 5 8 7 5 3" xfId="54567"/>
    <cellStyle name="Обычный 5 8 7 6" xfId="54568"/>
    <cellStyle name="Обычный 5 8 7 6 2" xfId="54569"/>
    <cellStyle name="Обычный 5 8 7 7" xfId="54570"/>
    <cellStyle name="Обычный 5 8 7 7 2" xfId="54571"/>
    <cellStyle name="Обычный 5 8 7 8" xfId="54572"/>
    <cellStyle name="Обычный 5 8 8" xfId="54573"/>
    <cellStyle name="Обычный 5 8 8 2" xfId="54574"/>
    <cellStyle name="Обычный 5 8 8 2 2" xfId="54575"/>
    <cellStyle name="Обычный 5 8 8 2 2 2" xfId="54576"/>
    <cellStyle name="Обычный 5 8 8 2 2 2 2" xfId="54577"/>
    <cellStyle name="Обычный 5 8 8 2 2 3" xfId="54578"/>
    <cellStyle name="Обычный 5 8 8 2 3" xfId="54579"/>
    <cellStyle name="Обычный 5 8 8 2 3 2" xfId="54580"/>
    <cellStyle name="Обычный 5 8 8 2 4" xfId="54581"/>
    <cellStyle name="Обычный 5 8 8 3" xfId="54582"/>
    <cellStyle name="Обычный 5 8 8 3 2" xfId="54583"/>
    <cellStyle name="Обычный 5 8 8 3 2 2" xfId="54584"/>
    <cellStyle name="Обычный 5 8 8 3 2 2 2" xfId="54585"/>
    <cellStyle name="Обычный 5 8 8 3 2 3" xfId="54586"/>
    <cellStyle name="Обычный 5 8 8 3 3" xfId="54587"/>
    <cellStyle name="Обычный 5 8 8 3 3 2" xfId="54588"/>
    <cellStyle name="Обычный 5 8 8 3 4" xfId="54589"/>
    <cellStyle name="Обычный 5 8 8 4" xfId="54590"/>
    <cellStyle name="Обычный 5 8 8 4 2" xfId="54591"/>
    <cellStyle name="Обычный 5 8 8 4 2 2" xfId="54592"/>
    <cellStyle name="Обычный 5 8 8 4 2 2 2" xfId="54593"/>
    <cellStyle name="Обычный 5 8 8 4 2 3" xfId="54594"/>
    <cellStyle name="Обычный 5 8 8 4 3" xfId="54595"/>
    <cellStyle name="Обычный 5 8 8 4 3 2" xfId="54596"/>
    <cellStyle name="Обычный 5 8 8 4 4" xfId="54597"/>
    <cellStyle name="Обычный 5 8 8 5" xfId="54598"/>
    <cellStyle name="Обычный 5 8 8 5 2" xfId="54599"/>
    <cellStyle name="Обычный 5 8 8 5 2 2" xfId="54600"/>
    <cellStyle name="Обычный 5 8 8 5 3" xfId="54601"/>
    <cellStyle name="Обычный 5 8 8 6" xfId="54602"/>
    <cellStyle name="Обычный 5 8 8 6 2" xfId="54603"/>
    <cellStyle name="Обычный 5 8 8 7" xfId="54604"/>
    <cellStyle name="Обычный 5 8 8 7 2" xfId="54605"/>
    <cellStyle name="Обычный 5 8 8 8" xfId="54606"/>
    <cellStyle name="Обычный 5 8 9" xfId="54607"/>
    <cellStyle name="Обычный 5 8 9 2" xfId="54608"/>
    <cellStyle name="Обычный 5 8 9 2 2" xfId="54609"/>
    <cellStyle name="Обычный 5 8 9 2 2 2" xfId="54610"/>
    <cellStyle name="Обычный 5 8 9 2 2 2 2" xfId="54611"/>
    <cellStyle name="Обычный 5 8 9 2 2 3" xfId="54612"/>
    <cellStyle name="Обычный 5 8 9 2 3" xfId="54613"/>
    <cellStyle name="Обычный 5 8 9 2 3 2" xfId="54614"/>
    <cellStyle name="Обычный 5 8 9 2 4" xfId="54615"/>
    <cellStyle name="Обычный 5 8 9 3" xfId="54616"/>
    <cellStyle name="Обычный 5 8 9 3 2" xfId="54617"/>
    <cellStyle name="Обычный 5 8 9 3 2 2" xfId="54618"/>
    <cellStyle name="Обычный 5 8 9 3 2 2 2" xfId="54619"/>
    <cellStyle name="Обычный 5 8 9 3 2 3" xfId="54620"/>
    <cellStyle name="Обычный 5 8 9 3 3" xfId="54621"/>
    <cellStyle name="Обычный 5 8 9 3 3 2" xfId="54622"/>
    <cellStyle name="Обычный 5 8 9 3 4" xfId="54623"/>
    <cellStyle name="Обычный 5 8 9 4" xfId="54624"/>
    <cellStyle name="Обычный 5 8 9 4 2" xfId="54625"/>
    <cellStyle name="Обычный 5 8 9 4 2 2" xfId="54626"/>
    <cellStyle name="Обычный 5 8 9 4 2 2 2" xfId="54627"/>
    <cellStyle name="Обычный 5 8 9 4 2 3" xfId="54628"/>
    <cellStyle name="Обычный 5 8 9 4 3" xfId="54629"/>
    <cellStyle name="Обычный 5 8 9 4 3 2" xfId="54630"/>
    <cellStyle name="Обычный 5 8 9 4 4" xfId="54631"/>
    <cellStyle name="Обычный 5 8 9 5" xfId="54632"/>
    <cellStyle name="Обычный 5 8 9 5 2" xfId="54633"/>
    <cellStyle name="Обычный 5 8 9 5 2 2" xfId="54634"/>
    <cellStyle name="Обычный 5 8 9 5 3" xfId="54635"/>
    <cellStyle name="Обычный 5 8 9 6" xfId="54636"/>
    <cellStyle name="Обычный 5 8 9 6 2" xfId="54637"/>
    <cellStyle name="Обычный 5 8 9 7" xfId="54638"/>
    <cellStyle name="Обычный 5 8 9 7 2" xfId="54639"/>
    <cellStyle name="Обычный 5 8 9 8" xfId="54640"/>
    <cellStyle name="Обычный 5 80" xfId="54641"/>
    <cellStyle name="Обычный 5 80 2" xfId="54642"/>
    <cellStyle name="Обычный 5 80 2 2" xfId="54643"/>
    <cellStyle name="Обычный 5 80 2 2 2" xfId="54644"/>
    <cellStyle name="Обычный 5 80 2 3" xfId="54645"/>
    <cellStyle name="Обычный 5 80 3" xfId="54646"/>
    <cellStyle name="Обычный 5 80 3 2" xfId="54647"/>
    <cellStyle name="Обычный 5 80 4" xfId="54648"/>
    <cellStyle name="Обычный 5 81" xfId="54649"/>
    <cellStyle name="Обычный 5 81 2" xfId="54650"/>
    <cellStyle name="Обычный 5 81 2 2" xfId="54651"/>
    <cellStyle name="Обычный 5 81 2 2 2" xfId="54652"/>
    <cellStyle name="Обычный 5 81 2 3" xfId="54653"/>
    <cellStyle name="Обычный 5 81 3" xfId="54654"/>
    <cellStyle name="Обычный 5 81 3 2" xfId="54655"/>
    <cellStyle name="Обычный 5 81 4" xfId="54656"/>
    <cellStyle name="Обычный 5 82" xfId="54657"/>
    <cellStyle name="Обычный 5 82 2" xfId="54658"/>
    <cellStyle name="Обычный 5 82 2 2" xfId="54659"/>
    <cellStyle name="Обычный 5 82 2 2 2" xfId="54660"/>
    <cellStyle name="Обычный 5 82 2 3" xfId="54661"/>
    <cellStyle name="Обычный 5 82 3" xfId="54662"/>
    <cellStyle name="Обычный 5 82 3 2" xfId="54663"/>
    <cellStyle name="Обычный 5 82 4" xfId="54664"/>
    <cellStyle name="Обычный 5 83" xfId="54665"/>
    <cellStyle name="Обычный 5 83 2" xfId="54666"/>
    <cellStyle name="Обычный 5 83 2 2" xfId="54667"/>
    <cellStyle name="Обычный 5 83 2 2 2" xfId="54668"/>
    <cellStyle name="Обычный 5 83 2 3" xfId="54669"/>
    <cellStyle name="Обычный 5 83 3" xfId="54670"/>
    <cellStyle name="Обычный 5 83 3 2" xfId="54671"/>
    <cellStyle name="Обычный 5 83 4" xfId="54672"/>
    <cellStyle name="Обычный 5 84" xfId="54673"/>
    <cellStyle name="Обычный 5 84 2" xfId="54674"/>
    <cellStyle name="Обычный 5 84 2 2" xfId="54675"/>
    <cellStyle name="Обычный 5 84 2 2 2" xfId="54676"/>
    <cellStyle name="Обычный 5 84 2 3" xfId="54677"/>
    <cellStyle name="Обычный 5 84 3" xfId="54678"/>
    <cellStyle name="Обычный 5 84 3 2" xfId="54679"/>
    <cellStyle name="Обычный 5 84 4" xfId="54680"/>
    <cellStyle name="Обычный 5 85" xfId="54681"/>
    <cellStyle name="Обычный 5 85 2" xfId="54682"/>
    <cellStyle name="Обычный 5 85 2 2" xfId="54683"/>
    <cellStyle name="Обычный 5 85 2 2 2" xfId="54684"/>
    <cellStyle name="Обычный 5 85 2 3" xfId="54685"/>
    <cellStyle name="Обычный 5 85 3" xfId="54686"/>
    <cellStyle name="Обычный 5 85 3 2" xfId="54687"/>
    <cellStyle name="Обычный 5 85 4" xfId="54688"/>
    <cellStyle name="Обычный 5 86" xfId="54689"/>
    <cellStyle name="Обычный 5 86 2" xfId="54690"/>
    <cellStyle name="Обычный 5 86 2 2" xfId="54691"/>
    <cellStyle name="Обычный 5 86 2 2 2" xfId="54692"/>
    <cellStyle name="Обычный 5 86 2 3" xfId="54693"/>
    <cellStyle name="Обычный 5 86 3" xfId="54694"/>
    <cellStyle name="Обычный 5 86 3 2" xfId="54695"/>
    <cellStyle name="Обычный 5 86 4" xfId="54696"/>
    <cellStyle name="Обычный 5 87" xfId="54697"/>
    <cellStyle name="Обычный 5 87 2" xfId="54698"/>
    <cellStyle name="Обычный 5 87 2 2" xfId="54699"/>
    <cellStyle name="Обычный 5 87 2 2 2" xfId="54700"/>
    <cellStyle name="Обычный 5 87 2 3" xfId="54701"/>
    <cellStyle name="Обычный 5 87 3" xfId="54702"/>
    <cellStyle name="Обычный 5 87 3 2" xfId="54703"/>
    <cellStyle name="Обычный 5 87 4" xfId="54704"/>
    <cellStyle name="Обычный 5 88" xfId="54705"/>
    <cellStyle name="Обычный 5 88 2" xfId="54706"/>
    <cellStyle name="Обычный 5 88 2 2" xfId="54707"/>
    <cellStyle name="Обычный 5 88 2 2 2" xfId="54708"/>
    <cellStyle name="Обычный 5 88 2 3" xfId="54709"/>
    <cellStyle name="Обычный 5 88 3" xfId="54710"/>
    <cellStyle name="Обычный 5 88 3 2" xfId="54711"/>
    <cellStyle name="Обычный 5 88 4" xfId="54712"/>
    <cellStyle name="Обычный 5 89" xfId="54713"/>
    <cellStyle name="Обычный 5 89 2" xfId="54714"/>
    <cellStyle name="Обычный 5 89 2 2" xfId="54715"/>
    <cellStyle name="Обычный 5 89 2 2 2" xfId="54716"/>
    <cellStyle name="Обычный 5 89 2 3" xfId="54717"/>
    <cellStyle name="Обычный 5 89 3" xfId="54718"/>
    <cellStyle name="Обычный 5 89 3 2" xfId="54719"/>
    <cellStyle name="Обычный 5 89 4" xfId="54720"/>
    <cellStyle name="Обычный 5 9" xfId="54721"/>
    <cellStyle name="Обычный 5 9 10" xfId="54722"/>
    <cellStyle name="Обычный 5 9 10 2" xfId="54723"/>
    <cellStyle name="Обычный 5 9 10 2 2" xfId="54724"/>
    <cellStyle name="Обычный 5 9 10 2 2 2" xfId="54725"/>
    <cellStyle name="Обычный 5 9 10 2 2 2 2" xfId="54726"/>
    <cellStyle name="Обычный 5 9 10 2 2 3" xfId="54727"/>
    <cellStyle name="Обычный 5 9 10 2 3" xfId="54728"/>
    <cellStyle name="Обычный 5 9 10 2 3 2" xfId="54729"/>
    <cellStyle name="Обычный 5 9 10 2 4" xfId="54730"/>
    <cellStyle name="Обычный 5 9 10 3" xfId="54731"/>
    <cellStyle name="Обычный 5 9 10 3 2" xfId="54732"/>
    <cellStyle name="Обычный 5 9 10 3 2 2" xfId="54733"/>
    <cellStyle name="Обычный 5 9 10 3 2 2 2" xfId="54734"/>
    <cellStyle name="Обычный 5 9 10 3 2 3" xfId="54735"/>
    <cellStyle name="Обычный 5 9 10 3 3" xfId="54736"/>
    <cellStyle name="Обычный 5 9 10 3 3 2" xfId="54737"/>
    <cellStyle name="Обычный 5 9 10 3 4" xfId="54738"/>
    <cellStyle name="Обычный 5 9 10 4" xfId="54739"/>
    <cellStyle name="Обычный 5 9 10 4 2" xfId="54740"/>
    <cellStyle name="Обычный 5 9 10 4 2 2" xfId="54741"/>
    <cellStyle name="Обычный 5 9 10 4 2 2 2" xfId="54742"/>
    <cellStyle name="Обычный 5 9 10 4 2 3" xfId="54743"/>
    <cellStyle name="Обычный 5 9 10 4 3" xfId="54744"/>
    <cellStyle name="Обычный 5 9 10 4 3 2" xfId="54745"/>
    <cellStyle name="Обычный 5 9 10 4 4" xfId="54746"/>
    <cellStyle name="Обычный 5 9 10 5" xfId="54747"/>
    <cellStyle name="Обычный 5 9 10 5 2" xfId="54748"/>
    <cellStyle name="Обычный 5 9 10 5 2 2" xfId="54749"/>
    <cellStyle name="Обычный 5 9 10 5 3" xfId="54750"/>
    <cellStyle name="Обычный 5 9 10 6" xfId="54751"/>
    <cellStyle name="Обычный 5 9 10 6 2" xfId="54752"/>
    <cellStyle name="Обычный 5 9 10 7" xfId="54753"/>
    <cellStyle name="Обычный 5 9 10 7 2" xfId="54754"/>
    <cellStyle name="Обычный 5 9 10 8" xfId="54755"/>
    <cellStyle name="Обычный 5 9 11" xfId="54756"/>
    <cellStyle name="Обычный 5 9 11 2" xfId="54757"/>
    <cellStyle name="Обычный 5 9 11 2 2" xfId="54758"/>
    <cellStyle name="Обычный 5 9 11 2 2 2" xfId="54759"/>
    <cellStyle name="Обычный 5 9 11 2 2 2 2" xfId="54760"/>
    <cellStyle name="Обычный 5 9 11 2 2 3" xfId="54761"/>
    <cellStyle name="Обычный 5 9 11 2 3" xfId="54762"/>
    <cellStyle name="Обычный 5 9 11 2 3 2" xfId="54763"/>
    <cellStyle name="Обычный 5 9 11 2 4" xfId="54764"/>
    <cellStyle name="Обычный 5 9 11 3" xfId="54765"/>
    <cellStyle name="Обычный 5 9 11 3 2" xfId="54766"/>
    <cellStyle name="Обычный 5 9 11 3 2 2" xfId="54767"/>
    <cellStyle name="Обычный 5 9 11 3 2 2 2" xfId="54768"/>
    <cellStyle name="Обычный 5 9 11 3 2 3" xfId="54769"/>
    <cellStyle name="Обычный 5 9 11 3 3" xfId="54770"/>
    <cellStyle name="Обычный 5 9 11 3 3 2" xfId="54771"/>
    <cellStyle name="Обычный 5 9 11 3 4" xfId="54772"/>
    <cellStyle name="Обычный 5 9 11 4" xfId="54773"/>
    <cellStyle name="Обычный 5 9 11 4 2" xfId="54774"/>
    <cellStyle name="Обычный 5 9 11 4 2 2" xfId="54775"/>
    <cellStyle name="Обычный 5 9 11 4 2 2 2" xfId="54776"/>
    <cellStyle name="Обычный 5 9 11 4 2 3" xfId="54777"/>
    <cellStyle name="Обычный 5 9 11 4 3" xfId="54778"/>
    <cellStyle name="Обычный 5 9 11 4 3 2" xfId="54779"/>
    <cellStyle name="Обычный 5 9 11 4 4" xfId="54780"/>
    <cellStyle name="Обычный 5 9 11 5" xfId="54781"/>
    <cellStyle name="Обычный 5 9 11 5 2" xfId="54782"/>
    <cellStyle name="Обычный 5 9 11 5 2 2" xfId="54783"/>
    <cellStyle name="Обычный 5 9 11 5 3" xfId="54784"/>
    <cellStyle name="Обычный 5 9 11 6" xfId="54785"/>
    <cellStyle name="Обычный 5 9 11 6 2" xfId="54786"/>
    <cellStyle name="Обычный 5 9 11 7" xfId="54787"/>
    <cellStyle name="Обычный 5 9 11 7 2" xfId="54788"/>
    <cellStyle name="Обычный 5 9 11 8" xfId="54789"/>
    <cellStyle name="Обычный 5 9 12" xfId="54790"/>
    <cellStyle name="Обычный 5 9 12 2" xfId="54791"/>
    <cellStyle name="Обычный 5 9 12 2 2" xfId="54792"/>
    <cellStyle name="Обычный 5 9 12 2 2 2" xfId="54793"/>
    <cellStyle name="Обычный 5 9 12 2 2 2 2" xfId="54794"/>
    <cellStyle name="Обычный 5 9 12 2 2 3" xfId="54795"/>
    <cellStyle name="Обычный 5 9 12 2 3" xfId="54796"/>
    <cellStyle name="Обычный 5 9 12 2 3 2" xfId="54797"/>
    <cellStyle name="Обычный 5 9 12 2 4" xfId="54798"/>
    <cellStyle name="Обычный 5 9 12 3" xfId="54799"/>
    <cellStyle name="Обычный 5 9 12 3 2" xfId="54800"/>
    <cellStyle name="Обычный 5 9 12 3 2 2" xfId="54801"/>
    <cellStyle name="Обычный 5 9 12 3 2 2 2" xfId="54802"/>
    <cellStyle name="Обычный 5 9 12 3 2 3" xfId="54803"/>
    <cellStyle name="Обычный 5 9 12 3 3" xfId="54804"/>
    <cellStyle name="Обычный 5 9 12 3 3 2" xfId="54805"/>
    <cellStyle name="Обычный 5 9 12 3 4" xfId="54806"/>
    <cellStyle name="Обычный 5 9 12 4" xfId="54807"/>
    <cellStyle name="Обычный 5 9 12 4 2" xfId="54808"/>
    <cellStyle name="Обычный 5 9 12 4 2 2" xfId="54809"/>
    <cellStyle name="Обычный 5 9 12 4 2 2 2" xfId="54810"/>
    <cellStyle name="Обычный 5 9 12 4 2 3" xfId="54811"/>
    <cellStyle name="Обычный 5 9 12 4 3" xfId="54812"/>
    <cellStyle name="Обычный 5 9 12 4 3 2" xfId="54813"/>
    <cellStyle name="Обычный 5 9 12 4 4" xfId="54814"/>
    <cellStyle name="Обычный 5 9 12 5" xfId="54815"/>
    <cellStyle name="Обычный 5 9 12 5 2" xfId="54816"/>
    <cellStyle name="Обычный 5 9 12 5 2 2" xfId="54817"/>
    <cellStyle name="Обычный 5 9 12 5 3" xfId="54818"/>
    <cellStyle name="Обычный 5 9 12 6" xfId="54819"/>
    <cellStyle name="Обычный 5 9 12 6 2" xfId="54820"/>
    <cellStyle name="Обычный 5 9 12 7" xfId="54821"/>
    <cellStyle name="Обычный 5 9 12 7 2" xfId="54822"/>
    <cellStyle name="Обычный 5 9 12 8" xfId="54823"/>
    <cellStyle name="Обычный 5 9 13" xfId="54824"/>
    <cellStyle name="Обычный 5 9 13 2" xfId="54825"/>
    <cellStyle name="Обычный 5 9 13 2 2" xfId="54826"/>
    <cellStyle name="Обычный 5 9 13 2 2 2" xfId="54827"/>
    <cellStyle name="Обычный 5 9 13 2 2 2 2" xfId="54828"/>
    <cellStyle name="Обычный 5 9 13 2 2 3" xfId="54829"/>
    <cellStyle name="Обычный 5 9 13 2 3" xfId="54830"/>
    <cellStyle name="Обычный 5 9 13 2 3 2" xfId="54831"/>
    <cellStyle name="Обычный 5 9 13 2 4" xfId="54832"/>
    <cellStyle name="Обычный 5 9 13 3" xfId="54833"/>
    <cellStyle name="Обычный 5 9 13 3 2" xfId="54834"/>
    <cellStyle name="Обычный 5 9 13 3 2 2" xfId="54835"/>
    <cellStyle name="Обычный 5 9 13 3 2 2 2" xfId="54836"/>
    <cellStyle name="Обычный 5 9 13 3 2 3" xfId="54837"/>
    <cellStyle name="Обычный 5 9 13 3 3" xfId="54838"/>
    <cellStyle name="Обычный 5 9 13 3 3 2" xfId="54839"/>
    <cellStyle name="Обычный 5 9 13 3 4" xfId="54840"/>
    <cellStyle name="Обычный 5 9 13 4" xfId="54841"/>
    <cellStyle name="Обычный 5 9 13 4 2" xfId="54842"/>
    <cellStyle name="Обычный 5 9 13 4 2 2" xfId="54843"/>
    <cellStyle name="Обычный 5 9 13 4 2 2 2" xfId="54844"/>
    <cellStyle name="Обычный 5 9 13 4 2 3" xfId="54845"/>
    <cellStyle name="Обычный 5 9 13 4 3" xfId="54846"/>
    <cellStyle name="Обычный 5 9 13 4 3 2" xfId="54847"/>
    <cellStyle name="Обычный 5 9 13 4 4" xfId="54848"/>
    <cellStyle name="Обычный 5 9 13 5" xfId="54849"/>
    <cellStyle name="Обычный 5 9 13 5 2" xfId="54850"/>
    <cellStyle name="Обычный 5 9 13 5 2 2" xfId="54851"/>
    <cellStyle name="Обычный 5 9 13 5 3" xfId="54852"/>
    <cellStyle name="Обычный 5 9 13 6" xfId="54853"/>
    <cellStyle name="Обычный 5 9 13 6 2" xfId="54854"/>
    <cellStyle name="Обычный 5 9 13 7" xfId="54855"/>
    <cellStyle name="Обычный 5 9 13 7 2" xfId="54856"/>
    <cellStyle name="Обычный 5 9 13 8" xfId="54857"/>
    <cellStyle name="Обычный 5 9 14" xfId="54858"/>
    <cellStyle name="Обычный 5 9 14 2" xfId="54859"/>
    <cellStyle name="Обычный 5 9 14 2 2" xfId="54860"/>
    <cellStyle name="Обычный 5 9 14 2 2 2" xfId="54861"/>
    <cellStyle name="Обычный 5 9 14 2 2 2 2" xfId="54862"/>
    <cellStyle name="Обычный 5 9 14 2 2 3" xfId="54863"/>
    <cellStyle name="Обычный 5 9 14 2 3" xfId="54864"/>
    <cellStyle name="Обычный 5 9 14 2 3 2" xfId="54865"/>
    <cellStyle name="Обычный 5 9 14 2 4" xfId="54866"/>
    <cellStyle name="Обычный 5 9 14 3" xfId="54867"/>
    <cellStyle name="Обычный 5 9 14 3 2" xfId="54868"/>
    <cellStyle name="Обычный 5 9 14 3 2 2" xfId="54869"/>
    <cellStyle name="Обычный 5 9 14 3 2 2 2" xfId="54870"/>
    <cellStyle name="Обычный 5 9 14 3 2 3" xfId="54871"/>
    <cellStyle name="Обычный 5 9 14 3 3" xfId="54872"/>
    <cellStyle name="Обычный 5 9 14 3 3 2" xfId="54873"/>
    <cellStyle name="Обычный 5 9 14 3 4" xfId="54874"/>
    <cellStyle name="Обычный 5 9 14 4" xfId="54875"/>
    <cellStyle name="Обычный 5 9 14 4 2" xfId="54876"/>
    <cellStyle name="Обычный 5 9 14 4 2 2" xfId="54877"/>
    <cellStyle name="Обычный 5 9 14 4 2 2 2" xfId="54878"/>
    <cellStyle name="Обычный 5 9 14 4 2 3" xfId="54879"/>
    <cellStyle name="Обычный 5 9 14 4 3" xfId="54880"/>
    <cellStyle name="Обычный 5 9 14 4 3 2" xfId="54881"/>
    <cellStyle name="Обычный 5 9 14 4 4" xfId="54882"/>
    <cellStyle name="Обычный 5 9 14 5" xfId="54883"/>
    <cellStyle name="Обычный 5 9 14 5 2" xfId="54884"/>
    <cellStyle name="Обычный 5 9 14 5 2 2" xfId="54885"/>
    <cellStyle name="Обычный 5 9 14 5 3" xfId="54886"/>
    <cellStyle name="Обычный 5 9 14 6" xfId="54887"/>
    <cellStyle name="Обычный 5 9 14 6 2" xfId="54888"/>
    <cellStyle name="Обычный 5 9 14 7" xfId="54889"/>
    <cellStyle name="Обычный 5 9 14 7 2" xfId="54890"/>
    <cellStyle name="Обычный 5 9 14 8" xfId="54891"/>
    <cellStyle name="Обычный 5 9 15" xfId="54892"/>
    <cellStyle name="Обычный 5 9 15 2" xfId="54893"/>
    <cellStyle name="Обычный 5 9 15 2 2" xfId="54894"/>
    <cellStyle name="Обычный 5 9 15 2 2 2" xfId="54895"/>
    <cellStyle name="Обычный 5 9 15 2 2 2 2" xfId="54896"/>
    <cellStyle name="Обычный 5 9 15 2 2 3" xfId="54897"/>
    <cellStyle name="Обычный 5 9 15 2 3" xfId="54898"/>
    <cellStyle name="Обычный 5 9 15 2 3 2" xfId="54899"/>
    <cellStyle name="Обычный 5 9 15 2 4" xfId="54900"/>
    <cellStyle name="Обычный 5 9 15 3" xfId="54901"/>
    <cellStyle name="Обычный 5 9 15 3 2" xfId="54902"/>
    <cellStyle name="Обычный 5 9 15 3 2 2" xfId="54903"/>
    <cellStyle name="Обычный 5 9 15 3 2 2 2" xfId="54904"/>
    <cellStyle name="Обычный 5 9 15 3 2 3" xfId="54905"/>
    <cellStyle name="Обычный 5 9 15 3 3" xfId="54906"/>
    <cellStyle name="Обычный 5 9 15 3 3 2" xfId="54907"/>
    <cellStyle name="Обычный 5 9 15 3 4" xfId="54908"/>
    <cellStyle name="Обычный 5 9 15 4" xfId="54909"/>
    <cellStyle name="Обычный 5 9 15 4 2" xfId="54910"/>
    <cellStyle name="Обычный 5 9 15 4 2 2" xfId="54911"/>
    <cellStyle name="Обычный 5 9 15 4 2 2 2" xfId="54912"/>
    <cellStyle name="Обычный 5 9 15 4 2 3" xfId="54913"/>
    <cellStyle name="Обычный 5 9 15 4 3" xfId="54914"/>
    <cellStyle name="Обычный 5 9 15 4 3 2" xfId="54915"/>
    <cellStyle name="Обычный 5 9 15 4 4" xfId="54916"/>
    <cellStyle name="Обычный 5 9 15 5" xfId="54917"/>
    <cellStyle name="Обычный 5 9 15 5 2" xfId="54918"/>
    <cellStyle name="Обычный 5 9 15 5 2 2" xfId="54919"/>
    <cellStyle name="Обычный 5 9 15 5 3" xfId="54920"/>
    <cellStyle name="Обычный 5 9 15 6" xfId="54921"/>
    <cellStyle name="Обычный 5 9 15 6 2" xfId="54922"/>
    <cellStyle name="Обычный 5 9 15 7" xfId="54923"/>
    <cellStyle name="Обычный 5 9 15 7 2" xfId="54924"/>
    <cellStyle name="Обычный 5 9 15 8" xfId="54925"/>
    <cellStyle name="Обычный 5 9 16" xfId="54926"/>
    <cellStyle name="Обычный 5 9 16 2" xfId="54927"/>
    <cellStyle name="Обычный 5 9 16 2 2" xfId="54928"/>
    <cellStyle name="Обычный 5 9 16 2 2 2" xfId="54929"/>
    <cellStyle name="Обычный 5 9 16 2 2 2 2" xfId="54930"/>
    <cellStyle name="Обычный 5 9 16 2 2 3" xfId="54931"/>
    <cellStyle name="Обычный 5 9 16 2 3" xfId="54932"/>
    <cellStyle name="Обычный 5 9 16 2 3 2" xfId="54933"/>
    <cellStyle name="Обычный 5 9 16 2 4" xfId="54934"/>
    <cellStyle name="Обычный 5 9 16 3" xfId="54935"/>
    <cellStyle name="Обычный 5 9 16 3 2" xfId="54936"/>
    <cellStyle name="Обычный 5 9 16 3 2 2" xfId="54937"/>
    <cellStyle name="Обычный 5 9 16 3 2 2 2" xfId="54938"/>
    <cellStyle name="Обычный 5 9 16 3 2 3" xfId="54939"/>
    <cellStyle name="Обычный 5 9 16 3 3" xfId="54940"/>
    <cellStyle name="Обычный 5 9 16 3 3 2" xfId="54941"/>
    <cellStyle name="Обычный 5 9 16 3 4" xfId="54942"/>
    <cellStyle name="Обычный 5 9 16 4" xfId="54943"/>
    <cellStyle name="Обычный 5 9 16 4 2" xfId="54944"/>
    <cellStyle name="Обычный 5 9 16 4 2 2" xfId="54945"/>
    <cellStyle name="Обычный 5 9 16 4 2 2 2" xfId="54946"/>
    <cellStyle name="Обычный 5 9 16 4 2 3" xfId="54947"/>
    <cellStyle name="Обычный 5 9 16 4 3" xfId="54948"/>
    <cellStyle name="Обычный 5 9 16 4 3 2" xfId="54949"/>
    <cellStyle name="Обычный 5 9 16 4 4" xfId="54950"/>
    <cellStyle name="Обычный 5 9 16 5" xfId="54951"/>
    <cellStyle name="Обычный 5 9 16 5 2" xfId="54952"/>
    <cellStyle name="Обычный 5 9 16 5 2 2" xfId="54953"/>
    <cellStyle name="Обычный 5 9 16 5 3" xfId="54954"/>
    <cellStyle name="Обычный 5 9 16 6" xfId="54955"/>
    <cellStyle name="Обычный 5 9 16 6 2" xfId="54956"/>
    <cellStyle name="Обычный 5 9 16 7" xfId="54957"/>
    <cellStyle name="Обычный 5 9 16 7 2" xfId="54958"/>
    <cellStyle name="Обычный 5 9 16 8" xfId="54959"/>
    <cellStyle name="Обычный 5 9 17" xfId="54960"/>
    <cellStyle name="Обычный 5 9 17 2" xfId="54961"/>
    <cellStyle name="Обычный 5 9 17 2 2" xfId="54962"/>
    <cellStyle name="Обычный 5 9 17 2 2 2" xfId="54963"/>
    <cellStyle name="Обычный 5 9 17 2 2 2 2" xfId="54964"/>
    <cellStyle name="Обычный 5 9 17 2 2 3" xfId="54965"/>
    <cellStyle name="Обычный 5 9 17 2 3" xfId="54966"/>
    <cellStyle name="Обычный 5 9 17 2 3 2" xfId="54967"/>
    <cellStyle name="Обычный 5 9 17 2 4" xfId="54968"/>
    <cellStyle name="Обычный 5 9 17 3" xfId="54969"/>
    <cellStyle name="Обычный 5 9 17 3 2" xfId="54970"/>
    <cellStyle name="Обычный 5 9 17 3 2 2" xfId="54971"/>
    <cellStyle name="Обычный 5 9 17 3 2 2 2" xfId="54972"/>
    <cellStyle name="Обычный 5 9 17 3 2 3" xfId="54973"/>
    <cellStyle name="Обычный 5 9 17 3 3" xfId="54974"/>
    <cellStyle name="Обычный 5 9 17 3 3 2" xfId="54975"/>
    <cellStyle name="Обычный 5 9 17 3 4" xfId="54976"/>
    <cellStyle name="Обычный 5 9 17 4" xfId="54977"/>
    <cellStyle name="Обычный 5 9 17 4 2" xfId="54978"/>
    <cellStyle name="Обычный 5 9 17 4 2 2" xfId="54979"/>
    <cellStyle name="Обычный 5 9 17 4 2 2 2" xfId="54980"/>
    <cellStyle name="Обычный 5 9 17 4 2 3" xfId="54981"/>
    <cellStyle name="Обычный 5 9 17 4 3" xfId="54982"/>
    <cellStyle name="Обычный 5 9 17 4 3 2" xfId="54983"/>
    <cellStyle name="Обычный 5 9 17 4 4" xfId="54984"/>
    <cellStyle name="Обычный 5 9 17 5" xfId="54985"/>
    <cellStyle name="Обычный 5 9 17 5 2" xfId="54986"/>
    <cellStyle name="Обычный 5 9 17 5 2 2" xfId="54987"/>
    <cellStyle name="Обычный 5 9 17 5 3" xfId="54988"/>
    <cellStyle name="Обычный 5 9 17 6" xfId="54989"/>
    <cellStyle name="Обычный 5 9 17 6 2" xfId="54990"/>
    <cellStyle name="Обычный 5 9 17 7" xfId="54991"/>
    <cellStyle name="Обычный 5 9 17 7 2" xfId="54992"/>
    <cellStyle name="Обычный 5 9 17 8" xfId="54993"/>
    <cellStyle name="Обычный 5 9 18" xfId="54994"/>
    <cellStyle name="Обычный 5 9 18 2" xfId="54995"/>
    <cellStyle name="Обычный 5 9 18 2 2" xfId="54996"/>
    <cellStyle name="Обычный 5 9 18 2 2 2" xfId="54997"/>
    <cellStyle name="Обычный 5 9 18 2 2 2 2" xfId="54998"/>
    <cellStyle name="Обычный 5 9 18 2 2 3" xfId="54999"/>
    <cellStyle name="Обычный 5 9 18 2 3" xfId="55000"/>
    <cellStyle name="Обычный 5 9 18 2 3 2" xfId="55001"/>
    <cellStyle name="Обычный 5 9 18 2 4" xfId="55002"/>
    <cellStyle name="Обычный 5 9 18 3" xfId="55003"/>
    <cellStyle name="Обычный 5 9 18 3 2" xfId="55004"/>
    <cellStyle name="Обычный 5 9 18 3 2 2" xfId="55005"/>
    <cellStyle name="Обычный 5 9 18 3 2 2 2" xfId="55006"/>
    <cellStyle name="Обычный 5 9 18 3 2 3" xfId="55007"/>
    <cellStyle name="Обычный 5 9 18 3 3" xfId="55008"/>
    <cellStyle name="Обычный 5 9 18 3 3 2" xfId="55009"/>
    <cellStyle name="Обычный 5 9 18 3 4" xfId="55010"/>
    <cellStyle name="Обычный 5 9 18 4" xfId="55011"/>
    <cellStyle name="Обычный 5 9 18 4 2" xfId="55012"/>
    <cellStyle name="Обычный 5 9 18 4 2 2" xfId="55013"/>
    <cellStyle name="Обычный 5 9 18 4 2 2 2" xfId="55014"/>
    <cellStyle name="Обычный 5 9 18 4 2 3" xfId="55015"/>
    <cellStyle name="Обычный 5 9 18 4 3" xfId="55016"/>
    <cellStyle name="Обычный 5 9 18 4 3 2" xfId="55017"/>
    <cellStyle name="Обычный 5 9 18 4 4" xfId="55018"/>
    <cellStyle name="Обычный 5 9 18 5" xfId="55019"/>
    <cellStyle name="Обычный 5 9 18 5 2" xfId="55020"/>
    <cellStyle name="Обычный 5 9 18 5 2 2" xfId="55021"/>
    <cellStyle name="Обычный 5 9 18 5 3" xfId="55022"/>
    <cellStyle name="Обычный 5 9 18 6" xfId="55023"/>
    <cellStyle name="Обычный 5 9 18 6 2" xfId="55024"/>
    <cellStyle name="Обычный 5 9 18 7" xfId="55025"/>
    <cellStyle name="Обычный 5 9 18 7 2" xfId="55026"/>
    <cellStyle name="Обычный 5 9 18 8" xfId="55027"/>
    <cellStyle name="Обычный 5 9 19" xfId="55028"/>
    <cellStyle name="Обычный 5 9 19 2" xfId="55029"/>
    <cellStyle name="Обычный 5 9 19 2 2" xfId="55030"/>
    <cellStyle name="Обычный 5 9 19 2 2 2" xfId="55031"/>
    <cellStyle name="Обычный 5 9 19 2 2 2 2" xfId="55032"/>
    <cellStyle name="Обычный 5 9 19 2 2 3" xfId="55033"/>
    <cellStyle name="Обычный 5 9 19 2 3" xfId="55034"/>
    <cellStyle name="Обычный 5 9 19 2 3 2" xfId="55035"/>
    <cellStyle name="Обычный 5 9 19 2 4" xfId="55036"/>
    <cellStyle name="Обычный 5 9 19 3" xfId="55037"/>
    <cellStyle name="Обычный 5 9 19 3 2" xfId="55038"/>
    <cellStyle name="Обычный 5 9 19 3 2 2" xfId="55039"/>
    <cellStyle name="Обычный 5 9 19 3 2 2 2" xfId="55040"/>
    <cellStyle name="Обычный 5 9 19 3 2 3" xfId="55041"/>
    <cellStyle name="Обычный 5 9 19 3 3" xfId="55042"/>
    <cellStyle name="Обычный 5 9 19 3 3 2" xfId="55043"/>
    <cellStyle name="Обычный 5 9 19 3 4" xfId="55044"/>
    <cellStyle name="Обычный 5 9 19 4" xfId="55045"/>
    <cellStyle name="Обычный 5 9 19 4 2" xfId="55046"/>
    <cellStyle name="Обычный 5 9 19 4 2 2" xfId="55047"/>
    <cellStyle name="Обычный 5 9 19 4 2 2 2" xfId="55048"/>
    <cellStyle name="Обычный 5 9 19 4 2 3" xfId="55049"/>
    <cellStyle name="Обычный 5 9 19 4 3" xfId="55050"/>
    <cellStyle name="Обычный 5 9 19 4 3 2" xfId="55051"/>
    <cellStyle name="Обычный 5 9 19 4 4" xfId="55052"/>
    <cellStyle name="Обычный 5 9 19 5" xfId="55053"/>
    <cellStyle name="Обычный 5 9 19 5 2" xfId="55054"/>
    <cellStyle name="Обычный 5 9 19 5 2 2" xfId="55055"/>
    <cellStyle name="Обычный 5 9 19 5 3" xfId="55056"/>
    <cellStyle name="Обычный 5 9 19 6" xfId="55057"/>
    <cellStyle name="Обычный 5 9 19 6 2" xfId="55058"/>
    <cellStyle name="Обычный 5 9 19 7" xfId="55059"/>
    <cellStyle name="Обычный 5 9 19 7 2" xfId="55060"/>
    <cellStyle name="Обычный 5 9 19 8" xfId="55061"/>
    <cellStyle name="Обычный 5 9 2" xfId="55062"/>
    <cellStyle name="Обычный 5 9 2 2" xfId="55063"/>
    <cellStyle name="Обычный 5 9 2 2 2" xfId="55064"/>
    <cellStyle name="Обычный 5 9 2 2 2 2" xfId="55065"/>
    <cellStyle name="Обычный 5 9 2 2 2 2 2" xfId="55066"/>
    <cellStyle name="Обычный 5 9 2 2 2 3" xfId="55067"/>
    <cellStyle name="Обычный 5 9 2 2 3" xfId="55068"/>
    <cellStyle name="Обычный 5 9 2 2 3 2" xfId="55069"/>
    <cellStyle name="Обычный 5 9 2 2 4" xfId="55070"/>
    <cellStyle name="Обычный 5 9 2 3" xfId="55071"/>
    <cellStyle name="Обычный 5 9 2 3 2" xfId="55072"/>
    <cellStyle name="Обычный 5 9 2 3 2 2" xfId="55073"/>
    <cellStyle name="Обычный 5 9 2 3 2 2 2" xfId="55074"/>
    <cellStyle name="Обычный 5 9 2 3 2 3" xfId="55075"/>
    <cellStyle name="Обычный 5 9 2 3 3" xfId="55076"/>
    <cellStyle name="Обычный 5 9 2 3 3 2" xfId="55077"/>
    <cellStyle name="Обычный 5 9 2 3 4" xfId="55078"/>
    <cellStyle name="Обычный 5 9 2 4" xfId="55079"/>
    <cellStyle name="Обычный 5 9 2 4 2" xfId="55080"/>
    <cellStyle name="Обычный 5 9 2 4 2 2" xfId="55081"/>
    <cellStyle name="Обычный 5 9 2 4 2 2 2" xfId="55082"/>
    <cellStyle name="Обычный 5 9 2 4 2 3" xfId="55083"/>
    <cellStyle name="Обычный 5 9 2 4 3" xfId="55084"/>
    <cellStyle name="Обычный 5 9 2 4 3 2" xfId="55085"/>
    <cellStyle name="Обычный 5 9 2 4 4" xfId="55086"/>
    <cellStyle name="Обычный 5 9 2 5" xfId="55087"/>
    <cellStyle name="Обычный 5 9 2 5 2" xfId="55088"/>
    <cellStyle name="Обычный 5 9 2 5 2 2" xfId="55089"/>
    <cellStyle name="Обычный 5 9 2 5 3" xfId="55090"/>
    <cellStyle name="Обычный 5 9 2 6" xfId="55091"/>
    <cellStyle name="Обычный 5 9 2 6 2" xfId="55092"/>
    <cellStyle name="Обычный 5 9 2 7" xfId="55093"/>
    <cellStyle name="Обычный 5 9 2 7 2" xfId="55094"/>
    <cellStyle name="Обычный 5 9 2 8" xfId="55095"/>
    <cellStyle name="Обычный 5 9 20" xfId="55096"/>
    <cellStyle name="Обычный 5 9 20 2" xfId="55097"/>
    <cellStyle name="Обычный 5 9 20 2 2" xfId="55098"/>
    <cellStyle name="Обычный 5 9 20 2 2 2" xfId="55099"/>
    <cellStyle name="Обычный 5 9 20 2 2 2 2" xfId="55100"/>
    <cellStyle name="Обычный 5 9 20 2 2 3" xfId="55101"/>
    <cellStyle name="Обычный 5 9 20 2 3" xfId="55102"/>
    <cellStyle name="Обычный 5 9 20 2 3 2" xfId="55103"/>
    <cellStyle name="Обычный 5 9 20 2 4" xfId="55104"/>
    <cellStyle name="Обычный 5 9 20 3" xfId="55105"/>
    <cellStyle name="Обычный 5 9 20 3 2" xfId="55106"/>
    <cellStyle name="Обычный 5 9 20 3 2 2" xfId="55107"/>
    <cellStyle name="Обычный 5 9 20 3 2 2 2" xfId="55108"/>
    <cellStyle name="Обычный 5 9 20 3 2 3" xfId="55109"/>
    <cellStyle name="Обычный 5 9 20 3 3" xfId="55110"/>
    <cellStyle name="Обычный 5 9 20 3 3 2" xfId="55111"/>
    <cellStyle name="Обычный 5 9 20 3 4" xfId="55112"/>
    <cellStyle name="Обычный 5 9 20 4" xfId="55113"/>
    <cellStyle name="Обычный 5 9 20 4 2" xfId="55114"/>
    <cellStyle name="Обычный 5 9 20 4 2 2" xfId="55115"/>
    <cellStyle name="Обычный 5 9 20 4 2 2 2" xfId="55116"/>
    <cellStyle name="Обычный 5 9 20 4 2 3" xfId="55117"/>
    <cellStyle name="Обычный 5 9 20 4 3" xfId="55118"/>
    <cellStyle name="Обычный 5 9 20 4 3 2" xfId="55119"/>
    <cellStyle name="Обычный 5 9 20 4 4" xfId="55120"/>
    <cellStyle name="Обычный 5 9 20 5" xfId="55121"/>
    <cellStyle name="Обычный 5 9 20 5 2" xfId="55122"/>
    <cellStyle name="Обычный 5 9 20 5 2 2" xfId="55123"/>
    <cellStyle name="Обычный 5 9 20 5 3" xfId="55124"/>
    <cellStyle name="Обычный 5 9 20 6" xfId="55125"/>
    <cellStyle name="Обычный 5 9 20 6 2" xfId="55126"/>
    <cellStyle name="Обычный 5 9 20 7" xfId="55127"/>
    <cellStyle name="Обычный 5 9 20 7 2" xfId="55128"/>
    <cellStyle name="Обычный 5 9 20 8" xfId="55129"/>
    <cellStyle name="Обычный 5 9 21" xfId="55130"/>
    <cellStyle name="Обычный 5 9 21 2" xfId="55131"/>
    <cellStyle name="Обычный 5 9 21 2 2" xfId="55132"/>
    <cellStyle name="Обычный 5 9 21 2 2 2" xfId="55133"/>
    <cellStyle name="Обычный 5 9 21 2 2 2 2" xfId="55134"/>
    <cellStyle name="Обычный 5 9 21 2 2 3" xfId="55135"/>
    <cellStyle name="Обычный 5 9 21 2 3" xfId="55136"/>
    <cellStyle name="Обычный 5 9 21 2 3 2" xfId="55137"/>
    <cellStyle name="Обычный 5 9 21 2 4" xfId="55138"/>
    <cellStyle name="Обычный 5 9 21 3" xfId="55139"/>
    <cellStyle name="Обычный 5 9 21 3 2" xfId="55140"/>
    <cellStyle name="Обычный 5 9 21 3 2 2" xfId="55141"/>
    <cellStyle name="Обычный 5 9 21 3 2 2 2" xfId="55142"/>
    <cellStyle name="Обычный 5 9 21 3 2 3" xfId="55143"/>
    <cellStyle name="Обычный 5 9 21 3 3" xfId="55144"/>
    <cellStyle name="Обычный 5 9 21 3 3 2" xfId="55145"/>
    <cellStyle name="Обычный 5 9 21 3 4" xfId="55146"/>
    <cellStyle name="Обычный 5 9 21 4" xfId="55147"/>
    <cellStyle name="Обычный 5 9 21 4 2" xfId="55148"/>
    <cellStyle name="Обычный 5 9 21 4 2 2" xfId="55149"/>
    <cellStyle name="Обычный 5 9 21 4 2 2 2" xfId="55150"/>
    <cellStyle name="Обычный 5 9 21 4 2 3" xfId="55151"/>
    <cellStyle name="Обычный 5 9 21 4 3" xfId="55152"/>
    <cellStyle name="Обычный 5 9 21 4 3 2" xfId="55153"/>
    <cellStyle name="Обычный 5 9 21 4 4" xfId="55154"/>
    <cellStyle name="Обычный 5 9 21 5" xfId="55155"/>
    <cellStyle name="Обычный 5 9 21 5 2" xfId="55156"/>
    <cellStyle name="Обычный 5 9 21 5 2 2" xfId="55157"/>
    <cellStyle name="Обычный 5 9 21 5 3" xfId="55158"/>
    <cellStyle name="Обычный 5 9 21 6" xfId="55159"/>
    <cellStyle name="Обычный 5 9 21 6 2" xfId="55160"/>
    <cellStyle name="Обычный 5 9 21 7" xfId="55161"/>
    <cellStyle name="Обычный 5 9 21 7 2" xfId="55162"/>
    <cellStyle name="Обычный 5 9 21 8" xfId="55163"/>
    <cellStyle name="Обычный 5 9 22" xfId="55164"/>
    <cellStyle name="Обычный 5 9 22 2" xfId="55165"/>
    <cellStyle name="Обычный 5 9 22 2 2" xfId="55166"/>
    <cellStyle name="Обычный 5 9 22 2 2 2" xfId="55167"/>
    <cellStyle name="Обычный 5 9 22 2 2 2 2" xfId="55168"/>
    <cellStyle name="Обычный 5 9 22 2 2 3" xfId="55169"/>
    <cellStyle name="Обычный 5 9 22 2 3" xfId="55170"/>
    <cellStyle name="Обычный 5 9 22 2 3 2" xfId="55171"/>
    <cellStyle name="Обычный 5 9 22 2 4" xfId="55172"/>
    <cellStyle name="Обычный 5 9 22 3" xfId="55173"/>
    <cellStyle name="Обычный 5 9 22 3 2" xfId="55174"/>
    <cellStyle name="Обычный 5 9 22 3 2 2" xfId="55175"/>
    <cellStyle name="Обычный 5 9 22 3 2 2 2" xfId="55176"/>
    <cellStyle name="Обычный 5 9 22 3 2 3" xfId="55177"/>
    <cellStyle name="Обычный 5 9 22 3 3" xfId="55178"/>
    <cellStyle name="Обычный 5 9 22 3 3 2" xfId="55179"/>
    <cellStyle name="Обычный 5 9 22 3 4" xfId="55180"/>
    <cellStyle name="Обычный 5 9 22 4" xfId="55181"/>
    <cellStyle name="Обычный 5 9 22 4 2" xfId="55182"/>
    <cellStyle name="Обычный 5 9 22 4 2 2" xfId="55183"/>
    <cellStyle name="Обычный 5 9 22 4 2 2 2" xfId="55184"/>
    <cellStyle name="Обычный 5 9 22 4 2 3" xfId="55185"/>
    <cellStyle name="Обычный 5 9 22 4 3" xfId="55186"/>
    <cellStyle name="Обычный 5 9 22 4 3 2" xfId="55187"/>
    <cellStyle name="Обычный 5 9 22 4 4" xfId="55188"/>
    <cellStyle name="Обычный 5 9 22 5" xfId="55189"/>
    <cellStyle name="Обычный 5 9 22 5 2" xfId="55190"/>
    <cellStyle name="Обычный 5 9 22 5 2 2" xfId="55191"/>
    <cellStyle name="Обычный 5 9 22 5 3" xfId="55192"/>
    <cellStyle name="Обычный 5 9 22 6" xfId="55193"/>
    <cellStyle name="Обычный 5 9 22 6 2" xfId="55194"/>
    <cellStyle name="Обычный 5 9 22 7" xfId="55195"/>
    <cellStyle name="Обычный 5 9 22 7 2" xfId="55196"/>
    <cellStyle name="Обычный 5 9 22 8" xfId="55197"/>
    <cellStyle name="Обычный 5 9 23" xfId="55198"/>
    <cellStyle name="Обычный 5 9 23 2" xfId="55199"/>
    <cellStyle name="Обычный 5 9 23 2 2" xfId="55200"/>
    <cellStyle name="Обычный 5 9 23 2 2 2" xfId="55201"/>
    <cellStyle name="Обычный 5 9 23 2 2 2 2" xfId="55202"/>
    <cellStyle name="Обычный 5 9 23 2 2 3" xfId="55203"/>
    <cellStyle name="Обычный 5 9 23 2 3" xfId="55204"/>
    <cellStyle name="Обычный 5 9 23 2 3 2" xfId="55205"/>
    <cellStyle name="Обычный 5 9 23 2 4" xfId="55206"/>
    <cellStyle name="Обычный 5 9 23 3" xfId="55207"/>
    <cellStyle name="Обычный 5 9 23 3 2" xfId="55208"/>
    <cellStyle name="Обычный 5 9 23 3 2 2" xfId="55209"/>
    <cellStyle name="Обычный 5 9 23 3 2 2 2" xfId="55210"/>
    <cellStyle name="Обычный 5 9 23 3 2 3" xfId="55211"/>
    <cellStyle name="Обычный 5 9 23 3 3" xfId="55212"/>
    <cellStyle name="Обычный 5 9 23 3 3 2" xfId="55213"/>
    <cellStyle name="Обычный 5 9 23 3 4" xfId="55214"/>
    <cellStyle name="Обычный 5 9 23 4" xfId="55215"/>
    <cellStyle name="Обычный 5 9 23 4 2" xfId="55216"/>
    <cellStyle name="Обычный 5 9 23 4 2 2" xfId="55217"/>
    <cellStyle name="Обычный 5 9 23 4 2 2 2" xfId="55218"/>
    <cellStyle name="Обычный 5 9 23 4 2 3" xfId="55219"/>
    <cellStyle name="Обычный 5 9 23 4 3" xfId="55220"/>
    <cellStyle name="Обычный 5 9 23 4 3 2" xfId="55221"/>
    <cellStyle name="Обычный 5 9 23 4 4" xfId="55222"/>
    <cellStyle name="Обычный 5 9 23 5" xfId="55223"/>
    <cellStyle name="Обычный 5 9 23 5 2" xfId="55224"/>
    <cellStyle name="Обычный 5 9 23 5 2 2" xfId="55225"/>
    <cellStyle name="Обычный 5 9 23 5 3" xfId="55226"/>
    <cellStyle name="Обычный 5 9 23 6" xfId="55227"/>
    <cellStyle name="Обычный 5 9 23 6 2" xfId="55228"/>
    <cellStyle name="Обычный 5 9 23 7" xfId="55229"/>
    <cellStyle name="Обычный 5 9 23 7 2" xfId="55230"/>
    <cellStyle name="Обычный 5 9 23 8" xfId="55231"/>
    <cellStyle name="Обычный 5 9 24" xfId="55232"/>
    <cellStyle name="Обычный 5 9 24 2" xfId="55233"/>
    <cellStyle name="Обычный 5 9 24 2 2" xfId="55234"/>
    <cellStyle name="Обычный 5 9 24 2 2 2" xfId="55235"/>
    <cellStyle name="Обычный 5 9 24 2 2 2 2" xfId="55236"/>
    <cellStyle name="Обычный 5 9 24 2 2 3" xfId="55237"/>
    <cellStyle name="Обычный 5 9 24 2 3" xfId="55238"/>
    <cellStyle name="Обычный 5 9 24 2 3 2" xfId="55239"/>
    <cellStyle name="Обычный 5 9 24 2 4" xfId="55240"/>
    <cellStyle name="Обычный 5 9 24 3" xfId="55241"/>
    <cellStyle name="Обычный 5 9 24 3 2" xfId="55242"/>
    <cellStyle name="Обычный 5 9 24 3 2 2" xfId="55243"/>
    <cellStyle name="Обычный 5 9 24 3 2 2 2" xfId="55244"/>
    <cellStyle name="Обычный 5 9 24 3 2 3" xfId="55245"/>
    <cellStyle name="Обычный 5 9 24 3 3" xfId="55246"/>
    <cellStyle name="Обычный 5 9 24 3 3 2" xfId="55247"/>
    <cellStyle name="Обычный 5 9 24 3 4" xfId="55248"/>
    <cellStyle name="Обычный 5 9 24 4" xfId="55249"/>
    <cellStyle name="Обычный 5 9 24 4 2" xfId="55250"/>
    <cellStyle name="Обычный 5 9 24 4 2 2" xfId="55251"/>
    <cellStyle name="Обычный 5 9 24 4 2 2 2" xfId="55252"/>
    <cellStyle name="Обычный 5 9 24 4 2 3" xfId="55253"/>
    <cellStyle name="Обычный 5 9 24 4 3" xfId="55254"/>
    <cellStyle name="Обычный 5 9 24 4 3 2" xfId="55255"/>
    <cellStyle name="Обычный 5 9 24 4 4" xfId="55256"/>
    <cellStyle name="Обычный 5 9 24 5" xfId="55257"/>
    <cellStyle name="Обычный 5 9 24 5 2" xfId="55258"/>
    <cellStyle name="Обычный 5 9 24 5 2 2" xfId="55259"/>
    <cellStyle name="Обычный 5 9 24 5 3" xfId="55260"/>
    <cellStyle name="Обычный 5 9 24 6" xfId="55261"/>
    <cellStyle name="Обычный 5 9 24 6 2" xfId="55262"/>
    <cellStyle name="Обычный 5 9 24 7" xfId="55263"/>
    <cellStyle name="Обычный 5 9 24 7 2" xfId="55264"/>
    <cellStyle name="Обычный 5 9 24 8" xfId="55265"/>
    <cellStyle name="Обычный 5 9 25" xfId="55266"/>
    <cellStyle name="Обычный 5 9 25 2" xfId="55267"/>
    <cellStyle name="Обычный 5 9 25 2 2" xfId="55268"/>
    <cellStyle name="Обычный 5 9 25 2 2 2" xfId="55269"/>
    <cellStyle name="Обычный 5 9 25 2 2 2 2" xfId="55270"/>
    <cellStyle name="Обычный 5 9 25 2 2 3" xfId="55271"/>
    <cellStyle name="Обычный 5 9 25 2 3" xfId="55272"/>
    <cellStyle name="Обычный 5 9 25 2 3 2" xfId="55273"/>
    <cellStyle name="Обычный 5 9 25 2 4" xfId="55274"/>
    <cellStyle name="Обычный 5 9 25 3" xfId="55275"/>
    <cellStyle name="Обычный 5 9 25 3 2" xfId="55276"/>
    <cellStyle name="Обычный 5 9 25 3 2 2" xfId="55277"/>
    <cellStyle name="Обычный 5 9 25 3 2 2 2" xfId="55278"/>
    <cellStyle name="Обычный 5 9 25 3 2 3" xfId="55279"/>
    <cellStyle name="Обычный 5 9 25 3 3" xfId="55280"/>
    <cellStyle name="Обычный 5 9 25 3 3 2" xfId="55281"/>
    <cellStyle name="Обычный 5 9 25 3 4" xfId="55282"/>
    <cellStyle name="Обычный 5 9 25 4" xfId="55283"/>
    <cellStyle name="Обычный 5 9 25 4 2" xfId="55284"/>
    <cellStyle name="Обычный 5 9 25 4 2 2" xfId="55285"/>
    <cellStyle name="Обычный 5 9 25 4 2 2 2" xfId="55286"/>
    <cellStyle name="Обычный 5 9 25 4 2 3" xfId="55287"/>
    <cellStyle name="Обычный 5 9 25 4 3" xfId="55288"/>
    <cellStyle name="Обычный 5 9 25 4 3 2" xfId="55289"/>
    <cellStyle name="Обычный 5 9 25 4 4" xfId="55290"/>
    <cellStyle name="Обычный 5 9 25 5" xfId="55291"/>
    <cellStyle name="Обычный 5 9 25 5 2" xfId="55292"/>
    <cellStyle name="Обычный 5 9 25 5 2 2" xfId="55293"/>
    <cellStyle name="Обычный 5 9 25 5 3" xfId="55294"/>
    <cellStyle name="Обычный 5 9 25 6" xfId="55295"/>
    <cellStyle name="Обычный 5 9 25 6 2" xfId="55296"/>
    <cellStyle name="Обычный 5 9 25 7" xfId="55297"/>
    <cellStyle name="Обычный 5 9 25 7 2" xfId="55298"/>
    <cellStyle name="Обычный 5 9 25 8" xfId="55299"/>
    <cellStyle name="Обычный 5 9 26" xfId="55300"/>
    <cellStyle name="Обычный 5 9 26 2" xfId="55301"/>
    <cellStyle name="Обычный 5 9 26 2 2" xfId="55302"/>
    <cellStyle name="Обычный 5 9 26 2 2 2" xfId="55303"/>
    <cellStyle name="Обычный 5 9 26 2 2 2 2" xfId="55304"/>
    <cellStyle name="Обычный 5 9 26 2 2 3" xfId="55305"/>
    <cellStyle name="Обычный 5 9 26 2 3" xfId="55306"/>
    <cellStyle name="Обычный 5 9 26 2 3 2" xfId="55307"/>
    <cellStyle name="Обычный 5 9 26 2 4" xfId="55308"/>
    <cellStyle name="Обычный 5 9 26 3" xfId="55309"/>
    <cellStyle name="Обычный 5 9 26 3 2" xfId="55310"/>
    <cellStyle name="Обычный 5 9 26 3 2 2" xfId="55311"/>
    <cellStyle name="Обычный 5 9 26 3 2 2 2" xfId="55312"/>
    <cellStyle name="Обычный 5 9 26 3 2 3" xfId="55313"/>
    <cellStyle name="Обычный 5 9 26 3 3" xfId="55314"/>
    <cellStyle name="Обычный 5 9 26 3 3 2" xfId="55315"/>
    <cellStyle name="Обычный 5 9 26 3 4" xfId="55316"/>
    <cellStyle name="Обычный 5 9 26 4" xfId="55317"/>
    <cellStyle name="Обычный 5 9 26 4 2" xfId="55318"/>
    <cellStyle name="Обычный 5 9 26 4 2 2" xfId="55319"/>
    <cellStyle name="Обычный 5 9 26 4 2 2 2" xfId="55320"/>
    <cellStyle name="Обычный 5 9 26 4 2 3" xfId="55321"/>
    <cellStyle name="Обычный 5 9 26 4 3" xfId="55322"/>
    <cellStyle name="Обычный 5 9 26 4 3 2" xfId="55323"/>
    <cellStyle name="Обычный 5 9 26 4 4" xfId="55324"/>
    <cellStyle name="Обычный 5 9 26 5" xfId="55325"/>
    <cellStyle name="Обычный 5 9 26 5 2" xfId="55326"/>
    <cellStyle name="Обычный 5 9 26 5 2 2" xfId="55327"/>
    <cellStyle name="Обычный 5 9 26 5 3" xfId="55328"/>
    <cellStyle name="Обычный 5 9 26 6" xfId="55329"/>
    <cellStyle name="Обычный 5 9 26 6 2" xfId="55330"/>
    <cellStyle name="Обычный 5 9 26 7" xfId="55331"/>
    <cellStyle name="Обычный 5 9 26 7 2" xfId="55332"/>
    <cellStyle name="Обычный 5 9 26 8" xfId="55333"/>
    <cellStyle name="Обычный 5 9 27" xfId="55334"/>
    <cellStyle name="Обычный 5 9 27 2" xfId="55335"/>
    <cellStyle name="Обычный 5 9 27 2 2" xfId="55336"/>
    <cellStyle name="Обычный 5 9 27 2 2 2" xfId="55337"/>
    <cellStyle name="Обычный 5 9 27 2 2 2 2" xfId="55338"/>
    <cellStyle name="Обычный 5 9 27 2 2 3" xfId="55339"/>
    <cellStyle name="Обычный 5 9 27 2 3" xfId="55340"/>
    <cellStyle name="Обычный 5 9 27 2 3 2" xfId="55341"/>
    <cellStyle name="Обычный 5 9 27 2 4" xfId="55342"/>
    <cellStyle name="Обычный 5 9 27 3" xfId="55343"/>
    <cellStyle name="Обычный 5 9 27 3 2" xfId="55344"/>
    <cellStyle name="Обычный 5 9 27 3 2 2" xfId="55345"/>
    <cellStyle name="Обычный 5 9 27 3 2 2 2" xfId="55346"/>
    <cellStyle name="Обычный 5 9 27 3 2 3" xfId="55347"/>
    <cellStyle name="Обычный 5 9 27 3 3" xfId="55348"/>
    <cellStyle name="Обычный 5 9 27 3 3 2" xfId="55349"/>
    <cellStyle name="Обычный 5 9 27 3 4" xfId="55350"/>
    <cellStyle name="Обычный 5 9 27 4" xfId="55351"/>
    <cellStyle name="Обычный 5 9 27 4 2" xfId="55352"/>
    <cellStyle name="Обычный 5 9 27 4 2 2" xfId="55353"/>
    <cellStyle name="Обычный 5 9 27 4 2 2 2" xfId="55354"/>
    <cellStyle name="Обычный 5 9 27 4 2 3" xfId="55355"/>
    <cellStyle name="Обычный 5 9 27 4 3" xfId="55356"/>
    <cellStyle name="Обычный 5 9 27 4 3 2" xfId="55357"/>
    <cellStyle name="Обычный 5 9 27 4 4" xfId="55358"/>
    <cellStyle name="Обычный 5 9 27 5" xfId="55359"/>
    <cellStyle name="Обычный 5 9 27 5 2" xfId="55360"/>
    <cellStyle name="Обычный 5 9 27 5 2 2" xfId="55361"/>
    <cellStyle name="Обычный 5 9 27 5 3" xfId="55362"/>
    <cellStyle name="Обычный 5 9 27 6" xfId="55363"/>
    <cellStyle name="Обычный 5 9 27 6 2" xfId="55364"/>
    <cellStyle name="Обычный 5 9 27 7" xfId="55365"/>
    <cellStyle name="Обычный 5 9 27 7 2" xfId="55366"/>
    <cellStyle name="Обычный 5 9 27 8" xfId="55367"/>
    <cellStyle name="Обычный 5 9 28" xfId="55368"/>
    <cellStyle name="Обычный 5 9 28 2" xfId="55369"/>
    <cellStyle name="Обычный 5 9 28 2 2" xfId="55370"/>
    <cellStyle name="Обычный 5 9 28 2 2 2" xfId="55371"/>
    <cellStyle name="Обычный 5 9 28 2 2 2 2" xfId="55372"/>
    <cellStyle name="Обычный 5 9 28 2 2 3" xfId="55373"/>
    <cellStyle name="Обычный 5 9 28 2 3" xfId="55374"/>
    <cellStyle name="Обычный 5 9 28 2 3 2" xfId="55375"/>
    <cellStyle name="Обычный 5 9 28 2 4" xfId="55376"/>
    <cellStyle name="Обычный 5 9 28 3" xfId="55377"/>
    <cellStyle name="Обычный 5 9 28 3 2" xfId="55378"/>
    <cellStyle name="Обычный 5 9 28 3 2 2" xfId="55379"/>
    <cellStyle name="Обычный 5 9 28 3 2 2 2" xfId="55380"/>
    <cellStyle name="Обычный 5 9 28 3 2 3" xfId="55381"/>
    <cellStyle name="Обычный 5 9 28 3 3" xfId="55382"/>
    <cellStyle name="Обычный 5 9 28 3 3 2" xfId="55383"/>
    <cellStyle name="Обычный 5 9 28 3 4" xfId="55384"/>
    <cellStyle name="Обычный 5 9 28 4" xfId="55385"/>
    <cellStyle name="Обычный 5 9 28 4 2" xfId="55386"/>
    <cellStyle name="Обычный 5 9 28 4 2 2" xfId="55387"/>
    <cellStyle name="Обычный 5 9 28 4 2 2 2" xfId="55388"/>
    <cellStyle name="Обычный 5 9 28 4 2 3" xfId="55389"/>
    <cellStyle name="Обычный 5 9 28 4 3" xfId="55390"/>
    <cellStyle name="Обычный 5 9 28 4 3 2" xfId="55391"/>
    <cellStyle name="Обычный 5 9 28 4 4" xfId="55392"/>
    <cellStyle name="Обычный 5 9 28 5" xfId="55393"/>
    <cellStyle name="Обычный 5 9 28 5 2" xfId="55394"/>
    <cellStyle name="Обычный 5 9 28 5 2 2" xfId="55395"/>
    <cellStyle name="Обычный 5 9 28 5 3" xfId="55396"/>
    <cellStyle name="Обычный 5 9 28 6" xfId="55397"/>
    <cellStyle name="Обычный 5 9 28 6 2" xfId="55398"/>
    <cellStyle name="Обычный 5 9 28 7" xfId="55399"/>
    <cellStyle name="Обычный 5 9 28 7 2" xfId="55400"/>
    <cellStyle name="Обычный 5 9 28 8" xfId="55401"/>
    <cellStyle name="Обычный 5 9 29" xfId="55402"/>
    <cellStyle name="Обычный 5 9 29 2" xfId="55403"/>
    <cellStyle name="Обычный 5 9 29 2 2" xfId="55404"/>
    <cellStyle name="Обычный 5 9 29 2 2 2" xfId="55405"/>
    <cellStyle name="Обычный 5 9 29 2 2 2 2" xfId="55406"/>
    <cellStyle name="Обычный 5 9 29 2 2 3" xfId="55407"/>
    <cellStyle name="Обычный 5 9 29 2 3" xfId="55408"/>
    <cellStyle name="Обычный 5 9 29 2 3 2" xfId="55409"/>
    <cellStyle name="Обычный 5 9 29 2 4" xfId="55410"/>
    <cellStyle name="Обычный 5 9 29 3" xfId="55411"/>
    <cellStyle name="Обычный 5 9 29 3 2" xfId="55412"/>
    <cellStyle name="Обычный 5 9 29 3 2 2" xfId="55413"/>
    <cellStyle name="Обычный 5 9 29 3 2 2 2" xfId="55414"/>
    <cellStyle name="Обычный 5 9 29 3 2 3" xfId="55415"/>
    <cellStyle name="Обычный 5 9 29 3 3" xfId="55416"/>
    <cellStyle name="Обычный 5 9 29 3 3 2" xfId="55417"/>
    <cellStyle name="Обычный 5 9 29 3 4" xfId="55418"/>
    <cellStyle name="Обычный 5 9 29 4" xfId="55419"/>
    <cellStyle name="Обычный 5 9 29 4 2" xfId="55420"/>
    <cellStyle name="Обычный 5 9 29 4 2 2" xfId="55421"/>
    <cellStyle name="Обычный 5 9 29 4 2 2 2" xfId="55422"/>
    <cellStyle name="Обычный 5 9 29 4 2 3" xfId="55423"/>
    <cellStyle name="Обычный 5 9 29 4 3" xfId="55424"/>
    <cellStyle name="Обычный 5 9 29 4 3 2" xfId="55425"/>
    <cellStyle name="Обычный 5 9 29 4 4" xfId="55426"/>
    <cellStyle name="Обычный 5 9 29 5" xfId="55427"/>
    <cellStyle name="Обычный 5 9 29 5 2" xfId="55428"/>
    <cellStyle name="Обычный 5 9 29 5 2 2" xfId="55429"/>
    <cellStyle name="Обычный 5 9 29 5 3" xfId="55430"/>
    <cellStyle name="Обычный 5 9 29 6" xfId="55431"/>
    <cellStyle name="Обычный 5 9 29 6 2" xfId="55432"/>
    <cellStyle name="Обычный 5 9 29 7" xfId="55433"/>
    <cellStyle name="Обычный 5 9 29 7 2" xfId="55434"/>
    <cellStyle name="Обычный 5 9 29 8" xfId="55435"/>
    <cellStyle name="Обычный 5 9 3" xfId="55436"/>
    <cellStyle name="Обычный 5 9 3 2" xfId="55437"/>
    <cellStyle name="Обычный 5 9 3 2 2" xfId="55438"/>
    <cellStyle name="Обычный 5 9 3 2 2 2" xfId="55439"/>
    <cellStyle name="Обычный 5 9 3 2 2 2 2" xfId="55440"/>
    <cellStyle name="Обычный 5 9 3 2 2 3" xfId="55441"/>
    <cellStyle name="Обычный 5 9 3 2 3" xfId="55442"/>
    <cellStyle name="Обычный 5 9 3 2 3 2" xfId="55443"/>
    <cellStyle name="Обычный 5 9 3 2 4" xfId="55444"/>
    <cellStyle name="Обычный 5 9 3 3" xfId="55445"/>
    <cellStyle name="Обычный 5 9 3 3 2" xfId="55446"/>
    <cellStyle name="Обычный 5 9 3 3 2 2" xfId="55447"/>
    <cellStyle name="Обычный 5 9 3 3 2 2 2" xfId="55448"/>
    <cellStyle name="Обычный 5 9 3 3 2 3" xfId="55449"/>
    <cellStyle name="Обычный 5 9 3 3 3" xfId="55450"/>
    <cellStyle name="Обычный 5 9 3 3 3 2" xfId="55451"/>
    <cellStyle name="Обычный 5 9 3 3 4" xfId="55452"/>
    <cellStyle name="Обычный 5 9 3 4" xfId="55453"/>
    <cellStyle name="Обычный 5 9 3 4 2" xfId="55454"/>
    <cellStyle name="Обычный 5 9 3 4 2 2" xfId="55455"/>
    <cellStyle name="Обычный 5 9 3 4 2 2 2" xfId="55456"/>
    <cellStyle name="Обычный 5 9 3 4 2 3" xfId="55457"/>
    <cellStyle name="Обычный 5 9 3 4 3" xfId="55458"/>
    <cellStyle name="Обычный 5 9 3 4 3 2" xfId="55459"/>
    <cellStyle name="Обычный 5 9 3 4 4" xfId="55460"/>
    <cellStyle name="Обычный 5 9 3 5" xfId="55461"/>
    <cellStyle name="Обычный 5 9 3 5 2" xfId="55462"/>
    <cellStyle name="Обычный 5 9 3 5 2 2" xfId="55463"/>
    <cellStyle name="Обычный 5 9 3 5 3" xfId="55464"/>
    <cellStyle name="Обычный 5 9 3 6" xfId="55465"/>
    <cellStyle name="Обычный 5 9 3 6 2" xfId="55466"/>
    <cellStyle name="Обычный 5 9 3 7" xfId="55467"/>
    <cellStyle name="Обычный 5 9 3 7 2" xfId="55468"/>
    <cellStyle name="Обычный 5 9 3 8" xfId="55469"/>
    <cellStyle name="Обычный 5 9 30" xfId="55470"/>
    <cellStyle name="Обычный 5 9 30 2" xfId="55471"/>
    <cellStyle name="Обычный 5 9 30 2 2" xfId="55472"/>
    <cellStyle name="Обычный 5 9 30 2 2 2" xfId="55473"/>
    <cellStyle name="Обычный 5 9 30 2 3" xfId="55474"/>
    <cellStyle name="Обычный 5 9 30 3" xfId="55475"/>
    <cellStyle name="Обычный 5 9 30 3 2" xfId="55476"/>
    <cellStyle name="Обычный 5 9 30 4" xfId="55477"/>
    <cellStyle name="Обычный 5 9 31" xfId="55478"/>
    <cellStyle name="Обычный 5 9 31 2" xfId="55479"/>
    <cellStyle name="Обычный 5 9 31 2 2" xfId="55480"/>
    <cellStyle name="Обычный 5 9 31 2 2 2" xfId="55481"/>
    <cellStyle name="Обычный 5 9 31 2 3" xfId="55482"/>
    <cellStyle name="Обычный 5 9 31 3" xfId="55483"/>
    <cellStyle name="Обычный 5 9 31 3 2" xfId="55484"/>
    <cellStyle name="Обычный 5 9 31 4" xfId="55485"/>
    <cellStyle name="Обычный 5 9 32" xfId="55486"/>
    <cellStyle name="Обычный 5 9 32 2" xfId="55487"/>
    <cellStyle name="Обычный 5 9 32 2 2" xfId="55488"/>
    <cellStyle name="Обычный 5 9 32 2 2 2" xfId="55489"/>
    <cellStyle name="Обычный 5 9 32 2 3" xfId="55490"/>
    <cellStyle name="Обычный 5 9 32 3" xfId="55491"/>
    <cellStyle name="Обычный 5 9 32 3 2" xfId="55492"/>
    <cellStyle name="Обычный 5 9 32 4" xfId="55493"/>
    <cellStyle name="Обычный 5 9 33" xfId="55494"/>
    <cellStyle name="Обычный 5 9 33 2" xfId="55495"/>
    <cellStyle name="Обычный 5 9 33 2 2" xfId="55496"/>
    <cellStyle name="Обычный 5 9 33 3" xfId="55497"/>
    <cellStyle name="Обычный 5 9 34" xfId="55498"/>
    <cellStyle name="Обычный 5 9 34 2" xfId="55499"/>
    <cellStyle name="Обычный 5 9 35" xfId="55500"/>
    <cellStyle name="Обычный 5 9 35 2" xfId="55501"/>
    <cellStyle name="Обычный 5 9 36" xfId="55502"/>
    <cellStyle name="Обычный 5 9 4" xfId="55503"/>
    <cellStyle name="Обычный 5 9 4 2" xfId="55504"/>
    <cellStyle name="Обычный 5 9 4 2 2" xfId="55505"/>
    <cellStyle name="Обычный 5 9 4 2 2 2" xfId="55506"/>
    <cellStyle name="Обычный 5 9 4 2 2 2 2" xfId="55507"/>
    <cellStyle name="Обычный 5 9 4 2 2 3" xfId="55508"/>
    <cellStyle name="Обычный 5 9 4 2 3" xfId="55509"/>
    <cellStyle name="Обычный 5 9 4 2 3 2" xfId="55510"/>
    <cellStyle name="Обычный 5 9 4 2 4" xfId="55511"/>
    <cellStyle name="Обычный 5 9 4 3" xfId="55512"/>
    <cellStyle name="Обычный 5 9 4 3 2" xfId="55513"/>
    <cellStyle name="Обычный 5 9 4 3 2 2" xfId="55514"/>
    <cellStyle name="Обычный 5 9 4 3 2 2 2" xfId="55515"/>
    <cellStyle name="Обычный 5 9 4 3 2 3" xfId="55516"/>
    <cellStyle name="Обычный 5 9 4 3 3" xfId="55517"/>
    <cellStyle name="Обычный 5 9 4 3 3 2" xfId="55518"/>
    <cellStyle name="Обычный 5 9 4 3 4" xfId="55519"/>
    <cellStyle name="Обычный 5 9 4 4" xfId="55520"/>
    <cellStyle name="Обычный 5 9 4 4 2" xfId="55521"/>
    <cellStyle name="Обычный 5 9 4 4 2 2" xfId="55522"/>
    <cellStyle name="Обычный 5 9 4 4 2 2 2" xfId="55523"/>
    <cellStyle name="Обычный 5 9 4 4 2 3" xfId="55524"/>
    <cellStyle name="Обычный 5 9 4 4 3" xfId="55525"/>
    <cellStyle name="Обычный 5 9 4 4 3 2" xfId="55526"/>
    <cellStyle name="Обычный 5 9 4 4 4" xfId="55527"/>
    <cellStyle name="Обычный 5 9 4 5" xfId="55528"/>
    <cellStyle name="Обычный 5 9 4 5 2" xfId="55529"/>
    <cellStyle name="Обычный 5 9 4 5 2 2" xfId="55530"/>
    <cellStyle name="Обычный 5 9 4 5 3" xfId="55531"/>
    <cellStyle name="Обычный 5 9 4 6" xfId="55532"/>
    <cellStyle name="Обычный 5 9 4 6 2" xfId="55533"/>
    <cellStyle name="Обычный 5 9 4 7" xfId="55534"/>
    <cellStyle name="Обычный 5 9 4 7 2" xfId="55535"/>
    <cellStyle name="Обычный 5 9 4 8" xfId="55536"/>
    <cellStyle name="Обычный 5 9 5" xfId="55537"/>
    <cellStyle name="Обычный 5 9 5 2" xfId="55538"/>
    <cellStyle name="Обычный 5 9 5 2 2" xfId="55539"/>
    <cellStyle name="Обычный 5 9 5 2 2 2" xfId="55540"/>
    <cellStyle name="Обычный 5 9 5 2 2 2 2" xfId="55541"/>
    <cellStyle name="Обычный 5 9 5 2 2 3" xfId="55542"/>
    <cellStyle name="Обычный 5 9 5 2 3" xfId="55543"/>
    <cellStyle name="Обычный 5 9 5 2 3 2" xfId="55544"/>
    <cellStyle name="Обычный 5 9 5 2 4" xfId="55545"/>
    <cellStyle name="Обычный 5 9 5 3" xfId="55546"/>
    <cellStyle name="Обычный 5 9 5 3 2" xfId="55547"/>
    <cellStyle name="Обычный 5 9 5 3 2 2" xfId="55548"/>
    <cellStyle name="Обычный 5 9 5 3 2 2 2" xfId="55549"/>
    <cellStyle name="Обычный 5 9 5 3 2 3" xfId="55550"/>
    <cellStyle name="Обычный 5 9 5 3 3" xfId="55551"/>
    <cellStyle name="Обычный 5 9 5 3 3 2" xfId="55552"/>
    <cellStyle name="Обычный 5 9 5 3 4" xfId="55553"/>
    <cellStyle name="Обычный 5 9 5 4" xfId="55554"/>
    <cellStyle name="Обычный 5 9 5 4 2" xfId="55555"/>
    <cellStyle name="Обычный 5 9 5 4 2 2" xfId="55556"/>
    <cellStyle name="Обычный 5 9 5 4 2 2 2" xfId="55557"/>
    <cellStyle name="Обычный 5 9 5 4 2 3" xfId="55558"/>
    <cellStyle name="Обычный 5 9 5 4 3" xfId="55559"/>
    <cellStyle name="Обычный 5 9 5 4 3 2" xfId="55560"/>
    <cellStyle name="Обычный 5 9 5 4 4" xfId="55561"/>
    <cellStyle name="Обычный 5 9 5 5" xfId="55562"/>
    <cellStyle name="Обычный 5 9 5 5 2" xfId="55563"/>
    <cellStyle name="Обычный 5 9 5 5 2 2" xfId="55564"/>
    <cellStyle name="Обычный 5 9 5 5 3" xfId="55565"/>
    <cellStyle name="Обычный 5 9 5 6" xfId="55566"/>
    <cellStyle name="Обычный 5 9 5 6 2" xfId="55567"/>
    <cellStyle name="Обычный 5 9 5 7" xfId="55568"/>
    <cellStyle name="Обычный 5 9 5 7 2" xfId="55569"/>
    <cellStyle name="Обычный 5 9 5 8" xfId="55570"/>
    <cellStyle name="Обычный 5 9 6" xfId="55571"/>
    <cellStyle name="Обычный 5 9 6 2" xfId="55572"/>
    <cellStyle name="Обычный 5 9 6 2 2" xfId="55573"/>
    <cellStyle name="Обычный 5 9 6 2 2 2" xfId="55574"/>
    <cellStyle name="Обычный 5 9 6 2 2 2 2" xfId="55575"/>
    <cellStyle name="Обычный 5 9 6 2 2 3" xfId="55576"/>
    <cellStyle name="Обычный 5 9 6 2 3" xfId="55577"/>
    <cellStyle name="Обычный 5 9 6 2 3 2" xfId="55578"/>
    <cellStyle name="Обычный 5 9 6 2 4" xfId="55579"/>
    <cellStyle name="Обычный 5 9 6 3" xfId="55580"/>
    <cellStyle name="Обычный 5 9 6 3 2" xfId="55581"/>
    <cellStyle name="Обычный 5 9 6 3 2 2" xfId="55582"/>
    <cellStyle name="Обычный 5 9 6 3 2 2 2" xfId="55583"/>
    <cellStyle name="Обычный 5 9 6 3 2 3" xfId="55584"/>
    <cellStyle name="Обычный 5 9 6 3 3" xfId="55585"/>
    <cellStyle name="Обычный 5 9 6 3 3 2" xfId="55586"/>
    <cellStyle name="Обычный 5 9 6 3 4" xfId="55587"/>
    <cellStyle name="Обычный 5 9 6 4" xfId="55588"/>
    <cellStyle name="Обычный 5 9 6 4 2" xfId="55589"/>
    <cellStyle name="Обычный 5 9 6 4 2 2" xfId="55590"/>
    <cellStyle name="Обычный 5 9 6 4 2 2 2" xfId="55591"/>
    <cellStyle name="Обычный 5 9 6 4 2 3" xfId="55592"/>
    <cellStyle name="Обычный 5 9 6 4 3" xfId="55593"/>
    <cellStyle name="Обычный 5 9 6 4 3 2" xfId="55594"/>
    <cellStyle name="Обычный 5 9 6 4 4" xfId="55595"/>
    <cellStyle name="Обычный 5 9 6 5" xfId="55596"/>
    <cellStyle name="Обычный 5 9 6 5 2" xfId="55597"/>
    <cellStyle name="Обычный 5 9 6 5 2 2" xfId="55598"/>
    <cellStyle name="Обычный 5 9 6 5 3" xfId="55599"/>
    <cellStyle name="Обычный 5 9 6 6" xfId="55600"/>
    <cellStyle name="Обычный 5 9 6 6 2" xfId="55601"/>
    <cellStyle name="Обычный 5 9 6 7" xfId="55602"/>
    <cellStyle name="Обычный 5 9 6 7 2" xfId="55603"/>
    <cellStyle name="Обычный 5 9 6 8" xfId="55604"/>
    <cellStyle name="Обычный 5 9 7" xfId="55605"/>
    <cellStyle name="Обычный 5 9 7 2" xfId="55606"/>
    <cellStyle name="Обычный 5 9 7 2 2" xfId="55607"/>
    <cellStyle name="Обычный 5 9 7 2 2 2" xfId="55608"/>
    <cellStyle name="Обычный 5 9 7 2 2 2 2" xfId="55609"/>
    <cellStyle name="Обычный 5 9 7 2 2 3" xfId="55610"/>
    <cellStyle name="Обычный 5 9 7 2 3" xfId="55611"/>
    <cellStyle name="Обычный 5 9 7 2 3 2" xfId="55612"/>
    <cellStyle name="Обычный 5 9 7 2 4" xfId="55613"/>
    <cellStyle name="Обычный 5 9 7 3" xfId="55614"/>
    <cellStyle name="Обычный 5 9 7 3 2" xfId="55615"/>
    <cellStyle name="Обычный 5 9 7 3 2 2" xfId="55616"/>
    <cellStyle name="Обычный 5 9 7 3 2 2 2" xfId="55617"/>
    <cellStyle name="Обычный 5 9 7 3 2 3" xfId="55618"/>
    <cellStyle name="Обычный 5 9 7 3 3" xfId="55619"/>
    <cellStyle name="Обычный 5 9 7 3 3 2" xfId="55620"/>
    <cellStyle name="Обычный 5 9 7 3 4" xfId="55621"/>
    <cellStyle name="Обычный 5 9 7 4" xfId="55622"/>
    <cellStyle name="Обычный 5 9 7 4 2" xfId="55623"/>
    <cellStyle name="Обычный 5 9 7 4 2 2" xfId="55624"/>
    <cellStyle name="Обычный 5 9 7 4 2 2 2" xfId="55625"/>
    <cellStyle name="Обычный 5 9 7 4 2 3" xfId="55626"/>
    <cellStyle name="Обычный 5 9 7 4 3" xfId="55627"/>
    <cellStyle name="Обычный 5 9 7 4 3 2" xfId="55628"/>
    <cellStyle name="Обычный 5 9 7 4 4" xfId="55629"/>
    <cellStyle name="Обычный 5 9 7 5" xfId="55630"/>
    <cellStyle name="Обычный 5 9 7 5 2" xfId="55631"/>
    <cellStyle name="Обычный 5 9 7 5 2 2" xfId="55632"/>
    <cellStyle name="Обычный 5 9 7 5 3" xfId="55633"/>
    <cellStyle name="Обычный 5 9 7 6" xfId="55634"/>
    <cellStyle name="Обычный 5 9 7 6 2" xfId="55635"/>
    <cellStyle name="Обычный 5 9 7 7" xfId="55636"/>
    <cellStyle name="Обычный 5 9 7 7 2" xfId="55637"/>
    <cellStyle name="Обычный 5 9 7 8" xfId="55638"/>
    <cellStyle name="Обычный 5 9 8" xfId="55639"/>
    <cellStyle name="Обычный 5 9 8 2" xfId="55640"/>
    <cellStyle name="Обычный 5 9 8 2 2" xfId="55641"/>
    <cellStyle name="Обычный 5 9 8 2 2 2" xfId="55642"/>
    <cellStyle name="Обычный 5 9 8 2 2 2 2" xfId="55643"/>
    <cellStyle name="Обычный 5 9 8 2 2 3" xfId="55644"/>
    <cellStyle name="Обычный 5 9 8 2 3" xfId="55645"/>
    <cellStyle name="Обычный 5 9 8 2 3 2" xfId="55646"/>
    <cellStyle name="Обычный 5 9 8 2 4" xfId="55647"/>
    <cellStyle name="Обычный 5 9 8 3" xfId="55648"/>
    <cellStyle name="Обычный 5 9 8 3 2" xfId="55649"/>
    <cellStyle name="Обычный 5 9 8 3 2 2" xfId="55650"/>
    <cellStyle name="Обычный 5 9 8 3 2 2 2" xfId="55651"/>
    <cellStyle name="Обычный 5 9 8 3 2 3" xfId="55652"/>
    <cellStyle name="Обычный 5 9 8 3 3" xfId="55653"/>
    <cellStyle name="Обычный 5 9 8 3 3 2" xfId="55654"/>
    <cellStyle name="Обычный 5 9 8 3 4" xfId="55655"/>
    <cellStyle name="Обычный 5 9 8 4" xfId="55656"/>
    <cellStyle name="Обычный 5 9 8 4 2" xfId="55657"/>
    <cellStyle name="Обычный 5 9 8 4 2 2" xfId="55658"/>
    <cellStyle name="Обычный 5 9 8 4 2 2 2" xfId="55659"/>
    <cellStyle name="Обычный 5 9 8 4 2 3" xfId="55660"/>
    <cellStyle name="Обычный 5 9 8 4 3" xfId="55661"/>
    <cellStyle name="Обычный 5 9 8 4 3 2" xfId="55662"/>
    <cellStyle name="Обычный 5 9 8 4 4" xfId="55663"/>
    <cellStyle name="Обычный 5 9 8 5" xfId="55664"/>
    <cellStyle name="Обычный 5 9 8 5 2" xfId="55665"/>
    <cellStyle name="Обычный 5 9 8 5 2 2" xfId="55666"/>
    <cellStyle name="Обычный 5 9 8 5 3" xfId="55667"/>
    <cellStyle name="Обычный 5 9 8 6" xfId="55668"/>
    <cellStyle name="Обычный 5 9 8 6 2" xfId="55669"/>
    <cellStyle name="Обычный 5 9 8 7" xfId="55670"/>
    <cellStyle name="Обычный 5 9 8 7 2" xfId="55671"/>
    <cellStyle name="Обычный 5 9 8 8" xfId="55672"/>
    <cellStyle name="Обычный 5 9 9" xfId="55673"/>
    <cellStyle name="Обычный 5 9 9 2" xfId="55674"/>
    <cellStyle name="Обычный 5 9 9 2 2" xfId="55675"/>
    <cellStyle name="Обычный 5 9 9 2 2 2" xfId="55676"/>
    <cellStyle name="Обычный 5 9 9 2 2 2 2" xfId="55677"/>
    <cellStyle name="Обычный 5 9 9 2 2 3" xfId="55678"/>
    <cellStyle name="Обычный 5 9 9 2 3" xfId="55679"/>
    <cellStyle name="Обычный 5 9 9 2 3 2" xfId="55680"/>
    <cellStyle name="Обычный 5 9 9 2 4" xfId="55681"/>
    <cellStyle name="Обычный 5 9 9 3" xfId="55682"/>
    <cellStyle name="Обычный 5 9 9 3 2" xfId="55683"/>
    <cellStyle name="Обычный 5 9 9 3 2 2" xfId="55684"/>
    <cellStyle name="Обычный 5 9 9 3 2 2 2" xfId="55685"/>
    <cellStyle name="Обычный 5 9 9 3 2 3" xfId="55686"/>
    <cellStyle name="Обычный 5 9 9 3 3" xfId="55687"/>
    <cellStyle name="Обычный 5 9 9 3 3 2" xfId="55688"/>
    <cellStyle name="Обычный 5 9 9 3 4" xfId="55689"/>
    <cellStyle name="Обычный 5 9 9 4" xfId="55690"/>
    <cellStyle name="Обычный 5 9 9 4 2" xfId="55691"/>
    <cellStyle name="Обычный 5 9 9 4 2 2" xfId="55692"/>
    <cellStyle name="Обычный 5 9 9 4 2 2 2" xfId="55693"/>
    <cellStyle name="Обычный 5 9 9 4 2 3" xfId="55694"/>
    <cellStyle name="Обычный 5 9 9 4 3" xfId="55695"/>
    <cellStyle name="Обычный 5 9 9 4 3 2" xfId="55696"/>
    <cellStyle name="Обычный 5 9 9 4 4" xfId="55697"/>
    <cellStyle name="Обычный 5 9 9 5" xfId="55698"/>
    <cellStyle name="Обычный 5 9 9 5 2" xfId="55699"/>
    <cellStyle name="Обычный 5 9 9 5 2 2" xfId="55700"/>
    <cellStyle name="Обычный 5 9 9 5 3" xfId="55701"/>
    <cellStyle name="Обычный 5 9 9 6" xfId="55702"/>
    <cellStyle name="Обычный 5 9 9 6 2" xfId="55703"/>
    <cellStyle name="Обычный 5 9 9 7" xfId="55704"/>
    <cellStyle name="Обычный 5 9 9 7 2" xfId="55705"/>
    <cellStyle name="Обычный 5 9 9 8" xfId="55706"/>
    <cellStyle name="Обычный 5 90" xfId="55707"/>
    <cellStyle name="Обычный 5 90 2" xfId="55708"/>
    <cellStyle name="Обычный 5 90 2 2" xfId="55709"/>
    <cellStyle name="Обычный 5 90 2 2 2" xfId="55710"/>
    <cellStyle name="Обычный 5 90 2 3" xfId="55711"/>
    <cellStyle name="Обычный 5 90 3" xfId="55712"/>
    <cellStyle name="Обычный 5 90 3 2" xfId="55713"/>
    <cellStyle name="Обычный 5 90 4" xfId="55714"/>
    <cellStyle name="Обычный 5 91" xfId="55715"/>
    <cellStyle name="Обычный 5 91 2" xfId="55716"/>
    <cellStyle name="Обычный 5 91 2 2" xfId="55717"/>
    <cellStyle name="Обычный 5 91 2 2 2" xfId="55718"/>
    <cellStyle name="Обычный 5 91 2 3" xfId="55719"/>
    <cellStyle name="Обычный 5 91 3" xfId="55720"/>
    <cellStyle name="Обычный 5 91 3 2" xfId="55721"/>
    <cellStyle name="Обычный 5 91 4" xfId="55722"/>
    <cellStyle name="Обычный 5 92" xfId="55723"/>
    <cellStyle name="Обычный 5 92 2" xfId="55724"/>
    <cellStyle name="Обычный 5 92 2 2" xfId="55725"/>
    <cellStyle name="Обычный 5 92 2 2 2" xfId="55726"/>
    <cellStyle name="Обычный 5 92 2 3" xfId="55727"/>
    <cellStyle name="Обычный 5 92 3" xfId="55728"/>
    <cellStyle name="Обычный 5 92 3 2" xfId="55729"/>
    <cellStyle name="Обычный 5 92 4" xfId="55730"/>
    <cellStyle name="Обычный 5 93" xfId="55731"/>
    <cellStyle name="Обычный 5 93 2" xfId="55732"/>
    <cellStyle name="Обычный 5 93 2 2" xfId="55733"/>
    <cellStyle name="Обычный 5 93 2 2 2" xfId="55734"/>
    <cellStyle name="Обычный 5 93 2 3" xfId="55735"/>
    <cellStyle name="Обычный 5 93 3" xfId="55736"/>
    <cellStyle name="Обычный 5 93 3 2" xfId="55737"/>
    <cellStyle name="Обычный 5 93 4" xfId="55738"/>
    <cellStyle name="Обычный 5 94" xfId="55739"/>
    <cellStyle name="Обычный 5 94 2" xfId="55740"/>
    <cellStyle name="Обычный 5 94 2 2" xfId="55741"/>
    <cellStyle name="Обычный 5 94 2 2 2" xfId="55742"/>
    <cellStyle name="Обычный 5 94 2 3" xfId="55743"/>
    <cellStyle name="Обычный 5 94 3" xfId="55744"/>
    <cellStyle name="Обычный 5 94 3 2" xfId="55745"/>
    <cellStyle name="Обычный 5 94 4" xfId="55746"/>
    <cellStyle name="Обычный 5 95" xfId="55747"/>
    <cellStyle name="Обычный 5 95 2" xfId="55748"/>
    <cellStyle name="Обычный 5 95 2 2" xfId="55749"/>
    <cellStyle name="Обычный 5 95 2 2 2" xfId="55750"/>
    <cellStyle name="Обычный 5 95 2 3" xfId="55751"/>
    <cellStyle name="Обычный 5 95 3" xfId="55752"/>
    <cellStyle name="Обычный 5 95 3 2" xfId="55753"/>
    <cellStyle name="Обычный 5 95 4" xfId="55754"/>
    <cellStyle name="Обычный 5 96" xfId="55755"/>
    <cellStyle name="Обычный 5 96 2" xfId="55756"/>
    <cellStyle name="Обычный 5 96 2 2" xfId="55757"/>
    <cellStyle name="Обычный 5 96 2 2 2" xfId="55758"/>
    <cellStyle name="Обычный 5 96 2 3" xfId="55759"/>
    <cellStyle name="Обычный 5 96 3" xfId="55760"/>
    <cellStyle name="Обычный 5 96 3 2" xfId="55761"/>
    <cellStyle name="Обычный 5 96 4" xfId="55762"/>
    <cellStyle name="Обычный 5 97" xfId="55763"/>
    <cellStyle name="Обычный 5 97 2" xfId="55764"/>
    <cellStyle name="Обычный 5 97 2 2" xfId="55765"/>
    <cellStyle name="Обычный 5 97 2 2 2" xfId="55766"/>
    <cellStyle name="Обычный 5 97 2 3" xfId="55767"/>
    <cellStyle name="Обычный 5 97 3" xfId="55768"/>
    <cellStyle name="Обычный 5 97 3 2" xfId="55769"/>
    <cellStyle name="Обычный 5 97 4" xfId="55770"/>
    <cellStyle name="Обычный 5 98" xfId="55771"/>
    <cellStyle name="Обычный 5 98 2" xfId="55772"/>
    <cellStyle name="Обычный 5 98 2 2" xfId="55773"/>
    <cellStyle name="Обычный 5 98 2 2 2" xfId="55774"/>
    <cellStyle name="Обычный 5 98 2 3" xfId="55775"/>
    <cellStyle name="Обычный 5 98 3" xfId="55776"/>
    <cellStyle name="Обычный 5 98 3 2" xfId="55777"/>
    <cellStyle name="Обычный 5 98 4" xfId="55778"/>
    <cellStyle name="Обычный 5 99" xfId="55779"/>
    <cellStyle name="Обычный 5 99 2" xfId="55780"/>
    <cellStyle name="Обычный 5 99 2 2" xfId="55781"/>
    <cellStyle name="Обычный 5 99 2 2 2" xfId="55782"/>
    <cellStyle name="Обычный 5 99 2 3" xfId="55783"/>
    <cellStyle name="Обычный 5 99 3" xfId="55784"/>
    <cellStyle name="Обычный 5 99 3 2" xfId="55785"/>
    <cellStyle name="Обычный 5 99 4" xfId="55786"/>
    <cellStyle name="Обычный 5_СВЕРТКА" xfId="55787"/>
    <cellStyle name="Обычный 50" xfId="55788"/>
    <cellStyle name="Обычный 50 2" xfId="55789"/>
    <cellStyle name="Обычный 50 2 2" xfId="55790"/>
    <cellStyle name="Обычный 50 2 2 2" xfId="55791"/>
    <cellStyle name="Обычный 50 2 2 2 2" xfId="55792"/>
    <cellStyle name="Обычный 50 2 2 3" xfId="55793"/>
    <cellStyle name="Обычный 50 2 3" xfId="55794"/>
    <cellStyle name="Обычный 50 2 3 2" xfId="55795"/>
    <cellStyle name="Обычный 50 2 4" xfId="55796"/>
    <cellStyle name="Обычный 50 3" xfId="55797"/>
    <cellStyle name="Обычный 50 3 2" xfId="55798"/>
    <cellStyle name="Обычный 50 3 2 2" xfId="55799"/>
    <cellStyle name="Обычный 50 3 2 2 2" xfId="55800"/>
    <cellStyle name="Обычный 50 3 2 3" xfId="55801"/>
    <cellStyle name="Обычный 50 3 3" xfId="55802"/>
    <cellStyle name="Обычный 50 3 3 2" xfId="55803"/>
    <cellStyle name="Обычный 50 3 4" xfId="55804"/>
    <cellStyle name="Обычный 50 4" xfId="55805"/>
    <cellStyle name="Обычный 50 4 2" xfId="55806"/>
    <cellStyle name="Обычный 50 4 2 2" xfId="55807"/>
    <cellStyle name="Обычный 50 4 2 2 2" xfId="55808"/>
    <cellStyle name="Обычный 50 4 2 3" xfId="55809"/>
    <cellStyle name="Обычный 50 4 3" xfId="55810"/>
    <cellStyle name="Обычный 50 4 3 2" xfId="55811"/>
    <cellStyle name="Обычный 50 4 4" xfId="55812"/>
    <cellStyle name="Обычный 50 5" xfId="55813"/>
    <cellStyle name="Обычный 50 5 2" xfId="55814"/>
    <cellStyle name="Обычный 50 5 2 2" xfId="55815"/>
    <cellStyle name="Обычный 50 5 3" xfId="55816"/>
    <cellStyle name="Обычный 50 6" xfId="55817"/>
    <cellStyle name="Обычный 50 6 2" xfId="55818"/>
    <cellStyle name="Обычный 50 7" xfId="55819"/>
    <cellStyle name="Обычный 50 7 2" xfId="55820"/>
    <cellStyle name="Обычный 50 8" xfId="55821"/>
    <cellStyle name="Обычный 51" xfId="55822"/>
    <cellStyle name="Обычный 51 2" xfId="55823"/>
    <cellStyle name="Обычный 51 2 2" xfId="55824"/>
    <cellStyle name="Обычный 51 2 2 2" xfId="55825"/>
    <cellStyle name="Обычный 51 2 2 2 2" xfId="55826"/>
    <cellStyle name="Обычный 51 2 2 3" xfId="55827"/>
    <cellStyle name="Обычный 51 2 3" xfId="55828"/>
    <cellStyle name="Обычный 51 2 3 2" xfId="55829"/>
    <cellStyle name="Обычный 51 2 4" xfId="55830"/>
    <cellStyle name="Обычный 51 3" xfId="55831"/>
    <cellStyle name="Обычный 51 3 2" xfId="55832"/>
    <cellStyle name="Обычный 51 3 2 2" xfId="55833"/>
    <cellStyle name="Обычный 51 3 2 2 2" xfId="55834"/>
    <cellStyle name="Обычный 51 3 2 3" xfId="55835"/>
    <cellStyle name="Обычный 51 3 3" xfId="55836"/>
    <cellStyle name="Обычный 51 3 3 2" xfId="55837"/>
    <cellStyle name="Обычный 51 3 4" xfId="55838"/>
    <cellStyle name="Обычный 51 4" xfId="55839"/>
    <cellStyle name="Обычный 51 4 2" xfId="55840"/>
    <cellStyle name="Обычный 51 4 2 2" xfId="55841"/>
    <cellStyle name="Обычный 51 4 2 2 2" xfId="55842"/>
    <cellStyle name="Обычный 51 4 2 3" xfId="55843"/>
    <cellStyle name="Обычный 51 4 3" xfId="55844"/>
    <cellStyle name="Обычный 51 4 3 2" xfId="55845"/>
    <cellStyle name="Обычный 51 4 4" xfId="55846"/>
    <cellStyle name="Обычный 51 5" xfId="55847"/>
    <cellStyle name="Обычный 51 5 2" xfId="55848"/>
    <cellStyle name="Обычный 51 5 2 2" xfId="55849"/>
    <cellStyle name="Обычный 51 5 3" xfId="55850"/>
    <cellStyle name="Обычный 51 6" xfId="55851"/>
    <cellStyle name="Обычный 51 6 2" xfId="55852"/>
    <cellStyle name="Обычный 51 7" xfId="55853"/>
    <cellStyle name="Обычный 51 7 2" xfId="55854"/>
    <cellStyle name="Обычный 51 8" xfId="55855"/>
    <cellStyle name="Обычный 52" xfId="55856"/>
    <cellStyle name="Обычный 52 2" xfId="55857"/>
    <cellStyle name="Обычный 52 2 2" xfId="55858"/>
    <cellStyle name="Обычный 52 2 2 2" xfId="55859"/>
    <cellStyle name="Обычный 52 2 2 2 2" xfId="55860"/>
    <cellStyle name="Обычный 52 2 2 3" xfId="55861"/>
    <cellStyle name="Обычный 52 2 3" xfId="55862"/>
    <cellStyle name="Обычный 52 2 3 2" xfId="55863"/>
    <cellStyle name="Обычный 52 2 4" xfId="55864"/>
    <cellStyle name="Обычный 52 3" xfId="55865"/>
    <cellStyle name="Обычный 52 3 2" xfId="55866"/>
    <cellStyle name="Обычный 52 3 2 2" xfId="55867"/>
    <cellStyle name="Обычный 52 3 2 2 2" xfId="55868"/>
    <cellStyle name="Обычный 52 3 2 3" xfId="55869"/>
    <cellStyle name="Обычный 52 3 3" xfId="55870"/>
    <cellStyle name="Обычный 52 3 3 2" xfId="55871"/>
    <cellStyle name="Обычный 52 3 4" xfId="55872"/>
    <cellStyle name="Обычный 52 4" xfId="55873"/>
    <cellStyle name="Обычный 52 4 2" xfId="55874"/>
    <cellStyle name="Обычный 52 4 2 2" xfId="55875"/>
    <cellStyle name="Обычный 52 4 2 2 2" xfId="55876"/>
    <cellStyle name="Обычный 52 4 2 3" xfId="55877"/>
    <cellStyle name="Обычный 52 4 3" xfId="55878"/>
    <cellStyle name="Обычный 52 4 3 2" xfId="55879"/>
    <cellStyle name="Обычный 52 4 4" xfId="55880"/>
    <cellStyle name="Обычный 52 5" xfId="55881"/>
    <cellStyle name="Обычный 52 5 2" xfId="55882"/>
    <cellStyle name="Обычный 52 5 2 2" xfId="55883"/>
    <cellStyle name="Обычный 52 5 3" xfId="55884"/>
    <cellStyle name="Обычный 52 6" xfId="55885"/>
    <cellStyle name="Обычный 52 6 2" xfId="55886"/>
    <cellStyle name="Обычный 52 7" xfId="55887"/>
    <cellStyle name="Обычный 52 7 2" xfId="55888"/>
    <cellStyle name="Обычный 52 8" xfId="55889"/>
    <cellStyle name="Обычный 52 8 2" xfId="55890"/>
    <cellStyle name="Обычный 52 9" xfId="55891"/>
    <cellStyle name="Обычный 53" xfId="55892"/>
    <cellStyle name="Обычный 53 2" xfId="55893"/>
    <cellStyle name="Обычный 53 2 2" xfId="55894"/>
    <cellStyle name="Обычный 53 2 2 2" xfId="55895"/>
    <cellStyle name="Обычный 53 2 2 2 2" xfId="55896"/>
    <cellStyle name="Обычный 53 2 2 3" xfId="55897"/>
    <cellStyle name="Обычный 53 2 3" xfId="55898"/>
    <cellStyle name="Обычный 53 2 3 2" xfId="55899"/>
    <cellStyle name="Обычный 53 2 4" xfId="55900"/>
    <cellStyle name="Обычный 53 3" xfId="55901"/>
    <cellStyle name="Обычный 53 3 2" xfId="55902"/>
    <cellStyle name="Обычный 53 3 2 2" xfId="55903"/>
    <cellStyle name="Обычный 53 3 2 2 2" xfId="55904"/>
    <cellStyle name="Обычный 53 3 2 3" xfId="55905"/>
    <cellStyle name="Обычный 53 3 3" xfId="55906"/>
    <cellStyle name="Обычный 53 3 3 2" xfId="55907"/>
    <cellStyle name="Обычный 53 3 4" xfId="55908"/>
    <cellStyle name="Обычный 53 4" xfId="55909"/>
    <cellStyle name="Обычный 53 4 2" xfId="55910"/>
    <cellStyle name="Обычный 53 4 2 2" xfId="55911"/>
    <cellStyle name="Обычный 53 4 2 2 2" xfId="55912"/>
    <cellStyle name="Обычный 53 4 2 3" xfId="55913"/>
    <cellStyle name="Обычный 53 4 3" xfId="55914"/>
    <cellStyle name="Обычный 53 4 3 2" xfId="55915"/>
    <cellStyle name="Обычный 53 4 4" xfId="55916"/>
    <cellStyle name="Обычный 53 5" xfId="55917"/>
    <cellStyle name="Обычный 53 5 2" xfId="55918"/>
    <cellStyle name="Обычный 53 5 2 2" xfId="55919"/>
    <cellStyle name="Обычный 53 5 3" xfId="55920"/>
    <cellStyle name="Обычный 53 6" xfId="55921"/>
    <cellStyle name="Обычный 53 6 2" xfId="55922"/>
    <cellStyle name="Обычный 53 7" xfId="55923"/>
    <cellStyle name="Обычный 53 7 2" xfId="55924"/>
    <cellStyle name="Обычный 53 8" xfId="55925"/>
    <cellStyle name="Обычный 54" xfId="55926"/>
    <cellStyle name="Обычный 54 2" xfId="55927"/>
    <cellStyle name="Обычный 54 2 2" xfId="55928"/>
    <cellStyle name="Обычный 54 2 2 2" xfId="55929"/>
    <cellStyle name="Обычный 54 2 2 2 2" xfId="55930"/>
    <cellStyle name="Обычный 54 2 2 3" xfId="55931"/>
    <cellStyle name="Обычный 54 2 3" xfId="55932"/>
    <cellStyle name="Обычный 54 2 3 2" xfId="55933"/>
    <cellStyle name="Обычный 54 2 4" xfId="55934"/>
    <cellStyle name="Обычный 54 3" xfId="55935"/>
    <cellStyle name="Обычный 54 3 2" xfId="55936"/>
    <cellStyle name="Обычный 54 3 2 2" xfId="55937"/>
    <cellStyle name="Обычный 54 3 2 2 2" xfId="55938"/>
    <cellStyle name="Обычный 54 3 2 3" xfId="55939"/>
    <cellStyle name="Обычный 54 3 3" xfId="55940"/>
    <cellStyle name="Обычный 54 3 3 2" xfId="55941"/>
    <cellStyle name="Обычный 54 3 4" xfId="55942"/>
    <cellStyle name="Обычный 54 4" xfId="55943"/>
    <cellStyle name="Обычный 54 4 2" xfId="55944"/>
    <cellStyle name="Обычный 54 4 2 2" xfId="55945"/>
    <cellStyle name="Обычный 54 4 2 2 2" xfId="55946"/>
    <cellStyle name="Обычный 54 4 2 3" xfId="55947"/>
    <cellStyle name="Обычный 54 4 3" xfId="55948"/>
    <cellStyle name="Обычный 54 4 3 2" xfId="55949"/>
    <cellStyle name="Обычный 54 4 4" xfId="55950"/>
    <cellStyle name="Обычный 54 5" xfId="55951"/>
    <cellStyle name="Обычный 54 5 2" xfId="55952"/>
    <cellStyle name="Обычный 54 5 2 2" xfId="55953"/>
    <cellStyle name="Обычный 54 5 3" xfId="55954"/>
    <cellStyle name="Обычный 54 6" xfId="55955"/>
    <cellStyle name="Обычный 54 6 2" xfId="55956"/>
    <cellStyle name="Обычный 54 7" xfId="55957"/>
    <cellStyle name="Обычный 54 7 2" xfId="55958"/>
    <cellStyle name="Обычный 54 8" xfId="55959"/>
    <cellStyle name="Обычный 55" xfId="55960"/>
    <cellStyle name="Обычный 55 2" xfId="55961"/>
    <cellStyle name="Обычный 55 2 2" xfId="55962"/>
    <cellStyle name="Обычный 55 2 2 2" xfId="55963"/>
    <cellStyle name="Обычный 55 2 2 2 2" xfId="55964"/>
    <cellStyle name="Обычный 55 2 2 3" xfId="55965"/>
    <cellStyle name="Обычный 55 2 3" xfId="55966"/>
    <cellStyle name="Обычный 55 2 3 2" xfId="55967"/>
    <cellStyle name="Обычный 55 2 4" xfId="55968"/>
    <cellStyle name="Обычный 55 3" xfId="55969"/>
    <cellStyle name="Обычный 55 3 2" xfId="55970"/>
    <cellStyle name="Обычный 55 3 2 2" xfId="55971"/>
    <cellStyle name="Обычный 55 3 2 2 2" xfId="55972"/>
    <cellStyle name="Обычный 55 3 2 3" xfId="55973"/>
    <cellStyle name="Обычный 55 3 3" xfId="55974"/>
    <cellStyle name="Обычный 55 3 3 2" xfId="55975"/>
    <cellStyle name="Обычный 55 3 4" xfId="55976"/>
    <cellStyle name="Обычный 55 4" xfId="55977"/>
    <cellStyle name="Обычный 55 4 2" xfId="55978"/>
    <cellStyle name="Обычный 55 4 2 2" xfId="55979"/>
    <cellStyle name="Обычный 55 4 2 2 2" xfId="55980"/>
    <cellStyle name="Обычный 55 4 2 3" xfId="55981"/>
    <cellStyle name="Обычный 55 4 3" xfId="55982"/>
    <cellStyle name="Обычный 55 4 3 2" xfId="55983"/>
    <cellStyle name="Обычный 55 4 4" xfId="55984"/>
    <cellStyle name="Обычный 55 5" xfId="55985"/>
    <cellStyle name="Обычный 55 5 2" xfId="55986"/>
    <cellStyle name="Обычный 55 5 2 2" xfId="55987"/>
    <cellStyle name="Обычный 55 5 3" xfId="55988"/>
    <cellStyle name="Обычный 55 6" xfId="55989"/>
    <cellStyle name="Обычный 55 6 2" xfId="55990"/>
    <cellStyle name="Обычный 55 7" xfId="55991"/>
    <cellStyle name="Обычный 55 7 2" xfId="55992"/>
    <cellStyle name="Обычный 55 8" xfId="55993"/>
    <cellStyle name="Обычный 56" xfId="55994"/>
    <cellStyle name="Обычный 56 2" xfId="55995"/>
    <cellStyle name="Обычный 56 2 2" xfId="55996"/>
    <cellStyle name="Обычный 56 2 2 2" xfId="55997"/>
    <cellStyle name="Обычный 56 2 2 2 2" xfId="55998"/>
    <cellStyle name="Обычный 56 2 2 3" xfId="55999"/>
    <cellStyle name="Обычный 56 2 3" xfId="56000"/>
    <cellStyle name="Обычный 56 2 3 2" xfId="56001"/>
    <cellStyle name="Обычный 56 2 4" xfId="56002"/>
    <cellStyle name="Обычный 56 3" xfId="56003"/>
    <cellStyle name="Обычный 56 3 2" xfId="56004"/>
    <cellStyle name="Обычный 56 3 2 2" xfId="56005"/>
    <cellStyle name="Обычный 56 3 2 2 2" xfId="56006"/>
    <cellStyle name="Обычный 56 3 2 3" xfId="56007"/>
    <cellStyle name="Обычный 56 3 3" xfId="56008"/>
    <cellStyle name="Обычный 56 3 3 2" xfId="56009"/>
    <cellStyle name="Обычный 56 3 4" xfId="56010"/>
    <cellStyle name="Обычный 56 4" xfId="56011"/>
    <cellStyle name="Обычный 56 4 2" xfId="56012"/>
    <cellStyle name="Обычный 56 4 2 2" xfId="56013"/>
    <cellStyle name="Обычный 56 4 2 2 2" xfId="56014"/>
    <cellStyle name="Обычный 56 4 2 3" xfId="56015"/>
    <cellStyle name="Обычный 56 4 3" xfId="56016"/>
    <cellStyle name="Обычный 56 4 3 2" xfId="56017"/>
    <cellStyle name="Обычный 56 4 4" xfId="56018"/>
    <cellStyle name="Обычный 56 5" xfId="56019"/>
    <cellStyle name="Обычный 56 5 2" xfId="56020"/>
    <cellStyle name="Обычный 56 5 2 2" xfId="56021"/>
    <cellStyle name="Обычный 56 5 3" xfId="56022"/>
    <cellStyle name="Обычный 56 6" xfId="56023"/>
    <cellStyle name="Обычный 56 6 2" xfId="56024"/>
    <cellStyle name="Обычный 56 7" xfId="56025"/>
    <cellStyle name="Обычный 56 7 2" xfId="56026"/>
    <cellStyle name="Обычный 56 8" xfId="56027"/>
    <cellStyle name="Обычный 57" xfId="56028"/>
    <cellStyle name="Обычный 57 2" xfId="56029"/>
    <cellStyle name="Обычный 57 2 2" xfId="56030"/>
    <cellStyle name="Обычный 57 2 2 2" xfId="56031"/>
    <cellStyle name="Обычный 57 2 2 2 2" xfId="56032"/>
    <cellStyle name="Обычный 57 2 2 3" xfId="56033"/>
    <cellStyle name="Обычный 57 2 3" xfId="56034"/>
    <cellStyle name="Обычный 57 2 3 2" xfId="56035"/>
    <cellStyle name="Обычный 57 2 4" xfId="56036"/>
    <cellStyle name="Обычный 57 3" xfId="56037"/>
    <cellStyle name="Обычный 57 3 2" xfId="56038"/>
    <cellStyle name="Обычный 57 3 2 2" xfId="56039"/>
    <cellStyle name="Обычный 57 3 2 2 2" xfId="56040"/>
    <cellStyle name="Обычный 57 3 2 3" xfId="56041"/>
    <cellStyle name="Обычный 57 3 3" xfId="56042"/>
    <cellStyle name="Обычный 57 3 3 2" xfId="56043"/>
    <cellStyle name="Обычный 57 3 4" xfId="56044"/>
    <cellStyle name="Обычный 57 4" xfId="56045"/>
    <cellStyle name="Обычный 57 4 2" xfId="56046"/>
    <cellStyle name="Обычный 57 4 2 2" xfId="56047"/>
    <cellStyle name="Обычный 57 4 2 2 2" xfId="56048"/>
    <cellStyle name="Обычный 57 4 2 3" xfId="56049"/>
    <cellStyle name="Обычный 57 4 3" xfId="56050"/>
    <cellStyle name="Обычный 57 4 3 2" xfId="56051"/>
    <cellStyle name="Обычный 57 4 4" xfId="56052"/>
    <cellStyle name="Обычный 57 5" xfId="56053"/>
    <cellStyle name="Обычный 57 5 2" xfId="56054"/>
    <cellStyle name="Обычный 57 5 2 2" xfId="56055"/>
    <cellStyle name="Обычный 57 5 3" xfId="56056"/>
    <cellStyle name="Обычный 57 6" xfId="56057"/>
    <cellStyle name="Обычный 57 6 2" xfId="56058"/>
    <cellStyle name="Обычный 57 7" xfId="56059"/>
    <cellStyle name="Обычный 57 7 2" xfId="56060"/>
    <cellStyle name="Обычный 57 8" xfId="56061"/>
    <cellStyle name="Обычный 58" xfId="56062"/>
    <cellStyle name="Обычный 58 2" xfId="56063"/>
    <cellStyle name="Обычный 58 2 2" xfId="56064"/>
    <cellStyle name="Обычный 58 2 2 2" xfId="56065"/>
    <cellStyle name="Обычный 58 2 2 2 2" xfId="56066"/>
    <cellStyle name="Обычный 58 2 2 3" xfId="56067"/>
    <cellStyle name="Обычный 58 2 3" xfId="56068"/>
    <cellStyle name="Обычный 58 2 3 2" xfId="56069"/>
    <cellStyle name="Обычный 58 2 4" xfId="56070"/>
    <cellStyle name="Обычный 58 3" xfId="56071"/>
    <cellStyle name="Обычный 58 3 2" xfId="56072"/>
    <cellStyle name="Обычный 58 3 2 2" xfId="56073"/>
    <cellStyle name="Обычный 58 3 2 2 2" xfId="56074"/>
    <cellStyle name="Обычный 58 3 2 3" xfId="56075"/>
    <cellStyle name="Обычный 58 3 3" xfId="56076"/>
    <cellStyle name="Обычный 58 3 3 2" xfId="56077"/>
    <cellStyle name="Обычный 58 3 4" xfId="56078"/>
    <cellStyle name="Обычный 58 4" xfId="56079"/>
    <cellStyle name="Обычный 58 4 2" xfId="56080"/>
    <cellStyle name="Обычный 58 4 2 2" xfId="56081"/>
    <cellStyle name="Обычный 58 4 2 2 2" xfId="56082"/>
    <cellStyle name="Обычный 58 4 2 3" xfId="56083"/>
    <cellStyle name="Обычный 58 4 3" xfId="56084"/>
    <cellStyle name="Обычный 58 4 3 2" xfId="56085"/>
    <cellStyle name="Обычный 58 4 4" xfId="56086"/>
    <cellStyle name="Обычный 58 5" xfId="56087"/>
    <cellStyle name="Обычный 58 5 2" xfId="56088"/>
    <cellStyle name="Обычный 58 5 2 2" xfId="56089"/>
    <cellStyle name="Обычный 58 5 3" xfId="56090"/>
    <cellStyle name="Обычный 58 6" xfId="56091"/>
    <cellStyle name="Обычный 58 6 2" xfId="56092"/>
    <cellStyle name="Обычный 58 7" xfId="56093"/>
    <cellStyle name="Обычный 58 7 2" xfId="56094"/>
    <cellStyle name="Обычный 58 8" xfId="56095"/>
    <cellStyle name="Обычный 59" xfId="56096"/>
    <cellStyle name="Обычный 59 2" xfId="56097"/>
    <cellStyle name="Обычный 59 2 2" xfId="56098"/>
    <cellStyle name="Обычный 59 2 2 2" xfId="56099"/>
    <cellStyle name="Обычный 59 2 2 2 2" xfId="56100"/>
    <cellStyle name="Обычный 59 2 2 3" xfId="56101"/>
    <cellStyle name="Обычный 59 2 3" xfId="56102"/>
    <cellStyle name="Обычный 59 2 3 2" xfId="56103"/>
    <cellStyle name="Обычный 59 2 4" xfId="56104"/>
    <cellStyle name="Обычный 59 3" xfId="56105"/>
    <cellStyle name="Обычный 59 3 2" xfId="56106"/>
    <cellStyle name="Обычный 59 3 2 2" xfId="56107"/>
    <cellStyle name="Обычный 59 3 2 2 2" xfId="56108"/>
    <cellStyle name="Обычный 59 3 2 3" xfId="56109"/>
    <cellStyle name="Обычный 59 3 3" xfId="56110"/>
    <cellStyle name="Обычный 59 3 3 2" xfId="56111"/>
    <cellStyle name="Обычный 59 3 4" xfId="56112"/>
    <cellStyle name="Обычный 59 4" xfId="56113"/>
    <cellStyle name="Обычный 59 4 2" xfId="56114"/>
    <cellStyle name="Обычный 59 4 2 2" xfId="56115"/>
    <cellStyle name="Обычный 59 4 2 2 2" xfId="56116"/>
    <cellStyle name="Обычный 59 4 2 3" xfId="56117"/>
    <cellStyle name="Обычный 59 4 3" xfId="56118"/>
    <cellStyle name="Обычный 59 4 3 2" xfId="56119"/>
    <cellStyle name="Обычный 59 4 4" xfId="56120"/>
    <cellStyle name="Обычный 59 5" xfId="56121"/>
    <cellStyle name="Обычный 59 5 2" xfId="56122"/>
    <cellStyle name="Обычный 59 5 2 2" xfId="56123"/>
    <cellStyle name="Обычный 59 5 3" xfId="56124"/>
    <cellStyle name="Обычный 59 6" xfId="56125"/>
    <cellStyle name="Обычный 59 6 2" xfId="56126"/>
    <cellStyle name="Обычный 59 7" xfId="56127"/>
    <cellStyle name="Обычный 59 7 2" xfId="56128"/>
    <cellStyle name="Обычный 59 8" xfId="56129"/>
    <cellStyle name="Обычный 6" xfId="56130"/>
    <cellStyle name="Обычный 6 2" xfId="56131"/>
    <cellStyle name="Обычный 6 2 13" xfId="56132"/>
    <cellStyle name="Обычный 6 2 2" xfId="56133"/>
    <cellStyle name="Обычный 6 2 3" xfId="56134"/>
    <cellStyle name="Обычный 6 3" xfId="56135"/>
    <cellStyle name="Обычный 6 3 2" xfId="56136"/>
    <cellStyle name="Обычный 6 3 2 2" xfId="56137"/>
    <cellStyle name="Обычный 6 3 3" xfId="56138"/>
    <cellStyle name="Обычный 6 3 4" xfId="56139"/>
    <cellStyle name="Обычный 6 4" xfId="56140"/>
    <cellStyle name="Обычный 6 4 2" xfId="56141"/>
    <cellStyle name="Обычный 6 5" xfId="56142"/>
    <cellStyle name="Обычный 6 5 2" xfId="56143"/>
    <cellStyle name="Обычный 6 6" xfId="56144"/>
    <cellStyle name="Обычный 6 6 2" xfId="56145"/>
    <cellStyle name="Обычный 6 7" xfId="56146"/>
    <cellStyle name="Обычный 6 8" xfId="56147"/>
    <cellStyle name="Обычный 60" xfId="56148"/>
    <cellStyle name="Обычный 60 2" xfId="56149"/>
    <cellStyle name="Обычный 60 2 2" xfId="56150"/>
    <cellStyle name="Обычный 60 2 2 2" xfId="56151"/>
    <cellStyle name="Обычный 60 2 2 2 2" xfId="56152"/>
    <cellStyle name="Обычный 60 2 2 3" xfId="56153"/>
    <cellStyle name="Обычный 60 2 3" xfId="56154"/>
    <cellStyle name="Обычный 60 2 3 2" xfId="56155"/>
    <cellStyle name="Обычный 60 2 4" xfId="56156"/>
    <cellStyle name="Обычный 60 3" xfId="56157"/>
    <cellStyle name="Обычный 60 3 2" xfId="56158"/>
    <cellStyle name="Обычный 60 3 2 2" xfId="56159"/>
    <cellStyle name="Обычный 60 3 2 2 2" xfId="56160"/>
    <cellStyle name="Обычный 60 3 2 3" xfId="56161"/>
    <cellStyle name="Обычный 60 3 3" xfId="56162"/>
    <cellStyle name="Обычный 60 3 3 2" xfId="56163"/>
    <cellStyle name="Обычный 60 3 4" xfId="56164"/>
    <cellStyle name="Обычный 60 4" xfId="56165"/>
    <cellStyle name="Обычный 60 4 2" xfId="56166"/>
    <cellStyle name="Обычный 60 4 2 2" xfId="56167"/>
    <cellStyle name="Обычный 60 4 2 2 2" xfId="56168"/>
    <cellStyle name="Обычный 60 4 2 3" xfId="56169"/>
    <cellStyle name="Обычный 60 4 3" xfId="56170"/>
    <cellStyle name="Обычный 60 4 3 2" xfId="56171"/>
    <cellStyle name="Обычный 60 4 4" xfId="56172"/>
    <cellStyle name="Обычный 60 5" xfId="56173"/>
    <cellStyle name="Обычный 60 5 2" xfId="56174"/>
    <cellStyle name="Обычный 60 5 2 2" xfId="56175"/>
    <cellStyle name="Обычный 60 5 3" xfId="56176"/>
    <cellStyle name="Обычный 60 6" xfId="56177"/>
    <cellStyle name="Обычный 60 6 2" xfId="56178"/>
    <cellStyle name="Обычный 60 7" xfId="56179"/>
    <cellStyle name="Обычный 60 7 2" xfId="56180"/>
    <cellStyle name="Обычный 60 8" xfId="56181"/>
    <cellStyle name="Обычный 61" xfId="56182"/>
    <cellStyle name="Обычный 61 2" xfId="56183"/>
    <cellStyle name="Обычный 61 2 2" xfId="56184"/>
    <cellStyle name="Обычный 61 2 2 2" xfId="56185"/>
    <cellStyle name="Обычный 61 2 2 2 2" xfId="56186"/>
    <cellStyle name="Обычный 61 2 2 3" xfId="56187"/>
    <cellStyle name="Обычный 61 2 3" xfId="56188"/>
    <cellStyle name="Обычный 61 2 3 2" xfId="56189"/>
    <cellStyle name="Обычный 61 2 4" xfId="56190"/>
    <cellStyle name="Обычный 61 3" xfId="56191"/>
    <cellStyle name="Обычный 61 3 2" xfId="56192"/>
    <cellStyle name="Обычный 61 3 2 2" xfId="56193"/>
    <cellStyle name="Обычный 61 3 2 2 2" xfId="56194"/>
    <cellStyle name="Обычный 61 3 2 3" xfId="56195"/>
    <cellStyle name="Обычный 61 3 3" xfId="56196"/>
    <cellStyle name="Обычный 61 3 3 2" xfId="56197"/>
    <cellStyle name="Обычный 61 3 4" xfId="56198"/>
    <cellStyle name="Обычный 61 4" xfId="56199"/>
    <cellStyle name="Обычный 61 4 2" xfId="56200"/>
    <cellStyle name="Обычный 61 4 2 2" xfId="56201"/>
    <cellStyle name="Обычный 61 4 2 2 2" xfId="56202"/>
    <cellStyle name="Обычный 61 4 2 3" xfId="56203"/>
    <cellStyle name="Обычный 61 4 3" xfId="56204"/>
    <cellStyle name="Обычный 61 4 3 2" xfId="56205"/>
    <cellStyle name="Обычный 61 4 4" xfId="56206"/>
    <cellStyle name="Обычный 61 5" xfId="56207"/>
    <cellStyle name="Обычный 61 5 2" xfId="56208"/>
    <cellStyle name="Обычный 61 5 2 2" xfId="56209"/>
    <cellStyle name="Обычный 61 5 3" xfId="56210"/>
    <cellStyle name="Обычный 61 6" xfId="56211"/>
    <cellStyle name="Обычный 61 6 2" xfId="56212"/>
    <cellStyle name="Обычный 61 7" xfId="56213"/>
    <cellStyle name="Обычный 61 7 2" xfId="56214"/>
    <cellStyle name="Обычный 61 8" xfId="56215"/>
    <cellStyle name="Обычный 62" xfId="56216"/>
    <cellStyle name="Обычный 62 2" xfId="56217"/>
    <cellStyle name="Обычный 62 2 2" xfId="56218"/>
    <cellStyle name="Обычный 62 2 2 2" xfId="56219"/>
    <cellStyle name="Обычный 62 2 2 2 2" xfId="56220"/>
    <cellStyle name="Обычный 62 2 2 3" xfId="56221"/>
    <cellStyle name="Обычный 62 2 3" xfId="56222"/>
    <cellStyle name="Обычный 62 2 3 2" xfId="56223"/>
    <cellStyle name="Обычный 62 2 4" xfId="56224"/>
    <cellStyle name="Обычный 62 3" xfId="56225"/>
    <cellStyle name="Обычный 62 3 2" xfId="56226"/>
    <cellStyle name="Обычный 62 3 2 2" xfId="56227"/>
    <cellStyle name="Обычный 62 3 2 2 2" xfId="56228"/>
    <cellStyle name="Обычный 62 3 2 3" xfId="56229"/>
    <cellStyle name="Обычный 62 3 3" xfId="56230"/>
    <cellStyle name="Обычный 62 3 3 2" xfId="56231"/>
    <cellStyle name="Обычный 62 3 4" xfId="56232"/>
    <cellStyle name="Обычный 62 4" xfId="56233"/>
    <cellStyle name="Обычный 62 4 2" xfId="56234"/>
    <cellStyle name="Обычный 62 4 2 2" xfId="56235"/>
    <cellStyle name="Обычный 62 4 2 2 2" xfId="56236"/>
    <cellStyle name="Обычный 62 4 2 3" xfId="56237"/>
    <cellStyle name="Обычный 62 4 3" xfId="56238"/>
    <cellStyle name="Обычный 62 4 3 2" xfId="56239"/>
    <cellStyle name="Обычный 62 4 4" xfId="56240"/>
    <cellStyle name="Обычный 62 5" xfId="56241"/>
    <cellStyle name="Обычный 62 5 2" xfId="56242"/>
    <cellStyle name="Обычный 62 5 2 2" xfId="56243"/>
    <cellStyle name="Обычный 62 5 3" xfId="56244"/>
    <cellStyle name="Обычный 62 6" xfId="56245"/>
    <cellStyle name="Обычный 62 6 2" xfId="56246"/>
    <cellStyle name="Обычный 62 7" xfId="56247"/>
    <cellStyle name="Обычный 62 7 2" xfId="56248"/>
    <cellStyle name="Обычный 62 8" xfId="56249"/>
    <cellStyle name="Обычный 63" xfId="56250"/>
    <cellStyle name="Обычный 63 2" xfId="56251"/>
    <cellStyle name="Обычный 63 2 2" xfId="56252"/>
    <cellStyle name="Обычный 63 2 2 2" xfId="56253"/>
    <cellStyle name="Обычный 63 2 2 2 2" xfId="56254"/>
    <cellStyle name="Обычный 63 2 2 3" xfId="56255"/>
    <cellStyle name="Обычный 63 2 3" xfId="56256"/>
    <cellStyle name="Обычный 63 2 3 2" xfId="56257"/>
    <cellStyle name="Обычный 63 2 4" xfId="56258"/>
    <cellStyle name="Обычный 63 3" xfId="56259"/>
    <cellStyle name="Обычный 63 3 2" xfId="56260"/>
    <cellStyle name="Обычный 63 3 2 2" xfId="56261"/>
    <cellStyle name="Обычный 63 3 2 2 2" xfId="56262"/>
    <cellStyle name="Обычный 63 3 2 3" xfId="56263"/>
    <cellStyle name="Обычный 63 3 3" xfId="56264"/>
    <cellStyle name="Обычный 63 3 3 2" xfId="56265"/>
    <cellStyle name="Обычный 63 3 4" xfId="56266"/>
    <cellStyle name="Обычный 63 4" xfId="56267"/>
    <cellStyle name="Обычный 63 4 2" xfId="56268"/>
    <cellStyle name="Обычный 63 4 2 2" xfId="56269"/>
    <cellStyle name="Обычный 63 4 2 2 2" xfId="56270"/>
    <cellStyle name="Обычный 63 4 2 3" xfId="56271"/>
    <cellStyle name="Обычный 63 4 3" xfId="56272"/>
    <cellStyle name="Обычный 63 4 3 2" xfId="56273"/>
    <cellStyle name="Обычный 63 4 4" xfId="56274"/>
    <cellStyle name="Обычный 63 5" xfId="56275"/>
    <cellStyle name="Обычный 63 5 2" xfId="56276"/>
    <cellStyle name="Обычный 63 5 2 2" xfId="56277"/>
    <cellStyle name="Обычный 63 5 3" xfId="56278"/>
    <cellStyle name="Обычный 63 6" xfId="56279"/>
    <cellStyle name="Обычный 63 6 2" xfId="56280"/>
    <cellStyle name="Обычный 63 7" xfId="56281"/>
    <cellStyle name="Обычный 63 7 2" xfId="56282"/>
    <cellStyle name="Обычный 63 8" xfId="56283"/>
    <cellStyle name="Обычный 64" xfId="56284"/>
    <cellStyle name="Обычный 64 2" xfId="56285"/>
    <cellStyle name="Обычный 64 2 2" xfId="56286"/>
    <cellStyle name="Обычный 64 2 2 2" xfId="56287"/>
    <cellStyle name="Обычный 64 2 2 2 2" xfId="56288"/>
    <cellStyle name="Обычный 64 2 2 3" xfId="56289"/>
    <cellStyle name="Обычный 64 2 3" xfId="56290"/>
    <cellStyle name="Обычный 64 2 3 2" xfId="56291"/>
    <cellStyle name="Обычный 64 2 4" xfId="56292"/>
    <cellStyle name="Обычный 64 3" xfId="56293"/>
    <cellStyle name="Обычный 64 3 2" xfId="56294"/>
    <cellStyle name="Обычный 64 3 2 2" xfId="56295"/>
    <cellStyle name="Обычный 64 3 2 2 2" xfId="56296"/>
    <cellStyle name="Обычный 64 3 2 3" xfId="56297"/>
    <cellStyle name="Обычный 64 3 3" xfId="56298"/>
    <cellStyle name="Обычный 64 3 3 2" xfId="56299"/>
    <cellStyle name="Обычный 64 3 4" xfId="56300"/>
    <cellStyle name="Обычный 64 4" xfId="56301"/>
    <cellStyle name="Обычный 64 4 2" xfId="56302"/>
    <cellStyle name="Обычный 64 4 2 2" xfId="56303"/>
    <cellStyle name="Обычный 64 4 2 2 2" xfId="56304"/>
    <cellStyle name="Обычный 64 4 2 3" xfId="56305"/>
    <cellStyle name="Обычный 64 4 3" xfId="56306"/>
    <cellStyle name="Обычный 64 4 3 2" xfId="56307"/>
    <cellStyle name="Обычный 64 4 4" xfId="56308"/>
    <cellStyle name="Обычный 64 5" xfId="56309"/>
    <cellStyle name="Обычный 64 5 2" xfId="56310"/>
    <cellStyle name="Обычный 64 5 2 2" xfId="56311"/>
    <cellStyle name="Обычный 64 5 3" xfId="56312"/>
    <cellStyle name="Обычный 64 6" xfId="56313"/>
    <cellStyle name="Обычный 64 6 2" xfId="56314"/>
    <cellStyle name="Обычный 64 7" xfId="56315"/>
    <cellStyle name="Обычный 64 7 2" xfId="56316"/>
    <cellStyle name="Обычный 64 8" xfId="56317"/>
    <cellStyle name="Обычный 65" xfId="56318"/>
    <cellStyle name="Обычный 65 2" xfId="56319"/>
    <cellStyle name="Обычный 65 2 2" xfId="56320"/>
    <cellStyle name="Обычный 65 2 2 2" xfId="56321"/>
    <cellStyle name="Обычный 65 2 2 2 2" xfId="56322"/>
    <cellStyle name="Обычный 65 2 2 3" xfId="56323"/>
    <cellStyle name="Обычный 65 2 3" xfId="56324"/>
    <cellStyle name="Обычный 65 2 3 2" xfId="56325"/>
    <cellStyle name="Обычный 65 2 4" xfId="56326"/>
    <cellStyle name="Обычный 65 3" xfId="56327"/>
    <cellStyle name="Обычный 65 3 2" xfId="56328"/>
    <cellStyle name="Обычный 65 3 2 2" xfId="56329"/>
    <cellStyle name="Обычный 65 3 2 2 2" xfId="56330"/>
    <cellStyle name="Обычный 65 3 2 3" xfId="56331"/>
    <cellStyle name="Обычный 65 3 3" xfId="56332"/>
    <cellStyle name="Обычный 65 3 3 2" xfId="56333"/>
    <cellStyle name="Обычный 65 3 4" xfId="56334"/>
    <cellStyle name="Обычный 65 4" xfId="56335"/>
    <cellStyle name="Обычный 65 4 2" xfId="56336"/>
    <cellStyle name="Обычный 65 4 2 2" xfId="56337"/>
    <cellStyle name="Обычный 65 4 2 2 2" xfId="56338"/>
    <cellStyle name="Обычный 65 4 2 3" xfId="56339"/>
    <cellStyle name="Обычный 65 4 3" xfId="56340"/>
    <cellStyle name="Обычный 65 4 3 2" xfId="56341"/>
    <cellStyle name="Обычный 65 4 4" xfId="56342"/>
    <cellStyle name="Обычный 65 5" xfId="56343"/>
    <cellStyle name="Обычный 65 5 2" xfId="56344"/>
    <cellStyle name="Обычный 65 5 2 2" xfId="56345"/>
    <cellStyle name="Обычный 65 5 3" xfId="56346"/>
    <cellStyle name="Обычный 65 6" xfId="56347"/>
    <cellStyle name="Обычный 65 6 2" xfId="56348"/>
    <cellStyle name="Обычный 65 7" xfId="56349"/>
    <cellStyle name="Обычный 65 7 2" xfId="56350"/>
    <cellStyle name="Обычный 65 8" xfId="56351"/>
    <cellStyle name="Обычный 66" xfId="56352"/>
    <cellStyle name="Обычный 66 2" xfId="56353"/>
    <cellStyle name="Обычный 66 2 2" xfId="56354"/>
    <cellStyle name="Обычный 66 2 2 2" xfId="56355"/>
    <cellStyle name="Обычный 66 2 2 2 2" xfId="56356"/>
    <cellStyle name="Обычный 66 2 2 3" xfId="56357"/>
    <cellStyle name="Обычный 66 2 3" xfId="56358"/>
    <cellStyle name="Обычный 66 2 3 2" xfId="56359"/>
    <cellStyle name="Обычный 66 2 4" xfId="56360"/>
    <cellStyle name="Обычный 66 3" xfId="56361"/>
    <cellStyle name="Обычный 66 3 2" xfId="56362"/>
    <cellStyle name="Обычный 66 3 2 2" xfId="56363"/>
    <cellStyle name="Обычный 66 3 2 2 2" xfId="56364"/>
    <cellStyle name="Обычный 66 3 2 3" xfId="56365"/>
    <cellStyle name="Обычный 66 3 3" xfId="56366"/>
    <cellStyle name="Обычный 66 3 3 2" xfId="56367"/>
    <cellStyle name="Обычный 66 3 4" xfId="56368"/>
    <cellStyle name="Обычный 66 4" xfId="56369"/>
    <cellStyle name="Обычный 66 4 2" xfId="56370"/>
    <cellStyle name="Обычный 66 4 2 2" xfId="56371"/>
    <cellStyle name="Обычный 66 4 2 2 2" xfId="56372"/>
    <cellStyle name="Обычный 66 4 2 3" xfId="56373"/>
    <cellStyle name="Обычный 66 4 3" xfId="56374"/>
    <cellStyle name="Обычный 66 4 3 2" xfId="56375"/>
    <cellStyle name="Обычный 66 4 4" xfId="56376"/>
    <cellStyle name="Обычный 66 5" xfId="56377"/>
    <cellStyle name="Обычный 66 5 2" xfId="56378"/>
    <cellStyle name="Обычный 66 5 2 2" xfId="56379"/>
    <cellStyle name="Обычный 66 5 3" xfId="56380"/>
    <cellStyle name="Обычный 66 6" xfId="56381"/>
    <cellStyle name="Обычный 66 6 2" xfId="56382"/>
    <cellStyle name="Обычный 66 7" xfId="56383"/>
    <cellStyle name="Обычный 66 7 2" xfId="56384"/>
    <cellStyle name="Обычный 66 8" xfId="56385"/>
    <cellStyle name="Обычный 67" xfId="56386"/>
    <cellStyle name="Обычный 67 2" xfId="56387"/>
    <cellStyle name="Обычный 67 2 2" xfId="56388"/>
    <cellStyle name="Обычный 67 2 2 2" xfId="56389"/>
    <cellStyle name="Обычный 67 2 2 2 2" xfId="56390"/>
    <cellStyle name="Обычный 67 2 2 3" xfId="56391"/>
    <cellStyle name="Обычный 67 2 3" xfId="56392"/>
    <cellStyle name="Обычный 67 2 3 2" xfId="56393"/>
    <cellStyle name="Обычный 67 2 4" xfId="56394"/>
    <cellStyle name="Обычный 67 3" xfId="56395"/>
    <cellStyle name="Обычный 67 3 2" xfId="56396"/>
    <cellStyle name="Обычный 67 3 2 2" xfId="56397"/>
    <cellStyle name="Обычный 67 3 2 2 2" xfId="56398"/>
    <cellStyle name="Обычный 67 3 2 3" xfId="56399"/>
    <cellStyle name="Обычный 67 3 3" xfId="56400"/>
    <cellStyle name="Обычный 67 3 3 2" xfId="56401"/>
    <cellStyle name="Обычный 67 3 4" xfId="56402"/>
    <cellStyle name="Обычный 67 4" xfId="56403"/>
    <cellStyle name="Обычный 67 4 2" xfId="56404"/>
    <cellStyle name="Обычный 67 4 2 2" xfId="56405"/>
    <cellStyle name="Обычный 67 4 2 2 2" xfId="56406"/>
    <cellStyle name="Обычный 67 4 2 3" xfId="56407"/>
    <cellStyle name="Обычный 67 4 3" xfId="56408"/>
    <cellStyle name="Обычный 67 4 3 2" xfId="56409"/>
    <cellStyle name="Обычный 67 4 4" xfId="56410"/>
    <cellStyle name="Обычный 67 5" xfId="56411"/>
    <cellStyle name="Обычный 67 5 2" xfId="56412"/>
    <cellStyle name="Обычный 67 5 2 2" xfId="56413"/>
    <cellStyle name="Обычный 67 5 3" xfId="56414"/>
    <cellStyle name="Обычный 67 6" xfId="56415"/>
    <cellStyle name="Обычный 67 6 2" xfId="56416"/>
    <cellStyle name="Обычный 67 7" xfId="56417"/>
    <cellStyle name="Обычный 67 7 2" xfId="56418"/>
    <cellStyle name="Обычный 67 8" xfId="56419"/>
    <cellStyle name="Обычный 68" xfId="56420"/>
    <cellStyle name="Обычный 68 2" xfId="56421"/>
    <cellStyle name="Обычный 68 2 2" xfId="56422"/>
    <cellStyle name="Обычный 68 2 2 2" xfId="56423"/>
    <cellStyle name="Обычный 68 2 2 2 2" xfId="56424"/>
    <cellStyle name="Обычный 68 2 2 3" xfId="56425"/>
    <cellStyle name="Обычный 68 2 3" xfId="56426"/>
    <cellStyle name="Обычный 68 2 3 2" xfId="56427"/>
    <cellStyle name="Обычный 68 2 4" xfId="56428"/>
    <cellStyle name="Обычный 68 3" xfId="56429"/>
    <cellStyle name="Обычный 68 3 2" xfId="56430"/>
    <cellStyle name="Обычный 68 3 2 2" xfId="56431"/>
    <cellStyle name="Обычный 68 3 2 2 2" xfId="56432"/>
    <cellStyle name="Обычный 68 3 2 3" xfId="56433"/>
    <cellStyle name="Обычный 68 3 3" xfId="56434"/>
    <cellStyle name="Обычный 68 3 3 2" xfId="56435"/>
    <cellStyle name="Обычный 68 3 4" xfId="56436"/>
    <cellStyle name="Обычный 68 4" xfId="56437"/>
    <cellStyle name="Обычный 68 4 2" xfId="56438"/>
    <cellStyle name="Обычный 68 4 2 2" xfId="56439"/>
    <cellStyle name="Обычный 68 4 2 2 2" xfId="56440"/>
    <cellStyle name="Обычный 68 4 2 3" xfId="56441"/>
    <cellStyle name="Обычный 68 4 3" xfId="56442"/>
    <cellStyle name="Обычный 68 4 3 2" xfId="56443"/>
    <cellStyle name="Обычный 68 4 4" xfId="56444"/>
    <cellStyle name="Обычный 68 5" xfId="56445"/>
    <cellStyle name="Обычный 68 5 2" xfId="56446"/>
    <cellStyle name="Обычный 68 5 2 2" xfId="56447"/>
    <cellStyle name="Обычный 68 5 3" xfId="56448"/>
    <cellStyle name="Обычный 68 6" xfId="56449"/>
    <cellStyle name="Обычный 68 6 2" xfId="56450"/>
    <cellStyle name="Обычный 68 7" xfId="56451"/>
    <cellStyle name="Обычный 68 7 2" xfId="56452"/>
    <cellStyle name="Обычный 68 8" xfId="56453"/>
    <cellStyle name="Обычный 69" xfId="56454"/>
    <cellStyle name="Обычный 69 2" xfId="56455"/>
    <cellStyle name="Обычный 69 2 2" xfId="56456"/>
    <cellStyle name="Обычный 69 2 2 2" xfId="56457"/>
    <cellStyle name="Обычный 69 2 2 2 2" xfId="56458"/>
    <cellStyle name="Обычный 69 2 2 3" xfId="56459"/>
    <cellStyle name="Обычный 69 2 3" xfId="56460"/>
    <cellStyle name="Обычный 69 2 3 2" xfId="56461"/>
    <cellStyle name="Обычный 69 2 4" xfId="56462"/>
    <cellStyle name="Обычный 69 3" xfId="56463"/>
    <cellStyle name="Обычный 69 3 2" xfId="56464"/>
    <cellStyle name="Обычный 69 3 2 2" xfId="56465"/>
    <cellStyle name="Обычный 69 3 2 2 2" xfId="56466"/>
    <cellStyle name="Обычный 69 3 2 3" xfId="56467"/>
    <cellStyle name="Обычный 69 3 3" xfId="56468"/>
    <cellStyle name="Обычный 69 3 3 2" xfId="56469"/>
    <cellStyle name="Обычный 69 3 4" xfId="56470"/>
    <cellStyle name="Обычный 69 4" xfId="56471"/>
    <cellStyle name="Обычный 69 4 2" xfId="56472"/>
    <cellStyle name="Обычный 69 4 2 2" xfId="56473"/>
    <cellStyle name="Обычный 69 4 2 2 2" xfId="56474"/>
    <cellStyle name="Обычный 69 4 2 3" xfId="56475"/>
    <cellStyle name="Обычный 69 4 3" xfId="56476"/>
    <cellStyle name="Обычный 69 4 3 2" xfId="56477"/>
    <cellStyle name="Обычный 69 4 4" xfId="56478"/>
    <cellStyle name="Обычный 69 5" xfId="56479"/>
    <cellStyle name="Обычный 69 5 2" xfId="56480"/>
    <cellStyle name="Обычный 69 5 2 2" xfId="56481"/>
    <cellStyle name="Обычный 69 5 3" xfId="56482"/>
    <cellStyle name="Обычный 69 6" xfId="56483"/>
    <cellStyle name="Обычный 69 6 2" xfId="56484"/>
    <cellStyle name="Обычный 69 7" xfId="56485"/>
    <cellStyle name="Обычный 69 7 2" xfId="56486"/>
    <cellStyle name="Обычный 69 8" xfId="56487"/>
    <cellStyle name="Обычный 7" xfId="56488"/>
    <cellStyle name="Обычный 7 2" xfId="56489"/>
    <cellStyle name="Обычный 7 2 2" xfId="56490"/>
    <cellStyle name="Обычный 7 2 3" xfId="56491"/>
    <cellStyle name="Обычный 7 3" xfId="56492"/>
    <cellStyle name="Обычный 7 3 2" xfId="56493"/>
    <cellStyle name="Обычный 7 4" xfId="56494"/>
    <cellStyle name="Обычный 7 5" xfId="56495"/>
    <cellStyle name="Обычный 7_Корректировка 2 квартал ДПН ОМТС Июнь (02 06 09)" xfId="56496"/>
    <cellStyle name="Обычный 70" xfId="56497"/>
    <cellStyle name="Обычный 70 2" xfId="56498"/>
    <cellStyle name="Обычный 70 2 2" xfId="56499"/>
    <cellStyle name="Обычный 70 2 2 2" xfId="56500"/>
    <cellStyle name="Обычный 70 2 2 2 2" xfId="56501"/>
    <cellStyle name="Обычный 70 2 2 3" xfId="56502"/>
    <cellStyle name="Обычный 70 2 3" xfId="56503"/>
    <cellStyle name="Обычный 70 2 3 2" xfId="56504"/>
    <cellStyle name="Обычный 70 2 4" xfId="56505"/>
    <cellStyle name="Обычный 70 3" xfId="56506"/>
    <cellStyle name="Обычный 70 3 2" xfId="56507"/>
    <cellStyle name="Обычный 70 3 2 2" xfId="56508"/>
    <cellStyle name="Обычный 70 3 2 2 2" xfId="56509"/>
    <cellStyle name="Обычный 70 3 2 3" xfId="56510"/>
    <cellStyle name="Обычный 70 3 3" xfId="56511"/>
    <cellStyle name="Обычный 70 3 3 2" xfId="56512"/>
    <cellStyle name="Обычный 70 3 4" xfId="56513"/>
    <cellStyle name="Обычный 70 4" xfId="56514"/>
    <cellStyle name="Обычный 70 4 2" xfId="56515"/>
    <cellStyle name="Обычный 70 4 2 2" xfId="56516"/>
    <cellStyle name="Обычный 70 4 2 2 2" xfId="56517"/>
    <cellStyle name="Обычный 70 4 2 3" xfId="56518"/>
    <cellStyle name="Обычный 70 4 3" xfId="56519"/>
    <cellStyle name="Обычный 70 4 3 2" xfId="56520"/>
    <cellStyle name="Обычный 70 4 4" xfId="56521"/>
    <cellStyle name="Обычный 70 5" xfId="56522"/>
    <cellStyle name="Обычный 70 5 2" xfId="56523"/>
    <cellStyle name="Обычный 70 5 2 2" xfId="56524"/>
    <cellStyle name="Обычный 70 5 3" xfId="56525"/>
    <cellStyle name="Обычный 70 6" xfId="56526"/>
    <cellStyle name="Обычный 70 6 2" xfId="56527"/>
    <cellStyle name="Обычный 70 7" xfId="56528"/>
    <cellStyle name="Обычный 70 7 2" xfId="56529"/>
    <cellStyle name="Обычный 70 8" xfId="56530"/>
    <cellStyle name="Обычный 71" xfId="56531"/>
    <cellStyle name="Обычный 71 2" xfId="56532"/>
    <cellStyle name="Обычный 71 2 2" xfId="56533"/>
    <cellStyle name="Обычный 71 2 2 2" xfId="56534"/>
    <cellStyle name="Обычный 71 2 2 2 2" xfId="56535"/>
    <cellStyle name="Обычный 71 2 2 3" xfId="56536"/>
    <cellStyle name="Обычный 71 2 3" xfId="56537"/>
    <cellStyle name="Обычный 71 2 3 2" xfId="56538"/>
    <cellStyle name="Обычный 71 2 4" xfId="56539"/>
    <cellStyle name="Обычный 71 3" xfId="56540"/>
    <cellStyle name="Обычный 71 3 2" xfId="56541"/>
    <cellStyle name="Обычный 71 3 2 2" xfId="56542"/>
    <cellStyle name="Обычный 71 3 2 2 2" xfId="56543"/>
    <cellStyle name="Обычный 71 3 2 3" xfId="56544"/>
    <cellStyle name="Обычный 71 3 3" xfId="56545"/>
    <cellStyle name="Обычный 71 3 3 2" xfId="56546"/>
    <cellStyle name="Обычный 71 3 4" xfId="56547"/>
    <cellStyle name="Обычный 71 4" xfId="56548"/>
    <cellStyle name="Обычный 71 4 2" xfId="56549"/>
    <cellStyle name="Обычный 71 4 2 2" xfId="56550"/>
    <cellStyle name="Обычный 71 4 2 2 2" xfId="56551"/>
    <cellStyle name="Обычный 71 4 2 3" xfId="56552"/>
    <cellStyle name="Обычный 71 4 3" xfId="56553"/>
    <cellStyle name="Обычный 71 4 3 2" xfId="56554"/>
    <cellStyle name="Обычный 71 4 4" xfId="56555"/>
    <cellStyle name="Обычный 71 5" xfId="56556"/>
    <cellStyle name="Обычный 71 5 2" xfId="56557"/>
    <cellStyle name="Обычный 71 5 2 2" xfId="56558"/>
    <cellStyle name="Обычный 71 5 3" xfId="56559"/>
    <cellStyle name="Обычный 71 6" xfId="56560"/>
    <cellStyle name="Обычный 71 6 2" xfId="56561"/>
    <cellStyle name="Обычный 71 7" xfId="56562"/>
    <cellStyle name="Обычный 71 7 2" xfId="56563"/>
    <cellStyle name="Обычный 71 8" xfId="56564"/>
    <cellStyle name="Обычный 72" xfId="56565"/>
    <cellStyle name="Обычный 72 2" xfId="56566"/>
    <cellStyle name="Обычный 72 2 2" xfId="56567"/>
    <cellStyle name="Обычный 72 2 2 2" xfId="56568"/>
    <cellStyle name="Обычный 72 2 2 2 2" xfId="56569"/>
    <cellStyle name="Обычный 72 2 2 3" xfId="56570"/>
    <cellStyle name="Обычный 72 2 3" xfId="56571"/>
    <cellStyle name="Обычный 72 2 3 2" xfId="56572"/>
    <cellStyle name="Обычный 72 2 4" xfId="56573"/>
    <cellStyle name="Обычный 72 3" xfId="56574"/>
    <cellStyle name="Обычный 72 3 2" xfId="56575"/>
    <cellStyle name="Обычный 72 3 2 2" xfId="56576"/>
    <cellStyle name="Обычный 72 3 2 2 2" xfId="56577"/>
    <cellStyle name="Обычный 72 3 2 3" xfId="56578"/>
    <cellStyle name="Обычный 72 3 3" xfId="56579"/>
    <cellStyle name="Обычный 72 3 3 2" xfId="56580"/>
    <cellStyle name="Обычный 72 3 4" xfId="56581"/>
    <cellStyle name="Обычный 72 4" xfId="56582"/>
    <cellStyle name="Обычный 72 4 2" xfId="56583"/>
    <cellStyle name="Обычный 72 4 2 2" xfId="56584"/>
    <cellStyle name="Обычный 72 4 2 2 2" xfId="56585"/>
    <cellStyle name="Обычный 72 4 2 3" xfId="56586"/>
    <cellStyle name="Обычный 72 4 3" xfId="56587"/>
    <cellStyle name="Обычный 72 4 3 2" xfId="56588"/>
    <cellStyle name="Обычный 72 4 4" xfId="56589"/>
    <cellStyle name="Обычный 72 5" xfId="56590"/>
    <cellStyle name="Обычный 72 5 2" xfId="56591"/>
    <cellStyle name="Обычный 72 5 2 2" xfId="56592"/>
    <cellStyle name="Обычный 72 5 3" xfId="56593"/>
    <cellStyle name="Обычный 72 6" xfId="56594"/>
    <cellStyle name="Обычный 72 6 2" xfId="56595"/>
    <cellStyle name="Обычный 72 7" xfId="56596"/>
    <cellStyle name="Обычный 72 7 2" xfId="56597"/>
    <cellStyle name="Обычный 72 8" xfId="56598"/>
    <cellStyle name="Обычный 73" xfId="56599"/>
    <cellStyle name="Обычный 73 2" xfId="56600"/>
    <cellStyle name="Обычный 73 2 2" xfId="56601"/>
    <cellStyle name="Обычный 73 2 2 2" xfId="56602"/>
    <cellStyle name="Обычный 73 2 2 2 2" xfId="56603"/>
    <cellStyle name="Обычный 73 2 2 3" xfId="56604"/>
    <cellStyle name="Обычный 73 2 3" xfId="56605"/>
    <cellStyle name="Обычный 73 2 3 2" xfId="56606"/>
    <cellStyle name="Обычный 73 2 4" xfId="56607"/>
    <cellStyle name="Обычный 73 3" xfId="56608"/>
    <cellStyle name="Обычный 73 3 2" xfId="56609"/>
    <cellStyle name="Обычный 73 3 2 2" xfId="56610"/>
    <cellStyle name="Обычный 73 3 2 2 2" xfId="56611"/>
    <cellStyle name="Обычный 73 3 2 3" xfId="56612"/>
    <cellStyle name="Обычный 73 3 3" xfId="56613"/>
    <cellStyle name="Обычный 73 3 3 2" xfId="56614"/>
    <cellStyle name="Обычный 73 3 4" xfId="56615"/>
    <cellStyle name="Обычный 73 4" xfId="56616"/>
    <cellStyle name="Обычный 73 4 2" xfId="56617"/>
    <cellStyle name="Обычный 73 4 2 2" xfId="56618"/>
    <cellStyle name="Обычный 73 4 2 2 2" xfId="56619"/>
    <cellStyle name="Обычный 73 4 2 3" xfId="56620"/>
    <cellStyle name="Обычный 73 4 3" xfId="56621"/>
    <cellStyle name="Обычный 73 4 3 2" xfId="56622"/>
    <cellStyle name="Обычный 73 4 4" xfId="56623"/>
    <cellStyle name="Обычный 73 5" xfId="56624"/>
    <cellStyle name="Обычный 73 5 2" xfId="56625"/>
    <cellStyle name="Обычный 73 5 2 2" xfId="56626"/>
    <cellStyle name="Обычный 73 5 3" xfId="56627"/>
    <cellStyle name="Обычный 73 6" xfId="56628"/>
    <cellStyle name="Обычный 73 6 2" xfId="56629"/>
    <cellStyle name="Обычный 73 7" xfId="56630"/>
    <cellStyle name="Обычный 73 7 2" xfId="56631"/>
    <cellStyle name="Обычный 73 8" xfId="56632"/>
    <cellStyle name="Обычный 74" xfId="56633"/>
    <cellStyle name="Обычный 74 2" xfId="56634"/>
    <cellStyle name="Обычный 74 2 2" xfId="56635"/>
    <cellStyle name="Обычный 74 2 2 2" xfId="56636"/>
    <cellStyle name="Обычный 74 2 2 2 2" xfId="56637"/>
    <cellStyle name="Обычный 74 2 2 3" xfId="56638"/>
    <cellStyle name="Обычный 74 2 3" xfId="56639"/>
    <cellStyle name="Обычный 74 2 3 2" xfId="56640"/>
    <cellStyle name="Обычный 74 2 4" xfId="56641"/>
    <cellStyle name="Обычный 74 3" xfId="56642"/>
    <cellStyle name="Обычный 74 3 2" xfId="56643"/>
    <cellStyle name="Обычный 74 3 2 2" xfId="56644"/>
    <cellStyle name="Обычный 74 3 2 2 2" xfId="56645"/>
    <cellStyle name="Обычный 74 3 2 3" xfId="56646"/>
    <cellStyle name="Обычный 74 3 3" xfId="56647"/>
    <cellStyle name="Обычный 74 3 3 2" xfId="56648"/>
    <cellStyle name="Обычный 74 3 4" xfId="56649"/>
    <cellStyle name="Обычный 74 4" xfId="56650"/>
    <cellStyle name="Обычный 74 4 2" xfId="56651"/>
    <cellStyle name="Обычный 74 4 2 2" xfId="56652"/>
    <cellStyle name="Обычный 74 4 2 2 2" xfId="56653"/>
    <cellStyle name="Обычный 74 4 2 3" xfId="56654"/>
    <cellStyle name="Обычный 74 4 3" xfId="56655"/>
    <cellStyle name="Обычный 74 4 3 2" xfId="56656"/>
    <cellStyle name="Обычный 74 4 4" xfId="56657"/>
    <cellStyle name="Обычный 74 5" xfId="56658"/>
    <cellStyle name="Обычный 74 5 2" xfId="56659"/>
    <cellStyle name="Обычный 74 5 2 2" xfId="56660"/>
    <cellStyle name="Обычный 74 5 3" xfId="56661"/>
    <cellStyle name="Обычный 74 6" xfId="56662"/>
    <cellStyle name="Обычный 74 6 2" xfId="56663"/>
    <cellStyle name="Обычный 74 7" xfId="56664"/>
    <cellStyle name="Обычный 74 7 2" xfId="56665"/>
    <cellStyle name="Обычный 74 8" xfId="56666"/>
    <cellStyle name="Обычный 75" xfId="56667"/>
    <cellStyle name="Обычный 75 2" xfId="56668"/>
    <cellStyle name="Обычный 75 2 2" xfId="56669"/>
    <cellStyle name="Обычный 75 2 2 2" xfId="56670"/>
    <cellStyle name="Обычный 75 2 2 2 2" xfId="56671"/>
    <cellStyle name="Обычный 75 2 2 3" xfId="56672"/>
    <cellStyle name="Обычный 75 2 3" xfId="56673"/>
    <cellStyle name="Обычный 75 2 3 2" xfId="56674"/>
    <cellStyle name="Обычный 75 2 4" xfId="56675"/>
    <cellStyle name="Обычный 75 3" xfId="56676"/>
    <cellStyle name="Обычный 75 3 2" xfId="56677"/>
    <cellStyle name="Обычный 75 3 2 2" xfId="56678"/>
    <cellStyle name="Обычный 75 3 2 2 2" xfId="56679"/>
    <cellStyle name="Обычный 75 3 2 3" xfId="56680"/>
    <cellStyle name="Обычный 75 3 3" xfId="56681"/>
    <cellStyle name="Обычный 75 3 3 2" xfId="56682"/>
    <cellStyle name="Обычный 75 3 4" xfId="56683"/>
    <cellStyle name="Обычный 75 4" xfId="56684"/>
    <cellStyle name="Обычный 75 4 2" xfId="56685"/>
    <cellStyle name="Обычный 75 4 2 2" xfId="56686"/>
    <cellStyle name="Обычный 75 4 2 2 2" xfId="56687"/>
    <cellStyle name="Обычный 75 4 2 3" xfId="56688"/>
    <cellStyle name="Обычный 75 4 3" xfId="56689"/>
    <cellStyle name="Обычный 75 4 3 2" xfId="56690"/>
    <cellStyle name="Обычный 75 4 4" xfId="56691"/>
    <cellStyle name="Обычный 75 5" xfId="56692"/>
    <cellStyle name="Обычный 75 5 2" xfId="56693"/>
    <cellStyle name="Обычный 75 5 2 2" xfId="56694"/>
    <cellStyle name="Обычный 75 5 3" xfId="56695"/>
    <cellStyle name="Обычный 75 6" xfId="56696"/>
    <cellStyle name="Обычный 75 6 2" xfId="56697"/>
    <cellStyle name="Обычный 75 7" xfId="56698"/>
    <cellStyle name="Обычный 75 7 2" xfId="56699"/>
    <cellStyle name="Обычный 75 8" xfId="56700"/>
    <cellStyle name="Обычный 76" xfId="56701"/>
    <cellStyle name="Обычный 76 2" xfId="56702"/>
    <cellStyle name="Обычный 76 2 2" xfId="56703"/>
    <cellStyle name="Обычный 76 2 2 2" xfId="56704"/>
    <cellStyle name="Обычный 76 2 2 2 2" xfId="56705"/>
    <cellStyle name="Обычный 76 2 2 3" xfId="56706"/>
    <cellStyle name="Обычный 76 2 3" xfId="56707"/>
    <cellStyle name="Обычный 76 2 3 2" xfId="56708"/>
    <cellStyle name="Обычный 76 2 4" xfId="56709"/>
    <cellStyle name="Обычный 76 3" xfId="56710"/>
    <cellStyle name="Обычный 76 3 2" xfId="56711"/>
    <cellStyle name="Обычный 76 3 2 2" xfId="56712"/>
    <cellStyle name="Обычный 76 3 2 2 2" xfId="56713"/>
    <cellStyle name="Обычный 76 3 2 3" xfId="56714"/>
    <cellStyle name="Обычный 76 3 3" xfId="56715"/>
    <cellStyle name="Обычный 76 3 3 2" xfId="56716"/>
    <cellStyle name="Обычный 76 3 4" xfId="56717"/>
    <cellStyle name="Обычный 76 4" xfId="56718"/>
    <cellStyle name="Обычный 76 4 2" xfId="56719"/>
    <cellStyle name="Обычный 76 4 2 2" xfId="56720"/>
    <cellStyle name="Обычный 76 4 2 2 2" xfId="56721"/>
    <cellStyle name="Обычный 76 4 2 3" xfId="56722"/>
    <cellStyle name="Обычный 76 4 3" xfId="56723"/>
    <cellStyle name="Обычный 76 4 3 2" xfId="56724"/>
    <cellStyle name="Обычный 76 4 4" xfId="56725"/>
    <cellStyle name="Обычный 76 5" xfId="56726"/>
    <cellStyle name="Обычный 76 5 2" xfId="56727"/>
    <cellStyle name="Обычный 76 5 2 2" xfId="56728"/>
    <cellStyle name="Обычный 76 5 3" xfId="56729"/>
    <cellStyle name="Обычный 76 6" xfId="56730"/>
    <cellStyle name="Обычный 76 6 2" xfId="56731"/>
    <cellStyle name="Обычный 76 7" xfId="56732"/>
    <cellStyle name="Обычный 76 7 2" xfId="56733"/>
    <cellStyle name="Обычный 76 8" xfId="56734"/>
    <cellStyle name="Обычный 77" xfId="56735"/>
    <cellStyle name="Обычный 77 2" xfId="56736"/>
    <cellStyle name="Обычный 77 2 2" xfId="56737"/>
    <cellStyle name="Обычный 77 2 2 2" xfId="56738"/>
    <cellStyle name="Обычный 77 2 2 2 2" xfId="56739"/>
    <cellStyle name="Обычный 77 2 2 3" xfId="56740"/>
    <cellStyle name="Обычный 77 2 3" xfId="56741"/>
    <cellStyle name="Обычный 77 2 3 2" xfId="56742"/>
    <cellStyle name="Обычный 77 2 4" xfId="56743"/>
    <cellStyle name="Обычный 77 3" xfId="56744"/>
    <cellStyle name="Обычный 77 3 2" xfId="56745"/>
    <cellStyle name="Обычный 77 3 2 2" xfId="56746"/>
    <cellStyle name="Обычный 77 3 2 2 2" xfId="56747"/>
    <cellStyle name="Обычный 77 3 2 3" xfId="56748"/>
    <cellStyle name="Обычный 77 3 3" xfId="56749"/>
    <cellStyle name="Обычный 77 3 3 2" xfId="56750"/>
    <cellStyle name="Обычный 77 3 4" xfId="56751"/>
    <cellStyle name="Обычный 77 4" xfId="56752"/>
    <cellStyle name="Обычный 77 4 2" xfId="56753"/>
    <cellStyle name="Обычный 77 4 2 2" xfId="56754"/>
    <cellStyle name="Обычный 77 4 2 2 2" xfId="56755"/>
    <cellStyle name="Обычный 77 4 2 3" xfId="56756"/>
    <cellStyle name="Обычный 77 4 3" xfId="56757"/>
    <cellStyle name="Обычный 77 4 3 2" xfId="56758"/>
    <cellStyle name="Обычный 77 4 4" xfId="56759"/>
    <cellStyle name="Обычный 77 5" xfId="56760"/>
    <cellStyle name="Обычный 77 5 2" xfId="56761"/>
    <cellStyle name="Обычный 77 5 2 2" xfId="56762"/>
    <cellStyle name="Обычный 77 5 3" xfId="56763"/>
    <cellStyle name="Обычный 77 6" xfId="56764"/>
    <cellStyle name="Обычный 77 6 2" xfId="56765"/>
    <cellStyle name="Обычный 77 7" xfId="56766"/>
    <cellStyle name="Обычный 77 7 2" xfId="56767"/>
    <cellStyle name="Обычный 77 8" xfId="56768"/>
    <cellStyle name="Обычный 78" xfId="56769"/>
    <cellStyle name="Обычный 78 2" xfId="56770"/>
    <cellStyle name="Обычный 78 2 2" xfId="56771"/>
    <cellStyle name="Обычный 78 2 2 2" xfId="56772"/>
    <cellStyle name="Обычный 78 2 2 2 2" xfId="56773"/>
    <cellStyle name="Обычный 78 2 2 3" xfId="56774"/>
    <cellStyle name="Обычный 78 2 3" xfId="56775"/>
    <cellStyle name="Обычный 78 2 3 2" xfId="56776"/>
    <cellStyle name="Обычный 78 2 4" xfId="56777"/>
    <cellStyle name="Обычный 78 3" xfId="56778"/>
    <cellStyle name="Обычный 78 3 2" xfId="56779"/>
    <cellStyle name="Обычный 78 3 2 2" xfId="56780"/>
    <cellStyle name="Обычный 78 3 2 2 2" xfId="56781"/>
    <cellStyle name="Обычный 78 3 2 3" xfId="56782"/>
    <cellStyle name="Обычный 78 3 3" xfId="56783"/>
    <cellStyle name="Обычный 78 3 3 2" xfId="56784"/>
    <cellStyle name="Обычный 78 3 4" xfId="56785"/>
    <cellStyle name="Обычный 78 4" xfId="56786"/>
    <cellStyle name="Обычный 78 4 2" xfId="56787"/>
    <cellStyle name="Обычный 78 4 2 2" xfId="56788"/>
    <cellStyle name="Обычный 78 4 2 2 2" xfId="56789"/>
    <cellStyle name="Обычный 78 4 2 3" xfId="56790"/>
    <cellStyle name="Обычный 78 4 3" xfId="56791"/>
    <cellStyle name="Обычный 78 4 3 2" xfId="56792"/>
    <cellStyle name="Обычный 78 4 4" xfId="56793"/>
    <cellStyle name="Обычный 78 5" xfId="56794"/>
    <cellStyle name="Обычный 78 5 2" xfId="56795"/>
    <cellStyle name="Обычный 78 5 2 2" xfId="56796"/>
    <cellStyle name="Обычный 78 5 3" xfId="56797"/>
    <cellStyle name="Обычный 78 6" xfId="56798"/>
    <cellStyle name="Обычный 78 6 2" xfId="56799"/>
    <cellStyle name="Обычный 78 7" xfId="56800"/>
    <cellStyle name="Обычный 78 7 2" xfId="56801"/>
    <cellStyle name="Обычный 78 8" xfId="56802"/>
    <cellStyle name="Обычный 79" xfId="56803"/>
    <cellStyle name="Обычный 79 2" xfId="56804"/>
    <cellStyle name="Обычный 79 2 2" xfId="56805"/>
    <cellStyle name="Обычный 79 2 2 2" xfId="56806"/>
    <cellStyle name="Обычный 79 2 2 2 2" xfId="56807"/>
    <cellStyle name="Обычный 79 2 2 3" xfId="56808"/>
    <cellStyle name="Обычный 79 2 3" xfId="56809"/>
    <cellStyle name="Обычный 79 2 3 2" xfId="56810"/>
    <cellStyle name="Обычный 79 2 4" xfId="56811"/>
    <cellStyle name="Обычный 79 3" xfId="56812"/>
    <cellStyle name="Обычный 79 3 2" xfId="56813"/>
    <cellStyle name="Обычный 79 3 2 2" xfId="56814"/>
    <cellStyle name="Обычный 79 3 2 2 2" xfId="56815"/>
    <cellStyle name="Обычный 79 3 2 3" xfId="56816"/>
    <cellStyle name="Обычный 79 3 3" xfId="56817"/>
    <cellStyle name="Обычный 79 3 3 2" xfId="56818"/>
    <cellStyle name="Обычный 79 3 4" xfId="56819"/>
    <cellStyle name="Обычный 79 4" xfId="56820"/>
    <cellStyle name="Обычный 79 4 2" xfId="56821"/>
    <cellStyle name="Обычный 79 4 2 2" xfId="56822"/>
    <cellStyle name="Обычный 79 4 2 2 2" xfId="56823"/>
    <cellStyle name="Обычный 79 4 2 3" xfId="56824"/>
    <cellStyle name="Обычный 79 4 3" xfId="56825"/>
    <cellStyle name="Обычный 79 4 3 2" xfId="56826"/>
    <cellStyle name="Обычный 79 4 4" xfId="56827"/>
    <cellStyle name="Обычный 79 5" xfId="56828"/>
    <cellStyle name="Обычный 79 5 2" xfId="56829"/>
    <cellStyle name="Обычный 79 5 2 2" xfId="56830"/>
    <cellStyle name="Обычный 79 5 3" xfId="56831"/>
    <cellStyle name="Обычный 79 6" xfId="56832"/>
    <cellStyle name="Обычный 79 6 2" xfId="56833"/>
    <cellStyle name="Обычный 79 7" xfId="56834"/>
    <cellStyle name="Обычный 79 7 2" xfId="56835"/>
    <cellStyle name="Обычный 79 8" xfId="56836"/>
    <cellStyle name="Обычный 8" xfId="56837"/>
    <cellStyle name="Обычный 8 2" xfId="56838"/>
    <cellStyle name="Обычный 8 2 2" xfId="56839"/>
    <cellStyle name="Обычный 8 3" xfId="56840"/>
    <cellStyle name="Обычный 8 3 2" xfId="56841"/>
    <cellStyle name="Обычный 8 4" xfId="56842"/>
    <cellStyle name="Обычный 8 4 2" xfId="56843"/>
    <cellStyle name="Обычный 8 5" xfId="56844"/>
    <cellStyle name="Обычный 8 6" xfId="56845"/>
    <cellStyle name="Обычный 8 7" xfId="56846"/>
    <cellStyle name="Обычный 8 8" xfId="56847"/>
    <cellStyle name="Обычный 80" xfId="56848"/>
    <cellStyle name="Обычный 80 2" xfId="56849"/>
    <cellStyle name="Обычный 80 2 2" xfId="56850"/>
    <cellStyle name="Обычный 80 2 2 2" xfId="56851"/>
    <cellStyle name="Обычный 80 2 2 2 2" xfId="56852"/>
    <cellStyle name="Обычный 80 2 2 3" xfId="56853"/>
    <cellStyle name="Обычный 80 2 3" xfId="56854"/>
    <cellStyle name="Обычный 80 2 3 2" xfId="56855"/>
    <cellStyle name="Обычный 80 2 4" xfId="56856"/>
    <cellStyle name="Обычный 80 3" xfId="56857"/>
    <cellStyle name="Обычный 80 3 2" xfId="56858"/>
    <cellStyle name="Обычный 80 3 2 2" xfId="56859"/>
    <cellStyle name="Обычный 80 3 2 2 2" xfId="56860"/>
    <cellStyle name="Обычный 80 3 2 3" xfId="56861"/>
    <cellStyle name="Обычный 80 3 3" xfId="56862"/>
    <cellStyle name="Обычный 80 3 3 2" xfId="56863"/>
    <cellStyle name="Обычный 80 3 4" xfId="56864"/>
    <cellStyle name="Обычный 80 4" xfId="56865"/>
    <cellStyle name="Обычный 80 4 2" xfId="56866"/>
    <cellStyle name="Обычный 80 4 2 2" xfId="56867"/>
    <cellStyle name="Обычный 80 4 2 2 2" xfId="56868"/>
    <cellStyle name="Обычный 80 4 2 3" xfId="56869"/>
    <cellStyle name="Обычный 80 4 3" xfId="56870"/>
    <cellStyle name="Обычный 80 4 3 2" xfId="56871"/>
    <cellStyle name="Обычный 80 4 4" xfId="56872"/>
    <cellStyle name="Обычный 80 5" xfId="56873"/>
    <cellStyle name="Обычный 80 5 2" xfId="56874"/>
    <cellStyle name="Обычный 80 5 2 2" xfId="56875"/>
    <cellStyle name="Обычный 80 5 3" xfId="56876"/>
    <cellStyle name="Обычный 80 6" xfId="56877"/>
    <cellStyle name="Обычный 80 6 2" xfId="56878"/>
    <cellStyle name="Обычный 80 7" xfId="56879"/>
    <cellStyle name="Обычный 80 7 2" xfId="56880"/>
    <cellStyle name="Обычный 80 8" xfId="56881"/>
    <cellStyle name="Обычный 81" xfId="56882"/>
    <cellStyle name="Обычный 81 2" xfId="56883"/>
    <cellStyle name="Обычный 81 2 2" xfId="56884"/>
    <cellStyle name="Обычный 81 2 2 2" xfId="56885"/>
    <cellStyle name="Обычный 81 2 2 2 2" xfId="56886"/>
    <cellStyle name="Обычный 81 2 2 3" xfId="56887"/>
    <cellStyle name="Обычный 81 2 3" xfId="56888"/>
    <cellStyle name="Обычный 81 2 3 2" xfId="56889"/>
    <cellStyle name="Обычный 81 2 4" xfId="56890"/>
    <cellStyle name="Обычный 81 3" xfId="56891"/>
    <cellStyle name="Обычный 81 3 2" xfId="56892"/>
    <cellStyle name="Обычный 81 3 2 2" xfId="56893"/>
    <cellStyle name="Обычный 81 3 2 2 2" xfId="56894"/>
    <cellStyle name="Обычный 81 3 2 3" xfId="56895"/>
    <cellStyle name="Обычный 81 3 3" xfId="56896"/>
    <cellStyle name="Обычный 81 3 3 2" xfId="56897"/>
    <cellStyle name="Обычный 81 3 4" xfId="56898"/>
    <cellStyle name="Обычный 81 4" xfId="56899"/>
    <cellStyle name="Обычный 81 4 2" xfId="56900"/>
    <cellStyle name="Обычный 81 4 2 2" xfId="56901"/>
    <cellStyle name="Обычный 81 4 2 2 2" xfId="56902"/>
    <cellStyle name="Обычный 81 4 2 3" xfId="56903"/>
    <cellStyle name="Обычный 81 4 3" xfId="56904"/>
    <cellStyle name="Обычный 81 4 3 2" xfId="56905"/>
    <cellStyle name="Обычный 81 4 4" xfId="56906"/>
    <cellStyle name="Обычный 81 5" xfId="56907"/>
    <cellStyle name="Обычный 81 5 2" xfId="56908"/>
    <cellStyle name="Обычный 81 5 2 2" xfId="56909"/>
    <cellStyle name="Обычный 81 5 3" xfId="56910"/>
    <cellStyle name="Обычный 81 6" xfId="56911"/>
    <cellStyle name="Обычный 81 6 2" xfId="56912"/>
    <cellStyle name="Обычный 81 7" xfId="56913"/>
    <cellStyle name="Обычный 81 7 2" xfId="56914"/>
    <cellStyle name="Обычный 81 8" xfId="56915"/>
    <cellStyle name="Обычный 82" xfId="56916"/>
    <cellStyle name="Обычный 82 2" xfId="56917"/>
    <cellStyle name="Обычный 82 2 2" xfId="56918"/>
    <cellStyle name="Обычный 82 2 2 2" xfId="56919"/>
    <cellStyle name="Обычный 82 2 2 2 2" xfId="56920"/>
    <cellStyle name="Обычный 82 2 2 3" xfId="56921"/>
    <cellStyle name="Обычный 82 2 3" xfId="56922"/>
    <cellStyle name="Обычный 82 2 3 2" xfId="56923"/>
    <cellStyle name="Обычный 82 2 4" xfId="56924"/>
    <cellStyle name="Обычный 82 3" xfId="56925"/>
    <cellStyle name="Обычный 82 3 2" xfId="56926"/>
    <cellStyle name="Обычный 82 3 2 2" xfId="56927"/>
    <cellStyle name="Обычный 82 3 2 2 2" xfId="56928"/>
    <cellStyle name="Обычный 82 3 2 3" xfId="56929"/>
    <cellStyle name="Обычный 82 3 3" xfId="56930"/>
    <cellStyle name="Обычный 82 3 3 2" xfId="56931"/>
    <cellStyle name="Обычный 82 3 4" xfId="56932"/>
    <cellStyle name="Обычный 82 4" xfId="56933"/>
    <cellStyle name="Обычный 82 4 2" xfId="56934"/>
    <cellStyle name="Обычный 82 4 2 2" xfId="56935"/>
    <cellStyle name="Обычный 82 4 2 2 2" xfId="56936"/>
    <cellStyle name="Обычный 82 4 2 3" xfId="56937"/>
    <cellStyle name="Обычный 82 4 3" xfId="56938"/>
    <cellStyle name="Обычный 82 4 3 2" xfId="56939"/>
    <cellStyle name="Обычный 82 4 4" xfId="56940"/>
    <cellStyle name="Обычный 82 5" xfId="56941"/>
    <cellStyle name="Обычный 82 5 2" xfId="56942"/>
    <cellStyle name="Обычный 82 5 2 2" xfId="56943"/>
    <cellStyle name="Обычный 82 5 3" xfId="56944"/>
    <cellStyle name="Обычный 82 6" xfId="56945"/>
    <cellStyle name="Обычный 82 6 2" xfId="56946"/>
    <cellStyle name="Обычный 82 7" xfId="56947"/>
    <cellStyle name="Обычный 82 7 2" xfId="56948"/>
    <cellStyle name="Обычный 82 8" xfId="56949"/>
    <cellStyle name="Обычный 83" xfId="56950"/>
    <cellStyle name="Обычный 83 2" xfId="56951"/>
    <cellStyle name="Обычный 83 2 2" xfId="56952"/>
    <cellStyle name="Обычный 83 2 2 2" xfId="56953"/>
    <cellStyle name="Обычный 83 2 2 2 2" xfId="56954"/>
    <cellStyle name="Обычный 83 2 2 3" xfId="56955"/>
    <cellStyle name="Обычный 83 2 3" xfId="56956"/>
    <cellStyle name="Обычный 83 2 3 2" xfId="56957"/>
    <cellStyle name="Обычный 83 2 4" xfId="56958"/>
    <cellStyle name="Обычный 83 3" xfId="56959"/>
    <cellStyle name="Обычный 83 3 2" xfId="56960"/>
    <cellStyle name="Обычный 83 3 2 2" xfId="56961"/>
    <cellStyle name="Обычный 83 3 2 2 2" xfId="56962"/>
    <cellStyle name="Обычный 83 3 2 3" xfId="56963"/>
    <cellStyle name="Обычный 83 3 3" xfId="56964"/>
    <cellStyle name="Обычный 83 3 3 2" xfId="56965"/>
    <cellStyle name="Обычный 83 3 4" xfId="56966"/>
    <cellStyle name="Обычный 83 4" xfId="56967"/>
    <cellStyle name="Обычный 83 4 2" xfId="56968"/>
    <cellStyle name="Обычный 83 4 2 2" xfId="56969"/>
    <cellStyle name="Обычный 83 4 2 2 2" xfId="56970"/>
    <cellStyle name="Обычный 83 4 2 3" xfId="56971"/>
    <cellStyle name="Обычный 83 4 3" xfId="56972"/>
    <cellStyle name="Обычный 83 4 3 2" xfId="56973"/>
    <cellStyle name="Обычный 83 4 4" xfId="56974"/>
    <cellStyle name="Обычный 83 5" xfId="56975"/>
    <cellStyle name="Обычный 83 5 2" xfId="56976"/>
    <cellStyle name="Обычный 83 5 2 2" xfId="56977"/>
    <cellStyle name="Обычный 83 5 3" xfId="56978"/>
    <cellStyle name="Обычный 83 6" xfId="56979"/>
    <cellStyle name="Обычный 83 6 2" xfId="56980"/>
    <cellStyle name="Обычный 83 7" xfId="56981"/>
    <cellStyle name="Обычный 83 7 2" xfId="56982"/>
    <cellStyle name="Обычный 83 8" xfId="56983"/>
    <cellStyle name="Обычный 84" xfId="56984"/>
    <cellStyle name="Обычный 84 2" xfId="56985"/>
    <cellStyle name="Обычный 84 2 2" xfId="56986"/>
    <cellStyle name="Обычный 84 2 2 2" xfId="56987"/>
    <cellStyle name="Обычный 84 2 2 2 2" xfId="56988"/>
    <cellStyle name="Обычный 84 2 2 3" xfId="56989"/>
    <cellStyle name="Обычный 84 2 3" xfId="56990"/>
    <cellStyle name="Обычный 84 2 3 2" xfId="56991"/>
    <cellStyle name="Обычный 84 2 4" xfId="56992"/>
    <cellStyle name="Обычный 84 3" xfId="56993"/>
    <cellStyle name="Обычный 84 3 2" xfId="56994"/>
    <cellStyle name="Обычный 84 3 2 2" xfId="56995"/>
    <cellStyle name="Обычный 84 3 2 2 2" xfId="56996"/>
    <cellStyle name="Обычный 84 3 2 3" xfId="56997"/>
    <cellStyle name="Обычный 84 3 3" xfId="56998"/>
    <cellStyle name="Обычный 84 3 3 2" xfId="56999"/>
    <cellStyle name="Обычный 84 3 4" xfId="57000"/>
    <cellStyle name="Обычный 84 4" xfId="57001"/>
    <cellStyle name="Обычный 84 4 2" xfId="57002"/>
    <cellStyle name="Обычный 84 4 2 2" xfId="57003"/>
    <cellStyle name="Обычный 84 4 2 2 2" xfId="57004"/>
    <cellStyle name="Обычный 84 4 2 3" xfId="57005"/>
    <cellStyle name="Обычный 84 4 3" xfId="57006"/>
    <cellStyle name="Обычный 84 4 3 2" xfId="57007"/>
    <cellStyle name="Обычный 84 4 4" xfId="57008"/>
    <cellStyle name="Обычный 84 5" xfId="57009"/>
    <cellStyle name="Обычный 84 5 2" xfId="57010"/>
    <cellStyle name="Обычный 84 5 2 2" xfId="57011"/>
    <cellStyle name="Обычный 84 5 3" xfId="57012"/>
    <cellStyle name="Обычный 84 6" xfId="57013"/>
    <cellStyle name="Обычный 84 6 2" xfId="57014"/>
    <cellStyle name="Обычный 84 7" xfId="57015"/>
    <cellStyle name="Обычный 84 7 2" xfId="57016"/>
    <cellStyle name="Обычный 84 8" xfId="57017"/>
    <cellStyle name="Обычный 85" xfId="57018"/>
    <cellStyle name="Обычный 85 2" xfId="57019"/>
    <cellStyle name="Обычный 85 2 2" xfId="57020"/>
    <cellStyle name="Обычный 85 2 2 2" xfId="57021"/>
    <cellStyle name="Обычный 85 2 2 2 2" xfId="57022"/>
    <cellStyle name="Обычный 85 2 2 3" xfId="57023"/>
    <cellStyle name="Обычный 85 2 3" xfId="57024"/>
    <cellStyle name="Обычный 85 2 3 2" xfId="57025"/>
    <cellStyle name="Обычный 85 2 4" xfId="57026"/>
    <cellStyle name="Обычный 85 3" xfId="57027"/>
    <cellStyle name="Обычный 85 3 2" xfId="57028"/>
    <cellStyle name="Обычный 85 3 2 2" xfId="57029"/>
    <cellStyle name="Обычный 85 3 2 2 2" xfId="57030"/>
    <cellStyle name="Обычный 85 3 2 3" xfId="57031"/>
    <cellStyle name="Обычный 85 3 3" xfId="57032"/>
    <cellStyle name="Обычный 85 3 3 2" xfId="57033"/>
    <cellStyle name="Обычный 85 3 4" xfId="57034"/>
    <cellStyle name="Обычный 85 4" xfId="57035"/>
    <cellStyle name="Обычный 85 4 2" xfId="57036"/>
    <cellStyle name="Обычный 85 4 2 2" xfId="57037"/>
    <cellStyle name="Обычный 85 4 2 2 2" xfId="57038"/>
    <cellStyle name="Обычный 85 4 2 3" xfId="57039"/>
    <cellStyle name="Обычный 85 4 3" xfId="57040"/>
    <cellStyle name="Обычный 85 4 3 2" xfId="57041"/>
    <cellStyle name="Обычный 85 4 4" xfId="57042"/>
    <cellStyle name="Обычный 85 5" xfId="57043"/>
    <cellStyle name="Обычный 85 5 2" xfId="57044"/>
    <cellStyle name="Обычный 85 5 2 2" xfId="57045"/>
    <cellStyle name="Обычный 85 5 3" xfId="57046"/>
    <cellStyle name="Обычный 85 6" xfId="57047"/>
    <cellStyle name="Обычный 85 6 2" xfId="57048"/>
    <cellStyle name="Обычный 85 7" xfId="57049"/>
    <cellStyle name="Обычный 85 7 2" xfId="57050"/>
    <cellStyle name="Обычный 85 8" xfId="57051"/>
    <cellStyle name="Обычный 86" xfId="57052"/>
    <cellStyle name="Обычный 86 2" xfId="57053"/>
    <cellStyle name="Обычный 86 2 2" xfId="57054"/>
    <cellStyle name="Обычный 86 2 2 2" xfId="57055"/>
    <cellStyle name="Обычный 86 2 2 2 2" xfId="57056"/>
    <cellStyle name="Обычный 86 2 2 3" xfId="57057"/>
    <cellStyle name="Обычный 86 2 3" xfId="57058"/>
    <cellStyle name="Обычный 86 2 3 2" xfId="57059"/>
    <cellStyle name="Обычный 86 2 4" xfId="57060"/>
    <cellStyle name="Обычный 86 3" xfId="57061"/>
    <cellStyle name="Обычный 86 3 2" xfId="57062"/>
    <cellStyle name="Обычный 86 3 2 2" xfId="57063"/>
    <cellStyle name="Обычный 86 3 2 2 2" xfId="57064"/>
    <cellStyle name="Обычный 86 3 2 3" xfId="57065"/>
    <cellStyle name="Обычный 86 3 3" xfId="57066"/>
    <cellStyle name="Обычный 86 3 3 2" xfId="57067"/>
    <cellStyle name="Обычный 86 3 4" xfId="57068"/>
    <cellStyle name="Обычный 86 4" xfId="57069"/>
    <cellStyle name="Обычный 86 4 2" xfId="57070"/>
    <cellStyle name="Обычный 86 4 2 2" xfId="57071"/>
    <cellStyle name="Обычный 86 4 2 2 2" xfId="57072"/>
    <cellStyle name="Обычный 86 4 2 3" xfId="57073"/>
    <cellStyle name="Обычный 86 4 3" xfId="57074"/>
    <cellStyle name="Обычный 86 4 3 2" xfId="57075"/>
    <cellStyle name="Обычный 86 4 4" xfId="57076"/>
    <cellStyle name="Обычный 86 5" xfId="57077"/>
    <cellStyle name="Обычный 86 5 2" xfId="57078"/>
    <cellStyle name="Обычный 86 5 2 2" xfId="57079"/>
    <cellStyle name="Обычный 86 5 3" xfId="57080"/>
    <cellStyle name="Обычный 86 6" xfId="57081"/>
    <cellStyle name="Обычный 86 6 2" xfId="57082"/>
    <cellStyle name="Обычный 86 7" xfId="57083"/>
    <cellStyle name="Обычный 86 7 2" xfId="57084"/>
    <cellStyle name="Обычный 86 8" xfId="57085"/>
    <cellStyle name="Обычный 87" xfId="57086"/>
    <cellStyle name="Обычный 87 2" xfId="57087"/>
    <cellStyle name="Обычный 87 2 2" xfId="57088"/>
    <cellStyle name="Обычный 87 2 2 2" xfId="57089"/>
    <cellStyle name="Обычный 87 2 2 2 2" xfId="57090"/>
    <cellStyle name="Обычный 87 2 2 3" xfId="57091"/>
    <cellStyle name="Обычный 87 2 3" xfId="57092"/>
    <cellStyle name="Обычный 87 2 3 2" xfId="57093"/>
    <cellStyle name="Обычный 87 2 4" xfId="57094"/>
    <cellStyle name="Обычный 87 3" xfId="57095"/>
    <cellStyle name="Обычный 87 3 2" xfId="57096"/>
    <cellStyle name="Обычный 87 3 2 2" xfId="57097"/>
    <cellStyle name="Обычный 87 3 2 2 2" xfId="57098"/>
    <cellStyle name="Обычный 87 3 2 3" xfId="57099"/>
    <cellStyle name="Обычный 87 3 3" xfId="57100"/>
    <cellStyle name="Обычный 87 3 3 2" xfId="57101"/>
    <cellStyle name="Обычный 87 3 4" xfId="57102"/>
    <cellStyle name="Обычный 87 4" xfId="57103"/>
    <cellStyle name="Обычный 87 4 2" xfId="57104"/>
    <cellStyle name="Обычный 87 4 2 2" xfId="57105"/>
    <cellStyle name="Обычный 87 4 2 2 2" xfId="57106"/>
    <cellStyle name="Обычный 87 4 2 3" xfId="57107"/>
    <cellStyle name="Обычный 87 4 3" xfId="57108"/>
    <cellStyle name="Обычный 87 4 3 2" xfId="57109"/>
    <cellStyle name="Обычный 87 4 4" xfId="57110"/>
    <cellStyle name="Обычный 87 5" xfId="57111"/>
    <cellStyle name="Обычный 87 5 2" xfId="57112"/>
    <cellStyle name="Обычный 87 5 2 2" xfId="57113"/>
    <cellStyle name="Обычный 87 5 3" xfId="57114"/>
    <cellStyle name="Обычный 87 6" xfId="57115"/>
    <cellStyle name="Обычный 87 6 2" xfId="57116"/>
    <cellStyle name="Обычный 87 7" xfId="57117"/>
    <cellStyle name="Обычный 87 7 2" xfId="57118"/>
    <cellStyle name="Обычный 87 8" xfId="57119"/>
    <cellStyle name="Обычный 88" xfId="57120"/>
    <cellStyle name="Обычный 88 2" xfId="57121"/>
    <cellStyle name="Обычный 88 2 2" xfId="57122"/>
    <cellStyle name="Обычный 88 2 2 2" xfId="57123"/>
    <cellStyle name="Обычный 88 2 2 2 2" xfId="57124"/>
    <cellStyle name="Обычный 88 2 2 3" xfId="57125"/>
    <cellStyle name="Обычный 88 2 3" xfId="57126"/>
    <cellStyle name="Обычный 88 2 3 2" xfId="57127"/>
    <cellStyle name="Обычный 88 2 4" xfId="57128"/>
    <cellStyle name="Обычный 88 3" xfId="57129"/>
    <cellStyle name="Обычный 88 3 2" xfId="57130"/>
    <cellStyle name="Обычный 88 3 2 2" xfId="57131"/>
    <cellStyle name="Обычный 88 3 2 2 2" xfId="57132"/>
    <cellStyle name="Обычный 88 3 2 3" xfId="57133"/>
    <cellStyle name="Обычный 88 3 3" xfId="57134"/>
    <cellStyle name="Обычный 88 3 3 2" xfId="57135"/>
    <cellStyle name="Обычный 88 3 4" xfId="57136"/>
    <cellStyle name="Обычный 88 4" xfId="57137"/>
    <cellStyle name="Обычный 88 4 2" xfId="57138"/>
    <cellStyle name="Обычный 88 4 2 2" xfId="57139"/>
    <cellStyle name="Обычный 88 4 2 2 2" xfId="57140"/>
    <cellStyle name="Обычный 88 4 2 3" xfId="57141"/>
    <cellStyle name="Обычный 88 4 3" xfId="57142"/>
    <cellStyle name="Обычный 88 4 3 2" xfId="57143"/>
    <cellStyle name="Обычный 88 4 4" xfId="57144"/>
    <cellStyle name="Обычный 88 5" xfId="57145"/>
    <cellStyle name="Обычный 88 5 2" xfId="57146"/>
    <cellStyle name="Обычный 88 5 2 2" xfId="57147"/>
    <cellStyle name="Обычный 88 5 3" xfId="57148"/>
    <cellStyle name="Обычный 88 6" xfId="57149"/>
    <cellStyle name="Обычный 88 6 2" xfId="57150"/>
    <cellStyle name="Обычный 88 7" xfId="57151"/>
    <cellStyle name="Обычный 88 7 2" xfId="57152"/>
    <cellStyle name="Обычный 88 8" xfId="57153"/>
    <cellStyle name="Обычный 89" xfId="57154"/>
    <cellStyle name="Обычный 89 2" xfId="57155"/>
    <cellStyle name="Обычный 89 2 2" xfId="57156"/>
    <cellStyle name="Обычный 89 2 2 2" xfId="57157"/>
    <cellStyle name="Обычный 89 2 2 2 2" xfId="57158"/>
    <cellStyle name="Обычный 89 2 2 3" xfId="57159"/>
    <cellStyle name="Обычный 89 2 3" xfId="57160"/>
    <cellStyle name="Обычный 89 2 3 2" xfId="57161"/>
    <cellStyle name="Обычный 89 2 4" xfId="57162"/>
    <cellStyle name="Обычный 89 3" xfId="57163"/>
    <cellStyle name="Обычный 89 3 2" xfId="57164"/>
    <cellStyle name="Обычный 89 3 2 2" xfId="57165"/>
    <cellStyle name="Обычный 89 3 2 2 2" xfId="57166"/>
    <cellStyle name="Обычный 89 3 2 3" xfId="57167"/>
    <cellStyle name="Обычный 89 3 3" xfId="57168"/>
    <cellStyle name="Обычный 89 3 3 2" xfId="57169"/>
    <cellStyle name="Обычный 89 3 4" xfId="57170"/>
    <cellStyle name="Обычный 89 4" xfId="57171"/>
    <cellStyle name="Обычный 89 4 2" xfId="57172"/>
    <cellStyle name="Обычный 89 4 2 2" xfId="57173"/>
    <cellStyle name="Обычный 89 4 2 2 2" xfId="57174"/>
    <cellStyle name="Обычный 89 4 2 3" xfId="57175"/>
    <cellStyle name="Обычный 89 4 3" xfId="57176"/>
    <cellStyle name="Обычный 89 4 3 2" xfId="57177"/>
    <cellStyle name="Обычный 89 4 4" xfId="57178"/>
    <cellStyle name="Обычный 89 5" xfId="57179"/>
    <cellStyle name="Обычный 89 5 2" xfId="57180"/>
    <cellStyle name="Обычный 89 5 2 2" xfId="57181"/>
    <cellStyle name="Обычный 89 5 3" xfId="57182"/>
    <cellStyle name="Обычный 89 6" xfId="57183"/>
    <cellStyle name="Обычный 89 6 2" xfId="57184"/>
    <cellStyle name="Обычный 89 7" xfId="57185"/>
    <cellStyle name="Обычный 89 7 2" xfId="57186"/>
    <cellStyle name="Обычный 89 8" xfId="57187"/>
    <cellStyle name="Обычный 9" xfId="57188"/>
    <cellStyle name="Обычный 9 2" xfId="57189"/>
    <cellStyle name="Обычный 9 2 2" xfId="57190"/>
    <cellStyle name="Обычный 9 3" xfId="57191"/>
    <cellStyle name="Обычный 9 3 2" xfId="57192"/>
    <cellStyle name="Обычный 9 4" xfId="57193"/>
    <cellStyle name="Обычный 9 5" xfId="57194"/>
    <cellStyle name="Обычный 9 6" xfId="57195"/>
    <cellStyle name="Обычный 9_Корректировка 2 квартал ДПН ОМТС Июнь (02 06 09)" xfId="57196"/>
    <cellStyle name="Обычный 90" xfId="57197"/>
    <cellStyle name="Обычный 90 2" xfId="57198"/>
    <cellStyle name="Обычный 90 2 2" xfId="57199"/>
    <cellStyle name="Обычный 90 2 2 2" xfId="57200"/>
    <cellStyle name="Обычный 90 2 2 2 2" xfId="57201"/>
    <cellStyle name="Обычный 90 2 2 3" xfId="57202"/>
    <cellStyle name="Обычный 90 2 3" xfId="57203"/>
    <cellStyle name="Обычный 90 2 3 2" xfId="57204"/>
    <cellStyle name="Обычный 90 2 4" xfId="57205"/>
    <cellStyle name="Обычный 90 3" xfId="57206"/>
    <cellStyle name="Обычный 90 3 2" xfId="57207"/>
    <cellStyle name="Обычный 90 3 2 2" xfId="57208"/>
    <cellStyle name="Обычный 90 3 2 2 2" xfId="57209"/>
    <cellStyle name="Обычный 90 3 2 3" xfId="57210"/>
    <cellStyle name="Обычный 90 3 3" xfId="57211"/>
    <cellStyle name="Обычный 90 3 3 2" xfId="57212"/>
    <cellStyle name="Обычный 90 3 4" xfId="57213"/>
    <cellStyle name="Обычный 90 4" xfId="57214"/>
    <cellStyle name="Обычный 90 4 2" xfId="57215"/>
    <cellStyle name="Обычный 90 4 2 2" xfId="57216"/>
    <cellStyle name="Обычный 90 4 2 2 2" xfId="57217"/>
    <cellStyle name="Обычный 90 4 2 3" xfId="57218"/>
    <cellStyle name="Обычный 90 4 3" xfId="57219"/>
    <cellStyle name="Обычный 90 4 3 2" xfId="57220"/>
    <cellStyle name="Обычный 90 4 4" xfId="57221"/>
    <cellStyle name="Обычный 90 5" xfId="57222"/>
    <cellStyle name="Обычный 90 5 2" xfId="57223"/>
    <cellStyle name="Обычный 90 5 2 2" xfId="57224"/>
    <cellStyle name="Обычный 90 5 3" xfId="57225"/>
    <cellStyle name="Обычный 90 6" xfId="57226"/>
    <cellStyle name="Обычный 90 6 2" xfId="57227"/>
    <cellStyle name="Обычный 90 7" xfId="57228"/>
    <cellStyle name="Обычный 90 7 2" xfId="57229"/>
    <cellStyle name="Обычный 90 8" xfId="57230"/>
    <cellStyle name="Обычный 91" xfId="57231"/>
    <cellStyle name="Обычный 91 2" xfId="57232"/>
    <cellStyle name="Обычный 91 2 2" xfId="57233"/>
    <cellStyle name="Обычный 91 2 2 2" xfId="57234"/>
    <cellStyle name="Обычный 91 2 2 2 2" xfId="57235"/>
    <cellStyle name="Обычный 91 2 2 3" xfId="57236"/>
    <cellStyle name="Обычный 91 2 3" xfId="57237"/>
    <cellStyle name="Обычный 91 2 3 2" xfId="57238"/>
    <cellStyle name="Обычный 91 2 4" xfId="57239"/>
    <cellStyle name="Обычный 91 3" xfId="57240"/>
    <cellStyle name="Обычный 91 3 2" xfId="57241"/>
    <cellStyle name="Обычный 91 3 2 2" xfId="57242"/>
    <cellStyle name="Обычный 91 3 2 2 2" xfId="57243"/>
    <cellStyle name="Обычный 91 3 2 3" xfId="57244"/>
    <cellStyle name="Обычный 91 3 3" xfId="57245"/>
    <cellStyle name="Обычный 91 3 3 2" xfId="57246"/>
    <cellStyle name="Обычный 91 3 4" xfId="57247"/>
    <cellStyle name="Обычный 91 4" xfId="57248"/>
    <cellStyle name="Обычный 91 4 2" xfId="57249"/>
    <cellStyle name="Обычный 91 4 2 2" xfId="57250"/>
    <cellStyle name="Обычный 91 4 2 2 2" xfId="57251"/>
    <cellStyle name="Обычный 91 4 2 3" xfId="57252"/>
    <cellStyle name="Обычный 91 4 3" xfId="57253"/>
    <cellStyle name="Обычный 91 4 3 2" xfId="57254"/>
    <cellStyle name="Обычный 91 4 4" xfId="57255"/>
    <cellStyle name="Обычный 91 5" xfId="57256"/>
    <cellStyle name="Обычный 91 5 2" xfId="57257"/>
    <cellStyle name="Обычный 91 5 2 2" xfId="57258"/>
    <cellStyle name="Обычный 91 5 3" xfId="57259"/>
    <cellStyle name="Обычный 91 6" xfId="57260"/>
    <cellStyle name="Обычный 91 6 2" xfId="57261"/>
    <cellStyle name="Обычный 91 7" xfId="57262"/>
    <cellStyle name="Обычный 91 7 2" xfId="57263"/>
    <cellStyle name="Обычный 91 8" xfId="57264"/>
    <cellStyle name="Обычный 92" xfId="57265"/>
    <cellStyle name="Обычный 92 2" xfId="57266"/>
    <cellStyle name="Обычный 92 2 2" xfId="57267"/>
    <cellStyle name="Обычный 92 2 2 2" xfId="57268"/>
    <cellStyle name="Обычный 92 2 2 2 2" xfId="57269"/>
    <cellStyle name="Обычный 92 2 2 3" xfId="57270"/>
    <cellStyle name="Обычный 92 2 3" xfId="57271"/>
    <cellStyle name="Обычный 92 2 3 2" xfId="57272"/>
    <cellStyle name="Обычный 92 2 4" xfId="57273"/>
    <cellStyle name="Обычный 92 3" xfId="57274"/>
    <cellStyle name="Обычный 92 3 2" xfId="57275"/>
    <cellStyle name="Обычный 92 3 2 2" xfId="57276"/>
    <cellStyle name="Обычный 92 3 2 2 2" xfId="57277"/>
    <cellStyle name="Обычный 92 3 2 3" xfId="57278"/>
    <cellStyle name="Обычный 92 3 3" xfId="57279"/>
    <cellStyle name="Обычный 92 3 3 2" xfId="57280"/>
    <cellStyle name="Обычный 92 3 4" xfId="57281"/>
    <cellStyle name="Обычный 92 4" xfId="57282"/>
    <cellStyle name="Обычный 92 4 2" xfId="57283"/>
    <cellStyle name="Обычный 92 4 2 2" xfId="57284"/>
    <cellStyle name="Обычный 92 4 2 2 2" xfId="57285"/>
    <cellStyle name="Обычный 92 4 2 3" xfId="57286"/>
    <cellStyle name="Обычный 92 4 3" xfId="57287"/>
    <cellStyle name="Обычный 92 4 3 2" xfId="57288"/>
    <cellStyle name="Обычный 92 4 4" xfId="57289"/>
    <cellStyle name="Обычный 92 5" xfId="57290"/>
    <cellStyle name="Обычный 92 5 2" xfId="57291"/>
    <cellStyle name="Обычный 92 5 2 2" xfId="57292"/>
    <cellStyle name="Обычный 92 5 3" xfId="57293"/>
    <cellStyle name="Обычный 92 6" xfId="57294"/>
    <cellStyle name="Обычный 92 6 2" xfId="57295"/>
    <cellStyle name="Обычный 92 7" xfId="57296"/>
    <cellStyle name="Обычный 92 7 2" xfId="57297"/>
    <cellStyle name="Обычный 92 8" xfId="57298"/>
    <cellStyle name="Обычный 93" xfId="57299"/>
    <cellStyle name="Обычный 93 2" xfId="57300"/>
    <cellStyle name="Обычный 93 2 2" xfId="57301"/>
    <cellStyle name="Обычный 93 2 2 2" xfId="57302"/>
    <cellStyle name="Обычный 93 2 2 2 2" xfId="57303"/>
    <cellStyle name="Обычный 93 2 2 3" xfId="57304"/>
    <cellStyle name="Обычный 93 2 3" xfId="57305"/>
    <cellStyle name="Обычный 93 2 3 2" xfId="57306"/>
    <cellStyle name="Обычный 93 2 4" xfId="57307"/>
    <cellStyle name="Обычный 93 3" xfId="57308"/>
    <cellStyle name="Обычный 93 3 2" xfId="57309"/>
    <cellStyle name="Обычный 93 3 2 2" xfId="57310"/>
    <cellStyle name="Обычный 93 3 2 2 2" xfId="57311"/>
    <cellStyle name="Обычный 93 3 2 3" xfId="57312"/>
    <cellStyle name="Обычный 93 3 3" xfId="57313"/>
    <cellStyle name="Обычный 93 3 3 2" xfId="57314"/>
    <cellStyle name="Обычный 93 3 4" xfId="57315"/>
    <cellStyle name="Обычный 93 4" xfId="57316"/>
    <cellStyle name="Обычный 93 4 2" xfId="57317"/>
    <cellStyle name="Обычный 93 4 2 2" xfId="57318"/>
    <cellStyle name="Обычный 93 4 2 2 2" xfId="57319"/>
    <cellStyle name="Обычный 93 4 2 3" xfId="57320"/>
    <cellStyle name="Обычный 93 4 3" xfId="57321"/>
    <cellStyle name="Обычный 93 4 3 2" xfId="57322"/>
    <cellStyle name="Обычный 93 4 4" xfId="57323"/>
    <cellStyle name="Обычный 93 5" xfId="57324"/>
    <cellStyle name="Обычный 93 5 2" xfId="57325"/>
    <cellStyle name="Обычный 93 5 2 2" xfId="57326"/>
    <cellStyle name="Обычный 93 5 3" xfId="57327"/>
    <cellStyle name="Обычный 93 6" xfId="57328"/>
    <cellStyle name="Обычный 93 6 2" xfId="57329"/>
    <cellStyle name="Обычный 93 7" xfId="57330"/>
    <cellStyle name="Обычный 93 7 2" xfId="57331"/>
    <cellStyle name="Обычный 93 8" xfId="57332"/>
    <cellStyle name="Обычный 94" xfId="57333"/>
    <cellStyle name="Обычный 94 2" xfId="57334"/>
    <cellStyle name="Обычный 94 2 2" xfId="57335"/>
    <cellStyle name="Обычный 94 2 2 2" xfId="57336"/>
    <cellStyle name="Обычный 94 2 2 2 2" xfId="57337"/>
    <cellStyle name="Обычный 94 2 2 3" xfId="57338"/>
    <cellStyle name="Обычный 94 2 3" xfId="57339"/>
    <cellStyle name="Обычный 94 2 3 2" xfId="57340"/>
    <cellStyle name="Обычный 94 2 4" xfId="57341"/>
    <cellStyle name="Обычный 94 3" xfId="57342"/>
    <cellStyle name="Обычный 94 3 2" xfId="57343"/>
    <cellStyle name="Обычный 94 3 2 2" xfId="57344"/>
    <cellStyle name="Обычный 94 3 2 2 2" xfId="57345"/>
    <cellStyle name="Обычный 94 3 2 3" xfId="57346"/>
    <cellStyle name="Обычный 94 3 3" xfId="57347"/>
    <cellStyle name="Обычный 94 3 3 2" xfId="57348"/>
    <cellStyle name="Обычный 94 3 4" xfId="57349"/>
    <cellStyle name="Обычный 94 4" xfId="57350"/>
    <cellStyle name="Обычный 94 4 2" xfId="57351"/>
    <cellStyle name="Обычный 94 4 2 2" xfId="57352"/>
    <cellStyle name="Обычный 94 4 2 2 2" xfId="57353"/>
    <cellStyle name="Обычный 94 4 2 3" xfId="57354"/>
    <cellStyle name="Обычный 94 4 3" xfId="57355"/>
    <cellStyle name="Обычный 94 4 3 2" xfId="57356"/>
    <cellStyle name="Обычный 94 4 4" xfId="57357"/>
    <cellStyle name="Обычный 94 5" xfId="57358"/>
    <cellStyle name="Обычный 94 5 2" xfId="57359"/>
    <cellStyle name="Обычный 94 5 2 2" xfId="57360"/>
    <cellStyle name="Обычный 94 5 3" xfId="57361"/>
    <cellStyle name="Обычный 94 6" xfId="57362"/>
    <cellStyle name="Обычный 94 6 2" xfId="57363"/>
    <cellStyle name="Обычный 94 7" xfId="57364"/>
    <cellStyle name="Обычный 94 7 2" xfId="57365"/>
    <cellStyle name="Обычный 94 8" xfId="57366"/>
    <cellStyle name="Обычный 95" xfId="57367"/>
    <cellStyle name="Обычный 95 2" xfId="57368"/>
    <cellStyle name="Обычный 95 2 2" xfId="57369"/>
    <cellStyle name="Обычный 95 2 2 2" xfId="57370"/>
    <cellStyle name="Обычный 95 2 2 2 2" xfId="57371"/>
    <cellStyle name="Обычный 95 2 2 3" xfId="57372"/>
    <cellStyle name="Обычный 95 2 3" xfId="57373"/>
    <cellStyle name="Обычный 95 2 3 2" xfId="57374"/>
    <cellStyle name="Обычный 95 2 4" xfId="57375"/>
    <cellStyle name="Обычный 95 3" xfId="57376"/>
    <cellStyle name="Обычный 95 3 2" xfId="57377"/>
    <cellStyle name="Обычный 95 3 2 2" xfId="57378"/>
    <cellStyle name="Обычный 95 3 2 2 2" xfId="57379"/>
    <cellStyle name="Обычный 95 3 2 3" xfId="57380"/>
    <cellStyle name="Обычный 95 3 3" xfId="57381"/>
    <cellStyle name="Обычный 95 3 3 2" xfId="57382"/>
    <cellStyle name="Обычный 95 3 4" xfId="57383"/>
    <cellStyle name="Обычный 95 4" xfId="57384"/>
    <cellStyle name="Обычный 95 4 2" xfId="57385"/>
    <cellStyle name="Обычный 95 4 2 2" xfId="57386"/>
    <cellStyle name="Обычный 95 4 2 2 2" xfId="57387"/>
    <cellStyle name="Обычный 95 4 2 3" xfId="57388"/>
    <cellStyle name="Обычный 95 4 3" xfId="57389"/>
    <cellStyle name="Обычный 95 4 3 2" xfId="57390"/>
    <cellStyle name="Обычный 95 4 4" xfId="57391"/>
    <cellStyle name="Обычный 95 5" xfId="57392"/>
    <cellStyle name="Обычный 95 5 2" xfId="57393"/>
    <cellStyle name="Обычный 95 5 2 2" xfId="57394"/>
    <cellStyle name="Обычный 95 5 3" xfId="57395"/>
    <cellStyle name="Обычный 95 6" xfId="57396"/>
    <cellStyle name="Обычный 95 6 2" xfId="57397"/>
    <cellStyle name="Обычный 95 7" xfId="57398"/>
    <cellStyle name="Обычный 95 7 2" xfId="57399"/>
    <cellStyle name="Обычный 95 8" xfId="57400"/>
    <cellStyle name="Обычный 96" xfId="57401"/>
    <cellStyle name="Обычный 96 2" xfId="57402"/>
    <cellStyle name="Обычный 96 2 2" xfId="57403"/>
    <cellStyle name="Обычный 96 2 2 2" xfId="57404"/>
    <cellStyle name="Обычный 96 2 2 2 2" xfId="57405"/>
    <cellStyle name="Обычный 96 2 2 3" xfId="57406"/>
    <cellStyle name="Обычный 96 2 3" xfId="57407"/>
    <cellStyle name="Обычный 96 2 3 2" xfId="57408"/>
    <cellStyle name="Обычный 96 2 4" xfId="57409"/>
    <cellStyle name="Обычный 96 3" xfId="57410"/>
    <cellStyle name="Обычный 96 3 2" xfId="57411"/>
    <cellStyle name="Обычный 96 3 2 2" xfId="57412"/>
    <cellStyle name="Обычный 96 3 2 2 2" xfId="57413"/>
    <cellStyle name="Обычный 96 3 2 3" xfId="57414"/>
    <cellStyle name="Обычный 96 3 3" xfId="57415"/>
    <cellStyle name="Обычный 96 3 3 2" xfId="57416"/>
    <cellStyle name="Обычный 96 3 4" xfId="57417"/>
    <cellStyle name="Обычный 96 4" xfId="57418"/>
    <cellStyle name="Обычный 96 4 2" xfId="57419"/>
    <cellStyle name="Обычный 96 4 2 2" xfId="57420"/>
    <cellStyle name="Обычный 96 4 2 2 2" xfId="57421"/>
    <cellStyle name="Обычный 96 4 2 3" xfId="57422"/>
    <cellStyle name="Обычный 96 4 3" xfId="57423"/>
    <cellStyle name="Обычный 96 4 3 2" xfId="57424"/>
    <cellStyle name="Обычный 96 4 4" xfId="57425"/>
    <cellStyle name="Обычный 96 5" xfId="57426"/>
    <cellStyle name="Обычный 96 5 2" xfId="57427"/>
    <cellStyle name="Обычный 96 5 2 2" xfId="57428"/>
    <cellStyle name="Обычный 96 5 3" xfId="57429"/>
    <cellStyle name="Обычный 96 6" xfId="57430"/>
    <cellStyle name="Обычный 96 6 2" xfId="57431"/>
    <cellStyle name="Обычный 96 7" xfId="57432"/>
    <cellStyle name="Обычный 96 7 2" xfId="57433"/>
    <cellStyle name="Обычный 96 8" xfId="57434"/>
    <cellStyle name="Обычный 97" xfId="57435"/>
    <cellStyle name="Обычный 97 2" xfId="57436"/>
    <cellStyle name="Обычный 97 2 2" xfId="57437"/>
    <cellStyle name="Обычный 97 2 2 2" xfId="57438"/>
    <cellStyle name="Обычный 97 2 2 2 2" xfId="57439"/>
    <cellStyle name="Обычный 97 2 2 3" xfId="57440"/>
    <cellStyle name="Обычный 97 2 3" xfId="57441"/>
    <cellStyle name="Обычный 97 2 3 2" xfId="57442"/>
    <cellStyle name="Обычный 97 2 4" xfId="57443"/>
    <cellStyle name="Обычный 97 3" xfId="57444"/>
    <cellStyle name="Обычный 97 3 2" xfId="57445"/>
    <cellStyle name="Обычный 97 3 2 2" xfId="57446"/>
    <cellStyle name="Обычный 97 3 2 2 2" xfId="57447"/>
    <cellStyle name="Обычный 97 3 2 3" xfId="57448"/>
    <cellStyle name="Обычный 97 3 3" xfId="57449"/>
    <cellStyle name="Обычный 97 3 3 2" xfId="57450"/>
    <cellStyle name="Обычный 97 3 4" xfId="57451"/>
    <cellStyle name="Обычный 97 4" xfId="57452"/>
    <cellStyle name="Обычный 97 4 2" xfId="57453"/>
    <cellStyle name="Обычный 97 4 2 2" xfId="57454"/>
    <cellStyle name="Обычный 97 4 2 2 2" xfId="57455"/>
    <cellStyle name="Обычный 97 4 2 3" xfId="57456"/>
    <cellStyle name="Обычный 97 4 3" xfId="57457"/>
    <cellStyle name="Обычный 97 4 3 2" xfId="57458"/>
    <cellStyle name="Обычный 97 4 4" xfId="57459"/>
    <cellStyle name="Обычный 97 5" xfId="57460"/>
    <cellStyle name="Обычный 97 5 2" xfId="57461"/>
    <cellStyle name="Обычный 97 5 2 2" xfId="57462"/>
    <cellStyle name="Обычный 97 5 3" xfId="57463"/>
    <cellStyle name="Обычный 97 6" xfId="57464"/>
    <cellStyle name="Обычный 97 6 2" xfId="57465"/>
    <cellStyle name="Обычный 97 7" xfId="57466"/>
    <cellStyle name="Обычный 97 7 2" xfId="57467"/>
    <cellStyle name="Обычный 97 8" xfId="57468"/>
    <cellStyle name="Обычный 98" xfId="57469"/>
    <cellStyle name="Обычный 98 2" xfId="57470"/>
    <cellStyle name="Обычный 98 2 2" xfId="57471"/>
    <cellStyle name="Обычный 98 2 2 2" xfId="57472"/>
    <cellStyle name="Обычный 98 2 2 2 2" xfId="57473"/>
    <cellStyle name="Обычный 98 2 2 3" xfId="57474"/>
    <cellStyle name="Обычный 98 2 3" xfId="57475"/>
    <cellStyle name="Обычный 98 2 3 2" xfId="57476"/>
    <cellStyle name="Обычный 98 2 4" xfId="57477"/>
    <cellStyle name="Обычный 98 3" xfId="57478"/>
    <cellStyle name="Обычный 98 3 2" xfId="57479"/>
    <cellStyle name="Обычный 98 3 2 2" xfId="57480"/>
    <cellStyle name="Обычный 98 3 2 2 2" xfId="57481"/>
    <cellStyle name="Обычный 98 3 2 3" xfId="57482"/>
    <cellStyle name="Обычный 98 3 3" xfId="57483"/>
    <cellStyle name="Обычный 98 3 3 2" xfId="57484"/>
    <cellStyle name="Обычный 98 3 4" xfId="57485"/>
    <cellStyle name="Обычный 98 4" xfId="57486"/>
    <cellStyle name="Обычный 98 4 2" xfId="57487"/>
    <cellStyle name="Обычный 98 4 2 2" xfId="57488"/>
    <cellStyle name="Обычный 98 4 2 2 2" xfId="57489"/>
    <cellStyle name="Обычный 98 4 2 3" xfId="57490"/>
    <cellStyle name="Обычный 98 4 3" xfId="57491"/>
    <cellStyle name="Обычный 98 4 3 2" xfId="57492"/>
    <cellStyle name="Обычный 98 4 4" xfId="57493"/>
    <cellStyle name="Обычный 98 5" xfId="57494"/>
    <cellStyle name="Обычный 98 5 2" xfId="57495"/>
    <cellStyle name="Обычный 98 5 2 2" xfId="57496"/>
    <cellStyle name="Обычный 98 5 3" xfId="57497"/>
    <cellStyle name="Обычный 98 6" xfId="57498"/>
    <cellStyle name="Обычный 98 6 2" xfId="57499"/>
    <cellStyle name="Обычный 98 7" xfId="57500"/>
    <cellStyle name="Обычный 98 7 2" xfId="57501"/>
    <cellStyle name="Обычный 98 8" xfId="57502"/>
    <cellStyle name="Обычный 99" xfId="57503"/>
    <cellStyle name="Обычный 99 2" xfId="57504"/>
    <cellStyle name="Обычный 99 2 2" xfId="57505"/>
    <cellStyle name="Обычный 99 2 2 2" xfId="57506"/>
    <cellStyle name="Обычный 99 2 2 2 2" xfId="57507"/>
    <cellStyle name="Обычный 99 2 2 3" xfId="57508"/>
    <cellStyle name="Обычный 99 2 3" xfId="57509"/>
    <cellStyle name="Обычный 99 2 3 2" xfId="57510"/>
    <cellStyle name="Обычный 99 2 4" xfId="57511"/>
    <cellStyle name="Обычный 99 3" xfId="57512"/>
    <cellStyle name="Обычный 99 3 2" xfId="57513"/>
    <cellStyle name="Обычный 99 3 2 2" xfId="57514"/>
    <cellStyle name="Обычный 99 3 2 2 2" xfId="57515"/>
    <cellStyle name="Обычный 99 3 2 3" xfId="57516"/>
    <cellStyle name="Обычный 99 3 3" xfId="57517"/>
    <cellStyle name="Обычный 99 3 3 2" xfId="57518"/>
    <cellStyle name="Обычный 99 3 4" xfId="57519"/>
    <cellStyle name="Обычный 99 4" xfId="57520"/>
    <cellStyle name="Обычный 99 4 2" xfId="57521"/>
    <cellStyle name="Обычный 99 4 2 2" xfId="57522"/>
    <cellStyle name="Обычный 99 4 2 2 2" xfId="57523"/>
    <cellStyle name="Обычный 99 4 2 3" xfId="57524"/>
    <cellStyle name="Обычный 99 4 3" xfId="57525"/>
    <cellStyle name="Обычный 99 4 3 2" xfId="57526"/>
    <cellStyle name="Обычный 99 4 4" xfId="57527"/>
    <cellStyle name="Обычный 99 5" xfId="57528"/>
    <cellStyle name="Обычный 99 5 2" xfId="57529"/>
    <cellStyle name="Обычный 99 5 2 2" xfId="57530"/>
    <cellStyle name="Обычный 99 5 3" xfId="57531"/>
    <cellStyle name="Обычный 99 6" xfId="57532"/>
    <cellStyle name="Обычный 99 6 2" xfId="57533"/>
    <cellStyle name="Обычный 99 7" xfId="57534"/>
    <cellStyle name="Обычный 99 7 2" xfId="57535"/>
    <cellStyle name="Обычный 99 8" xfId="57536"/>
    <cellStyle name="Плохой 2" xfId="57537"/>
    <cellStyle name="Плохой 2 10" xfId="57538"/>
    <cellStyle name="Плохой 2 10 2" xfId="57539"/>
    <cellStyle name="Плохой 2 11" xfId="57540"/>
    <cellStyle name="Плохой 2 11 2" xfId="57541"/>
    <cellStyle name="Плохой 2 12" xfId="57542"/>
    <cellStyle name="Плохой 2 12 2" xfId="57543"/>
    <cellStyle name="Плохой 2 13" xfId="57544"/>
    <cellStyle name="Плохой 2 13 2" xfId="57545"/>
    <cellStyle name="Плохой 2 14" xfId="57546"/>
    <cellStyle name="Плохой 2 14 2" xfId="57547"/>
    <cellStyle name="Плохой 2 15" xfId="57548"/>
    <cellStyle name="Плохой 2 15 2" xfId="57549"/>
    <cellStyle name="Плохой 2 16" xfId="57550"/>
    <cellStyle name="Плохой 2 16 2" xfId="57551"/>
    <cellStyle name="Плохой 2 17" xfId="57552"/>
    <cellStyle name="Плохой 2 17 2" xfId="57553"/>
    <cellStyle name="Плохой 2 18" xfId="57554"/>
    <cellStyle name="Плохой 2 18 2" xfId="57555"/>
    <cellStyle name="Плохой 2 19" xfId="57556"/>
    <cellStyle name="Плохой 2 19 2" xfId="57557"/>
    <cellStyle name="Плохой 2 2" xfId="57558"/>
    <cellStyle name="Плохой 2 2 2" xfId="57559"/>
    <cellStyle name="Плохой 2 20" xfId="57560"/>
    <cellStyle name="Плохой 2 20 2" xfId="57561"/>
    <cellStyle name="Плохой 2 21" xfId="57562"/>
    <cellStyle name="Плохой 2 21 2" xfId="57563"/>
    <cellStyle name="Плохой 2 22" xfId="57564"/>
    <cellStyle name="Плохой 2 22 2" xfId="57565"/>
    <cellStyle name="Плохой 2 23" xfId="57566"/>
    <cellStyle name="Плохой 2 23 2" xfId="57567"/>
    <cellStyle name="Плохой 2 24" xfId="57568"/>
    <cellStyle name="Плохой 2 3" xfId="57569"/>
    <cellStyle name="Плохой 2 3 2" xfId="57570"/>
    <cellStyle name="Плохой 2 4" xfId="57571"/>
    <cellStyle name="Плохой 2 4 2" xfId="57572"/>
    <cellStyle name="Плохой 2 5" xfId="57573"/>
    <cellStyle name="Плохой 2 5 2" xfId="57574"/>
    <cellStyle name="Плохой 2 6" xfId="57575"/>
    <cellStyle name="Плохой 2 6 2" xfId="57576"/>
    <cellStyle name="Плохой 2 7" xfId="57577"/>
    <cellStyle name="Плохой 2 7 2" xfId="57578"/>
    <cellStyle name="Плохой 2 8" xfId="57579"/>
    <cellStyle name="Плохой 2 8 2" xfId="57580"/>
    <cellStyle name="Плохой 2 9" xfId="57581"/>
    <cellStyle name="Плохой 2 9 2" xfId="57582"/>
    <cellStyle name="Плохой 3" xfId="57583"/>
    <cellStyle name="Плохой 3 10" xfId="57584"/>
    <cellStyle name="Плохой 3 10 2" xfId="57585"/>
    <cellStyle name="Плохой 3 11" xfId="57586"/>
    <cellStyle name="Плохой 3 11 2" xfId="57587"/>
    <cellStyle name="Плохой 3 12" xfId="57588"/>
    <cellStyle name="Плохой 3 12 2" xfId="57589"/>
    <cellStyle name="Плохой 3 13" xfId="57590"/>
    <cellStyle name="Плохой 3 13 2" xfId="57591"/>
    <cellStyle name="Плохой 3 14" xfId="57592"/>
    <cellStyle name="Плохой 3 14 2" xfId="57593"/>
    <cellStyle name="Плохой 3 15" xfId="57594"/>
    <cellStyle name="Плохой 3 15 2" xfId="57595"/>
    <cellStyle name="Плохой 3 16" xfId="57596"/>
    <cellStyle name="Плохой 3 16 2" xfId="57597"/>
    <cellStyle name="Плохой 3 17" xfId="57598"/>
    <cellStyle name="Плохой 3 17 2" xfId="57599"/>
    <cellStyle name="Плохой 3 18" xfId="57600"/>
    <cellStyle name="Плохой 3 18 2" xfId="57601"/>
    <cellStyle name="Плохой 3 19" xfId="57602"/>
    <cellStyle name="Плохой 3 19 2" xfId="57603"/>
    <cellStyle name="Плохой 3 2" xfId="57604"/>
    <cellStyle name="Плохой 3 2 2" xfId="57605"/>
    <cellStyle name="Плохой 3 20" xfId="57606"/>
    <cellStyle name="Плохой 3 20 2" xfId="57607"/>
    <cellStyle name="Плохой 3 21" xfId="57608"/>
    <cellStyle name="Плохой 3 21 2" xfId="57609"/>
    <cellStyle name="Плохой 3 22" xfId="57610"/>
    <cellStyle name="Плохой 3 22 2" xfId="57611"/>
    <cellStyle name="Плохой 3 23" xfId="57612"/>
    <cellStyle name="Плохой 3 23 2" xfId="57613"/>
    <cellStyle name="Плохой 3 24" xfId="57614"/>
    <cellStyle name="Плохой 3 3" xfId="57615"/>
    <cellStyle name="Плохой 3 3 2" xfId="57616"/>
    <cellStyle name="Плохой 3 4" xfId="57617"/>
    <cellStyle name="Плохой 3 4 2" xfId="57618"/>
    <cellStyle name="Плохой 3 5" xfId="57619"/>
    <cellStyle name="Плохой 3 5 2" xfId="57620"/>
    <cellStyle name="Плохой 3 6" xfId="57621"/>
    <cellStyle name="Плохой 3 6 2" xfId="57622"/>
    <cellStyle name="Плохой 3 7" xfId="57623"/>
    <cellStyle name="Плохой 3 7 2" xfId="57624"/>
    <cellStyle name="Плохой 3 8" xfId="57625"/>
    <cellStyle name="Плохой 3 8 2" xfId="57626"/>
    <cellStyle name="Плохой 3 9" xfId="57627"/>
    <cellStyle name="Плохой 3 9 2" xfId="57628"/>
    <cellStyle name="Плохой 4" xfId="57629"/>
    <cellStyle name="Плохой 4 2" xfId="57630"/>
    <cellStyle name="Плохой 5" xfId="57631"/>
    <cellStyle name="Плохой 5 2" xfId="57632"/>
    <cellStyle name="Плохой 6" xfId="57633"/>
    <cellStyle name="Плохой 6 2" xfId="57634"/>
    <cellStyle name="Плохой 7" xfId="57635"/>
    <cellStyle name="Плохой 8" xfId="57636"/>
    <cellStyle name="Поле ввода" xfId="57637"/>
    <cellStyle name="Пояснение 2" xfId="57638"/>
    <cellStyle name="Пояснение 2 10" xfId="57639"/>
    <cellStyle name="Пояснение 2 10 2" xfId="57640"/>
    <cellStyle name="Пояснение 2 11" xfId="57641"/>
    <cellStyle name="Пояснение 2 11 2" xfId="57642"/>
    <cellStyle name="Пояснение 2 12" xfId="57643"/>
    <cellStyle name="Пояснение 2 12 2" xfId="57644"/>
    <cellStyle name="Пояснение 2 13" xfId="57645"/>
    <cellStyle name="Пояснение 2 13 2" xfId="57646"/>
    <cellStyle name="Пояснение 2 14" xfId="57647"/>
    <cellStyle name="Пояснение 2 14 2" xfId="57648"/>
    <cellStyle name="Пояснение 2 15" xfId="57649"/>
    <cellStyle name="Пояснение 2 15 2" xfId="57650"/>
    <cellStyle name="Пояснение 2 16" xfId="57651"/>
    <cellStyle name="Пояснение 2 16 2" xfId="57652"/>
    <cellStyle name="Пояснение 2 17" xfId="57653"/>
    <cellStyle name="Пояснение 2 17 2" xfId="57654"/>
    <cellStyle name="Пояснение 2 18" xfId="57655"/>
    <cellStyle name="Пояснение 2 18 2" xfId="57656"/>
    <cellStyle name="Пояснение 2 19" xfId="57657"/>
    <cellStyle name="Пояснение 2 19 2" xfId="57658"/>
    <cellStyle name="Пояснение 2 2" xfId="57659"/>
    <cellStyle name="Пояснение 2 2 2" xfId="57660"/>
    <cellStyle name="Пояснение 2 20" xfId="57661"/>
    <cellStyle name="Пояснение 2 20 2" xfId="57662"/>
    <cellStyle name="Пояснение 2 21" xfId="57663"/>
    <cellStyle name="Пояснение 2 21 2" xfId="57664"/>
    <cellStyle name="Пояснение 2 22" xfId="57665"/>
    <cellStyle name="Пояснение 2 22 2" xfId="57666"/>
    <cellStyle name="Пояснение 2 23" xfId="57667"/>
    <cellStyle name="Пояснение 2 23 2" xfId="57668"/>
    <cellStyle name="Пояснение 2 24" xfId="57669"/>
    <cellStyle name="Пояснение 2 3" xfId="57670"/>
    <cellStyle name="Пояснение 2 3 2" xfId="57671"/>
    <cellStyle name="Пояснение 2 4" xfId="57672"/>
    <cellStyle name="Пояснение 2 4 2" xfId="57673"/>
    <cellStyle name="Пояснение 2 5" xfId="57674"/>
    <cellStyle name="Пояснение 2 5 2" xfId="57675"/>
    <cellStyle name="Пояснение 2 6" xfId="57676"/>
    <cellStyle name="Пояснение 2 6 2" xfId="57677"/>
    <cellStyle name="Пояснение 2 7" xfId="57678"/>
    <cellStyle name="Пояснение 2 7 2" xfId="57679"/>
    <cellStyle name="Пояснение 2 8" xfId="57680"/>
    <cellStyle name="Пояснение 2 8 2" xfId="57681"/>
    <cellStyle name="Пояснение 2 9" xfId="57682"/>
    <cellStyle name="Пояснение 2 9 2" xfId="57683"/>
    <cellStyle name="Пояснение 3" xfId="57684"/>
    <cellStyle name="Пояснение 3 10" xfId="57685"/>
    <cellStyle name="Пояснение 3 10 2" xfId="57686"/>
    <cellStyle name="Пояснение 3 11" xfId="57687"/>
    <cellStyle name="Пояснение 3 11 2" xfId="57688"/>
    <cellStyle name="Пояснение 3 12" xfId="57689"/>
    <cellStyle name="Пояснение 3 12 2" xfId="57690"/>
    <cellStyle name="Пояснение 3 13" xfId="57691"/>
    <cellStyle name="Пояснение 3 13 2" xfId="57692"/>
    <cellStyle name="Пояснение 3 14" xfId="57693"/>
    <cellStyle name="Пояснение 3 14 2" xfId="57694"/>
    <cellStyle name="Пояснение 3 15" xfId="57695"/>
    <cellStyle name="Пояснение 3 15 2" xfId="57696"/>
    <cellStyle name="Пояснение 3 16" xfId="57697"/>
    <cellStyle name="Пояснение 3 16 2" xfId="57698"/>
    <cellStyle name="Пояснение 3 17" xfId="57699"/>
    <cellStyle name="Пояснение 3 17 2" xfId="57700"/>
    <cellStyle name="Пояснение 3 18" xfId="57701"/>
    <cellStyle name="Пояснение 3 18 2" xfId="57702"/>
    <cellStyle name="Пояснение 3 19" xfId="57703"/>
    <cellStyle name="Пояснение 3 19 2" xfId="57704"/>
    <cellStyle name="Пояснение 3 2" xfId="57705"/>
    <cellStyle name="Пояснение 3 2 2" xfId="57706"/>
    <cellStyle name="Пояснение 3 20" xfId="57707"/>
    <cellStyle name="Пояснение 3 20 2" xfId="57708"/>
    <cellStyle name="Пояснение 3 21" xfId="57709"/>
    <cellStyle name="Пояснение 3 21 2" xfId="57710"/>
    <cellStyle name="Пояснение 3 22" xfId="57711"/>
    <cellStyle name="Пояснение 3 22 2" xfId="57712"/>
    <cellStyle name="Пояснение 3 23" xfId="57713"/>
    <cellStyle name="Пояснение 3 23 2" xfId="57714"/>
    <cellStyle name="Пояснение 3 24" xfId="57715"/>
    <cellStyle name="Пояснение 3 3" xfId="57716"/>
    <cellStyle name="Пояснение 3 3 2" xfId="57717"/>
    <cellStyle name="Пояснение 3 4" xfId="57718"/>
    <cellStyle name="Пояснение 3 4 2" xfId="57719"/>
    <cellStyle name="Пояснение 3 5" xfId="57720"/>
    <cellStyle name="Пояснение 3 5 2" xfId="57721"/>
    <cellStyle name="Пояснение 3 6" xfId="57722"/>
    <cellStyle name="Пояснение 3 6 2" xfId="57723"/>
    <cellStyle name="Пояснение 3 7" xfId="57724"/>
    <cellStyle name="Пояснение 3 7 2" xfId="57725"/>
    <cellStyle name="Пояснение 3 8" xfId="57726"/>
    <cellStyle name="Пояснение 3 8 2" xfId="57727"/>
    <cellStyle name="Пояснение 3 9" xfId="57728"/>
    <cellStyle name="Пояснение 3 9 2" xfId="57729"/>
    <cellStyle name="Пояснение 4" xfId="57730"/>
    <cellStyle name="Пояснение 4 2" xfId="57731"/>
    <cellStyle name="Пояснение 5" xfId="57732"/>
    <cellStyle name="Пояснение 5 2" xfId="57733"/>
    <cellStyle name="Пояснение 6" xfId="57734"/>
    <cellStyle name="Пояснение 6 2" xfId="57735"/>
    <cellStyle name="Пояснение 7" xfId="57736"/>
    <cellStyle name="Примечание 2" xfId="57737"/>
    <cellStyle name="Примечание 2 10" xfId="57738"/>
    <cellStyle name="Примечание 2 10 2" xfId="57739"/>
    <cellStyle name="Примечание 2 11" xfId="57740"/>
    <cellStyle name="Примечание 2 11 2" xfId="57741"/>
    <cellStyle name="Примечание 2 12" xfId="57742"/>
    <cellStyle name="Примечание 2 12 2" xfId="57743"/>
    <cellStyle name="Примечание 2 13" xfId="57744"/>
    <cellStyle name="Примечание 2 13 2" xfId="57745"/>
    <cellStyle name="Примечание 2 14" xfId="57746"/>
    <cellStyle name="Примечание 2 14 2" xfId="57747"/>
    <cellStyle name="Примечание 2 15" xfId="57748"/>
    <cellStyle name="Примечание 2 15 2" xfId="57749"/>
    <cellStyle name="Примечание 2 16" xfId="57750"/>
    <cellStyle name="Примечание 2 16 2" xfId="57751"/>
    <cellStyle name="Примечание 2 17" xfId="57752"/>
    <cellStyle name="Примечание 2 17 2" xfId="57753"/>
    <cellStyle name="Примечание 2 18" xfId="57754"/>
    <cellStyle name="Примечание 2 18 2" xfId="57755"/>
    <cellStyle name="Примечание 2 19" xfId="57756"/>
    <cellStyle name="Примечание 2 19 2" xfId="57757"/>
    <cellStyle name="Примечание 2 2" xfId="57758"/>
    <cellStyle name="Примечание 2 2 10" xfId="57759"/>
    <cellStyle name="Примечание 2 2 10 2" xfId="57760"/>
    <cellStyle name="Примечание 2 2 11" xfId="57761"/>
    <cellStyle name="Примечание 2 2 11 2" xfId="57762"/>
    <cellStyle name="Примечание 2 2 12" xfId="57763"/>
    <cellStyle name="Примечание 2 2 12 2" xfId="57764"/>
    <cellStyle name="Примечание 2 2 13" xfId="57765"/>
    <cellStyle name="Примечание 2 2 13 2" xfId="57766"/>
    <cellStyle name="Примечание 2 2 14" xfId="57767"/>
    <cellStyle name="Примечание 2 2 14 2" xfId="57768"/>
    <cellStyle name="Примечание 2 2 15" xfId="57769"/>
    <cellStyle name="Примечание 2 2 15 2" xfId="57770"/>
    <cellStyle name="Примечание 2 2 16" xfId="57771"/>
    <cellStyle name="Примечание 2 2 16 2" xfId="57772"/>
    <cellStyle name="Примечание 2 2 17" xfId="57773"/>
    <cellStyle name="Примечание 2 2 17 2" xfId="57774"/>
    <cellStyle name="Примечание 2 2 18" xfId="57775"/>
    <cellStyle name="Примечание 2 2 18 2" xfId="57776"/>
    <cellStyle name="Примечание 2 2 19" xfId="57777"/>
    <cellStyle name="Примечание 2 2 19 2" xfId="57778"/>
    <cellStyle name="Примечание 2 2 2" xfId="57779"/>
    <cellStyle name="Примечание 2 2 2 2" xfId="57780"/>
    <cellStyle name="Примечание 2 2 20" xfId="57781"/>
    <cellStyle name="Примечание 2 2 20 2" xfId="57782"/>
    <cellStyle name="Примечание 2 2 21" xfId="57783"/>
    <cellStyle name="Примечание 2 2 21 2" xfId="57784"/>
    <cellStyle name="Примечание 2 2 22" xfId="57785"/>
    <cellStyle name="Примечание 2 2 22 2" xfId="57786"/>
    <cellStyle name="Примечание 2 2 23" xfId="57787"/>
    <cellStyle name="Примечание 2 2 23 2" xfId="57788"/>
    <cellStyle name="Примечание 2 2 24" xfId="57789"/>
    <cellStyle name="Примечание 2 2 3" xfId="57790"/>
    <cellStyle name="Примечание 2 2 3 2" xfId="57791"/>
    <cellStyle name="Примечание 2 2 4" xfId="57792"/>
    <cellStyle name="Примечание 2 2 4 2" xfId="57793"/>
    <cellStyle name="Примечание 2 2 5" xfId="57794"/>
    <cellStyle name="Примечание 2 2 5 2" xfId="57795"/>
    <cellStyle name="Примечание 2 2 6" xfId="57796"/>
    <cellStyle name="Примечание 2 2 6 2" xfId="57797"/>
    <cellStyle name="Примечание 2 2 7" xfId="57798"/>
    <cellStyle name="Примечание 2 2 7 2" xfId="57799"/>
    <cellStyle name="Примечание 2 2 8" xfId="57800"/>
    <cellStyle name="Примечание 2 2 8 2" xfId="57801"/>
    <cellStyle name="Примечание 2 2 9" xfId="57802"/>
    <cellStyle name="Примечание 2 2 9 2" xfId="57803"/>
    <cellStyle name="Примечание 2 20" xfId="57804"/>
    <cellStyle name="Примечание 2 20 2" xfId="57805"/>
    <cellStyle name="Примечание 2 21" xfId="57806"/>
    <cellStyle name="Примечание 2 21 2" xfId="57807"/>
    <cellStyle name="Примечание 2 22" xfId="57808"/>
    <cellStyle name="Примечание 2 22 2" xfId="57809"/>
    <cellStyle name="Примечание 2 23" xfId="57810"/>
    <cellStyle name="Примечание 2 23 2" xfId="57811"/>
    <cellStyle name="Примечание 2 24" xfId="57812"/>
    <cellStyle name="Примечание 2 24 2" xfId="57813"/>
    <cellStyle name="Примечание 2 25" xfId="57814"/>
    <cellStyle name="Примечание 2 3" xfId="57815"/>
    <cellStyle name="Примечание 2 3 2" xfId="57816"/>
    <cellStyle name="Примечание 2 4" xfId="57817"/>
    <cellStyle name="Примечание 2 4 2" xfId="57818"/>
    <cellStyle name="Примечание 2 5" xfId="57819"/>
    <cellStyle name="Примечание 2 5 2" xfId="57820"/>
    <cellStyle name="Примечание 2 6" xfId="57821"/>
    <cellStyle name="Примечание 2 6 2" xfId="57822"/>
    <cellStyle name="Примечание 2 7" xfId="57823"/>
    <cellStyle name="Примечание 2 7 2" xfId="57824"/>
    <cellStyle name="Примечание 2 8" xfId="57825"/>
    <cellStyle name="Примечание 2 8 2" xfId="57826"/>
    <cellStyle name="Примечание 2 9" xfId="57827"/>
    <cellStyle name="Примечание 2 9 2" xfId="57828"/>
    <cellStyle name="Примечание 3" xfId="57829"/>
    <cellStyle name="Примечание 3 10" xfId="57830"/>
    <cellStyle name="Примечание 3 10 2" xfId="57831"/>
    <cellStyle name="Примечание 3 11" xfId="57832"/>
    <cellStyle name="Примечание 3 11 2" xfId="57833"/>
    <cellStyle name="Примечание 3 12" xfId="57834"/>
    <cellStyle name="Примечание 3 12 2" xfId="57835"/>
    <cellStyle name="Примечание 3 13" xfId="57836"/>
    <cellStyle name="Примечание 3 13 2" xfId="57837"/>
    <cellStyle name="Примечание 3 14" xfId="57838"/>
    <cellStyle name="Примечание 3 14 2" xfId="57839"/>
    <cellStyle name="Примечание 3 15" xfId="57840"/>
    <cellStyle name="Примечание 3 15 2" xfId="57841"/>
    <cellStyle name="Примечание 3 16" xfId="57842"/>
    <cellStyle name="Примечание 3 16 2" xfId="57843"/>
    <cellStyle name="Примечание 3 17" xfId="57844"/>
    <cellStyle name="Примечание 3 17 2" xfId="57845"/>
    <cellStyle name="Примечание 3 18" xfId="57846"/>
    <cellStyle name="Примечание 3 18 2" xfId="57847"/>
    <cellStyle name="Примечание 3 19" xfId="57848"/>
    <cellStyle name="Примечание 3 19 2" xfId="57849"/>
    <cellStyle name="Примечание 3 2" xfId="57850"/>
    <cellStyle name="Примечание 3 2 2" xfId="57851"/>
    <cellStyle name="Примечание 3 20" xfId="57852"/>
    <cellStyle name="Примечание 3 20 2" xfId="57853"/>
    <cellStyle name="Примечание 3 21" xfId="57854"/>
    <cellStyle name="Примечание 3 21 2" xfId="57855"/>
    <cellStyle name="Примечание 3 22" xfId="57856"/>
    <cellStyle name="Примечание 3 22 2" xfId="57857"/>
    <cellStyle name="Примечание 3 23" xfId="57858"/>
    <cellStyle name="Примечание 3 23 2" xfId="57859"/>
    <cellStyle name="Примечание 3 24" xfId="57860"/>
    <cellStyle name="Примечание 3 24 2" xfId="57861"/>
    <cellStyle name="Примечание 3 25" xfId="57862"/>
    <cellStyle name="Примечание 3 3" xfId="57863"/>
    <cellStyle name="Примечание 3 3 2" xfId="57864"/>
    <cellStyle name="Примечание 3 4" xfId="57865"/>
    <cellStyle name="Примечание 3 4 2" xfId="57866"/>
    <cellStyle name="Примечание 3 5" xfId="57867"/>
    <cellStyle name="Примечание 3 5 2" xfId="57868"/>
    <cellStyle name="Примечание 3 6" xfId="57869"/>
    <cellStyle name="Примечание 3 6 2" xfId="57870"/>
    <cellStyle name="Примечание 3 7" xfId="57871"/>
    <cellStyle name="Примечание 3 7 2" xfId="57872"/>
    <cellStyle name="Примечание 3 8" xfId="57873"/>
    <cellStyle name="Примечание 3 8 2" xfId="57874"/>
    <cellStyle name="Примечание 3 9" xfId="57875"/>
    <cellStyle name="Примечание 3 9 2" xfId="57876"/>
    <cellStyle name="Примечание 4" xfId="57877"/>
    <cellStyle name="Примечание 4 10" xfId="57878"/>
    <cellStyle name="Примечание 4 10 2" xfId="57879"/>
    <cellStyle name="Примечание 4 11" xfId="57880"/>
    <cellStyle name="Примечание 4 11 2" xfId="57881"/>
    <cellStyle name="Примечание 4 12" xfId="57882"/>
    <cellStyle name="Примечание 4 12 2" xfId="57883"/>
    <cellStyle name="Примечание 4 13" xfId="57884"/>
    <cellStyle name="Примечание 4 13 2" xfId="57885"/>
    <cellStyle name="Примечание 4 14" xfId="57886"/>
    <cellStyle name="Примечание 4 14 2" xfId="57887"/>
    <cellStyle name="Примечание 4 15" xfId="57888"/>
    <cellStyle name="Примечание 4 15 2" xfId="57889"/>
    <cellStyle name="Примечание 4 16" xfId="57890"/>
    <cellStyle name="Примечание 4 16 2" xfId="57891"/>
    <cellStyle name="Примечание 4 17" xfId="57892"/>
    <cellStyle name="Примечание 4 17 2" xfId="57893"/>
    <cellStyle name="Примечание 4 18" xfId="57894"/>
    <cellStyle name="Примечание 4 18 2" xfId="57895"/>
    <cellStyle name="Примечание 4 19" xfId="57896"/>
    <cellStyle name="Примечание 4 19 2" xfId="57897"/>
    <cellStyle name="Примечание 4 2" xfId="57898"/>
    <cellStyle name="Примечание 4 2 2" xfId="57899"/>
    <cellStyle name="Примечание 4 20" xfId="57900"/>
    <cellStyle name="Примечание 4 20 2" xfId="57901"/>
    <cellStyle name="Примечание 4 21" xfId="57902"/>
    <cellStyle name="Примечание 4 21 2" xfId="57903"/>
    <cellStyle name="Примечание 4 22" xfId="57904"/>
    <cellStyle name="Примечание 4 22 2" xfId="57905"/>
    <cellStyle name="Примечание 4 23" xfId="57906"/>
    <cellStyle name="Примечание 4 23 2" xfId="57907"/>
    <cellStyle name="Примечание 4 24" xfId="57908"/>
    <cellStyle name="Примечание 4 24 2" xfId="57909"/>
    <cellStyle name="Примечание 4 25" xfId="57910"/>
    <cellStyle name="Примечание 4 3" xfId="57911"/>
    <cellStyle name="Примечание 4 3 2" xfId="57912"/>
    <cellStyle name="Примечание 4 4" xfId="57913"/>
    <cellStyle name="Примечание 4 4 2" xfId="57914"/>
    <cellStyle name="Примечание 4 5" xfId="57915"/>
    <cellStyle name="Примечание 4 5 2" xfId="57916"/>
    <cellStyle name="Примечание 4 6" xfId="57917"/>
    <cellStyle name="Примечание 4 6 2" xfId="57918"/>
    <cellStyle name="Примечание 4 7" xfId="57919"/>
    <cellStyle name="Примечание 4 7 2" xfId="57920"/>
    <cellStyle name="Примечание 4 8" xfId="57921"/>
    <cellStyle name="Примечание 4 8 2" xfId="57922"/>
    <cellStyle name="Примечание 4 9" xfId="57923"/>
    <cellStyle name="Примечание 4 9 2" xfId="57924"/>
    <cellStyle name="Примечание 5" xfId="57925"/>
    <cellStyle name="Примечание 5 10" xfId="57926"/>
    <cellStyle name="Примечание 5 10 2" xfId="57927"/>
    <cellStyle name="Примечание 5 11" xfId="57928"/>
    <cellStyle name="Примечание 5 11 2" xfId="57929"/>
    <cellStyle name="Примечание 5 12" xfId="57930"/>
    <cellStyle name="Примечание 5 12 2" xfId="57931"/>
    <cellStyle name="Примечание 5 13" xfId="57932"/>
    <cellStyle name="Примечание 5 13 2" xfId="57933"/>
    <cellStyle name="Примечание 5 14" xfId="57934"/>
    <cellStyle name="Примечание 5 14 2" xfId="57935"/>
    <cellStyle name="Примечание 5 15" xfId="57936"/>
    <cellStyle name="Примечание 5 15 2" xfId="57937"/>
    <cellStyle name="Примечание 5 16" xfId="57938"/>
    <cellStyle name="Примечание 5 16 2" xfId="57939"/>
    <cellStyle name="Примечание 5 17" xfId="57940"/>
    <cellStyle name="Примечание 5 17 2" xfId="57941"/>
    <cellStyle name="Примечание 5 18" xfId="57942"/>
    <cellStyle name="Примечание 5 18 2" xfId="57943"/>
    <cellStyle name="Примечание 5 19" xfId="57944"/>
    <cellStyle name="Примечание 5 19 2" xfId="57945"/>
    <cellStyle name="Примечание 5 2" xfId="57946"/>
    <cellStyle name="Примечание 5 2 2" xfId="57947"/>
    <cellStyle name="Примечание 5 20" xfId="57948"/>
    <cellStyle name="Примечание 5 20 2" xfId="57949"/>
    <cellStyle name="Примечание 5 21" xfId="57950"/>
    <cellStyle name="Примечание 5 21 2" xfId="57951"/>
    <cellStyle name="Примечание 5 22" xfId="57952"/>
    <cellStyle name="Примечание 5 22 2" xfId="57953"/>
    <cellStyle name="Примечание 5 23" xfId="57954"/>
    <cellStyle name="Примечание 5 23 2" xfId="57955"/>
    <cellStyle name="Примечание 5 24" xfId="57956"/>
    <cellStyle name="Примечание 5 24 2" xfId="57957"/>
    <cellStyle name="Примечание 5 25" xfId="57958"/>
    <cellStyle name="Примечание 5 3" xfId="57959"/>
    <cellStyle name="Примечание 5 3 2" xfId="57960"/>
    <cellStyle name="Примечание 5 4" xfId="57961"/>
    <cellStyle name="Примечание 5 4 2" xfId="57962"/>
    <cellStyle name="Примечание 5 5" xfId="57963"/>
    <cellStyle name="Примечание 5 5 2" xfId="57964"/>
    <cellStyle name="Примечание 5 6" xfId="57965"/>
    <cellStyle name="Примечание 5 6 2" xfId="57966"/>
    <cellStyle name="Примечание 5 7" xfId="57967"/>
    <cellStyle name="Примечание 5 7 2" xfId="57968"/>
    <cellStyle name="Примечание 5 8" xfId="57969"/>
    <cellStyle name="Примечание 5 8 2" xfId="57970"/>
    <cellStyle name="Примечание 5 9" xfId="57971"/>
    <cellStyle name="Примечание 5 9 2" xfId="57972"/>
    <cellStyle name="Примечание 6" xfId="57973"/>
    <cellStyle name="Примечание 6 10" xfId="57974"/>
    <cellStyle name="Примечание 6 10 2" xfId="57975"/>
    <cellStyle name="Примечание 6 11" xfId="57976"/>
    <cellStyle name="Примечание 6 11 2" xfId="57977"/>
    <cellStyle name="Примечание 6 12" xfId="57978"/>
    <cellStyle name="Примечание 6 12 2" xfId="57979"/>
    <cellStyle name="Примечание 6 13" xfId="57980"/>
    <cellStyle name="Примечание 6 13 2" xfId="57981"/>
    <cellStyle name="Примечание 6 14" xfId="57982"/>
    <cellStyle name="Примечание 6 14 2" xfId="57983"/>
    <cellStyle name="Примечание 6 15" xfId="57984"/>
    <cellStyle name="Примечание 6 15 2" xfId="57985"/>
    <cellStyle name="Примечание 6 16" xfId="57986"/>
    <cellStyle name="Примечание 6 16 2" xfId="57987"/>
    <cellStyle name="Примечание 6 17" xfId="57988"/>
    <cellStyle name="Примечание 6 17 2" xfId="57989"/>
    <cellStyle name="Примечание 6 18" xfId="57990"/>
    <cellStyle name="Примечание 6 18 2" xfId="57991"/>
    <cellStyle name="Примечание 6 19" xfId="57992"/>
    <cellStyle name="Примечание 6 19 2" xfId="57993"/>
    <cellStyle name="Примечание 6 2" xfId="57994"/>
    <cellStyle name="Примечание 6 2 2" xfId="57995"/>
    <cellStyle name="Примечание 6 20" xfId="57996"/>
    <cellStyle name="Примечание 6 20 2" xfId="57997"/>
    <cellStyle name="Примечание 6 21" xfId="57998"/>
    <cellStyle name="Примечание 6 21 2" xfId="57999"/>
    <cellStyle name="Примечание 6 22" xfId="58000"/>
    <cellStyle name="Примечание 6 22 2" xfId="58001"/>
    <cellStyle name="Примечание 6 23" xfId="58002"/>
    <cellStyle name="Примечание 6 23 2" xfId="58003"/>
    <cellStyle name="Примечание 6 24" xfId="58004"/>
    <cellStyle name="Примечание 6 3" xfId="58005"/>
    <cellStyle name="Примечание 6 3 2" xfId="58006"/>
    <cellStyle name="Примечание 6 4" xfId="58007"/>
    <cellStyle name="Примечание 6 4 2" xfId="58008"/>
    <cellStyle name="Примечание 6 5" xfId="58009"/>
    <cellStyle name="Примечание 6 5 2" xfId="58010"/>
    <cellStyle name="Примечание 6 6" xfId="58011"/>
    <cellStyle name="Примечание 6 6 2" xfId="58012"/>
    <cellStyle name="Примечание 6 7" xfId="58013"/>
    <cellStyle name="Примечание 6 7 2" xfId="58014"/>
    <cellStyle name="Примечание 6 8" xfId="58015"/>
    <cellStyle name="Примечание 6 8 2" xfId="58016"/>
    <cellStyle name="Примечание 6 9" xfId="58017"/>
    <cellStyle name="Примечание 6 9 2" xfId="58018"/>
    <cellStyle name="Примечание 7" xfId="58019"/>
    <cellStyle name="Примечание 7 2" xfId="58020"/>
    <cellStyle name="Примечание 8" xfId="58021"/>
    <cellStyle name="Примечание 8 2" xfId="58022"/>
    <cellStyle name="Примечание 9" xfId="58023"/>
    <cellStyle name="Процентный 10" xfId="58024"/>
    <cellStyle name="Процентный 10 2" xfId="58025"/>
    <cellStyle name="Процентный 11" xfId="58026"/>
    <cellStyle name="Процентный 11 2" xfId="58027"/>
    <cellStyle name="Процентный 12" xfId="58028"/>
    <cellStyle name="Процентный 12 2" xfId="58029"/>
    <cellStyle name="Процентный 13" xfId="58030"/>
    <cellStyle name="Процентный 13 2" xfId="58031"/>
    <cellStyle name="Процентный 14" xfId="58032"/>
    <cellStyle name="Процентный 14 2" xfId="58033"/>
    <cellStyle name="Процентный 15" xfId="58034"/>
    <cellStyle name="Процентный 15 2" xfId="58035"/>
    <cellStyle name="Процентный 16" xfId="58036"/>
    <cellStyle name="Процентный 16 2" xfId="58037"/>
    <cellStyle name="Процентный 17" xfId="58038"/>
    <cellStyle name="Процентный 18" xfId="58039"/>
    <cellStyle name="Процентный 2" xfId="58040"/>
    <cellStyle name="Процентный 2 2" xfId="58041"/>
    <cellStyle name="Процентный 2 2 2" xfId="58042"/>
    <cellStyle name="Процентный 2 2 3" xfId="58043"/>
    <cellStyle name="Процентный 2 3" xfId="58044"/>
    <cellStyle name="Процентный 2 3 2" xfId="58045"/>
    <cellStyle name="Процентный 2 4" xfId="58046"/>
    <cellStyle name="Процентный 2 4 2" xfId="58047"/>
    <cellStyle name="Процентный 2 5" xfId="58048"/>
    <cellStyle name="Процентный 2 6" xfId="58049"/>
    <cellStyle name="Процентный 2 7" xfId="58050"/>
    <cellStyle name="Процентный 3" xfId="58051"/>
    <cellStyle name="Процентный 3 2" xfId="58052"/>
    <cellStyle name="Процентный 3 3" xfId="58053"/>
    <cellStyle name="Процентный 3 4" xfId="58054"/>
    <cellStyle name="Процентный 3 5" xfId="58055"/>
    <cellStyle name="Процентный 3 6" xfId="58056"/>
    <cellStyle name="Процентный 3 6 2" xfId="58057"/>
    <cellStyle name="Процентный 3 7" xfId="58058"/>
    <cellStyle name="Процентный 3 8" xfId="58059"/>
    <cellStyle name="Процентный 4" xfId="58060"/>
    <cellStyle name="Процентный 4 2" xfId="58061"/>
    <cellStyle name="Процентный 4 2 2" xfId="58062"/>
    <cellStyle name="Процентный 4 3" xfId="58063"/>
    <cellStyle name="Процентный 4 3 2" xfId="58064"/>
    <cellStyle name="Процентный 4 4" xfId="58065"/>
    <cellStyle name="Процентный 4 4 2" xfId="58066"/>
    <cellStyle name="Процентный 4 5" xfId="58067"/>
    <cellStyle name="Процентный 4 6" xfId="58068"/>
    <cellStyle name="Процентный 5" xfId="58069"/>
    <cellStyle name="Процентный 5 2" xfId="58070"/>
    <cellStyle name="Процентный 5 2 2" xfId="58071"/>
    <cellStyle name="Процентный 5 3" xfId="58072"/>
    <cellStyle name="Процентный 6" xfId="58073"/>
    <cellStyle name="Процентный 6 2" xfId="58074"/>
    <cellStyle name="Процентный 7" xfId="58075"/>
    <cellStyle name="Процентный 7 2" xfId="58076"/>
    <cellStyle name="Процентный 8" xfId="58077"/>
    <cellStyle name="Процентный 8 2" xfId="58078"/>
    <cellStyle name="Процентный 9" xfId="58079"/>
    <cellStyle name="Процентный 9 2" xfId="58080"/>
    <cellStyle name="Сверхулин" xfId="58081"/>
    <cellStyle name="Связанная ячейка 2" xfId="58082"/>
    <cellStyle name="Связанная ячейка 2 10" xfId="58083"/>
    <cellStyle name="Связанная ячейка 2 10 2" xfId="58084"/>
    <cellStyle name="Связанная ячейка 2 11" xfId="58085"/>
    <cellStyle name="Связанная ячейка 2 11 2" xfId="58086"/>
    <cellStyle name="Связанная ячейка 2 12" xfId="58087"/>
    <cellStyle name="Связанная ячейка 2 12 2" xfId="58088"/>
    <cellStyle name="Связанная ячейка 2 13" xfId="58089"/>
    <cellStyle name="Связанная ячейка 2 13 2" xfId="58090"/>
    <cellStyle name="Связанная ячейка 2 14" xfId="58091"/>
    <cellStyle name="Связанная ячейка 2 14 2" xfId="58092"/>
    <cellStyle name="Связанная ячейка 2 15" xfId="58093"/>
    <cellStyle name="Связанная ячейка 2 15 2" xfId="58094"/>
    <cellStyle name="Связанная ячейка 2 16" xfId="58095"/>
    <cellStyle name="Связанная ячейка 2 16 2" xfId="58096"/>
    <cellStyle name="Связанная ячейка 2 17" xfId="58097"/>
    <cellStyle name="Связанная ячейка 2 17 2" xfId="58098"/>
    <cellStyle name="Связанная ячейка 2 18" xfId="58099"/>
    <cellStyle name="Связанная ячейка 2 18 2" xfId="58100"/>
    <cellStyle name="Связанная ячейка 2 19" xfId="58101"/>
    <cellStyle name="Связанная ячейка 2 19 2" xfId="58102"/>
    <cellStyle name="Связанная ячейка 2 2" xfId="58103"/>
    <cellStyle name="Связанная ячейка 2 2 2" xfId="58104"/>
    <cellStyle name="Связанная ячейка 2 20" xfId="58105"/>
    <cellStyle name="Связанная ячейка 2 20 2" xfId="58106"/>
    <cellStyle name="Связанная ячейка 2 21" xfId="58107"/>
    <cellStyle name="Связанная ячейка 2 21 2" xfId="58108"/>
    <cellStyle name="Связанная ячейка 2 22" xfId="58109"/>
    <cellStyle name="Связанная ячейка 2 22 2" xfId="58110"/>
    <cellStyle name="Связанная ячейка 2 23" xfId="58111"/>
    <cellStyle name="Связанная ячейка 2 23 2" xfId="58112"/>
    <cellStyle name="Связанная ячейка 2 24" xfId="58113"/>
    <cellStyle name="Связанная ячейка 2 3" xfId="58114"/>
    <cellStyle name="Связанная ячейка 2 3 2" xfId="58115"/>
    <cellStyle name="Связанная ячейка 2 4" xfId="58116"/>
    <cellStyle name="Связанная ячейка 2 4 2" xfId="58117"/>
    <cellStyle name="Связанная ячейка 2 5" xfId="58118"/>
    <cellStyle name="Связанная ячейка 2 5 2" xfId="58119"/>
    <cellStyle name="Связанная ячейка 2 6" xfId="58120"/>
    <cellStyle name="Связанная ячейка 2 6 2" xfId="58121"/>
    <cellStyle name="Связанная ячейка 2 7" xfId="58122"/>
    <cellStyle name="Связанная ячейка 2 7 2" xfId="58123"/>
    <cellStyle name="Связанная ячейка 2 8" xfId="58124"/>
    <cellStyle name="Связанная ячейка 2 8 2" xfId="58125"/>
    <cellStyle name="Связанная ячейка 2 9" xfId="58126"/>
    <cellStyle name="Связанная ячейка 2 9 2" xfId="58127"/>
    <cellStyle name="Связанная ячейка 3" xfId="58128"/>
    <cellStyle name="Связанная ячейка 3 10" xfId="58129"/>
    <cellStyle name="Связанная ячейка 3 10 2" xfId="58130"/>
    <cellStyle name="Связанная ячейка 3 11" xfId="58131"/>
    <cellStyle name="Связанная ячейка 3 11 2" xfId="58132"/>
    <cellStyle name="Связанная ячейка 3 12" xfId="58133"/>
    <cellStyle name="Связанная ячейка 3 12 2" xfId="58134"/>
    <cellStyle name="Связанная ячейка 3 13" xfId="58135"/>
    <cellStyle name="Связанная ячейка 3 13 2" xfId="58136"/>
    <cellStyle name="Связанная ячейка 3 14" xfId="58137"/>
    <cellStyle name="Связанная ячейка 3 14 2" xfId="58138"/>
    <cellStyle name="Связанная ячейка 3 15" xfId="58139"/>
    <cellStyle name="Связанная ячейка 3 15 2" xfId="58140"/>
    <cellStyle name="Связанная ячейка 3 16" xfId="58141"/>
    <cellStyle name="Связанная ячейка 3 16 2" xfId="58142"/>
    <cellStyle name="Связанная ячейка 3 17" xfId="58143"/>
    <cellStyle name="Связанная ячейка 3 17 2" xfId="58144"/>
    <cellStyle name="Связанная ячейка 3 18" xfId="58145"/>
    <cellStyle name="Связанная ячейка 3 18 2" xfId="58146"/>
    <cellStyle name="Связанная ячейка 3 19" xfId="58147"/>
    <cellStyle name="Связанная ячейка 3 19 2" xfId="58148"/>
    <cellStyle name="Связанная ячейка 3 2" xfId="58149"/>
    <cellStyle name="Связанная ячейка 3 2 2" xfId="58150"/>
    <cellStyle name="Связанная ячейка 3 20" xfId="58151"/>
    <cellStyle name="Связанная ячейка 3 20 2" xfId="58152"/>
    <cellStyle name="Связанная ячейка 3 21" xfId="58153"/>
    <cellStyle name="Связанная ячейка 3 21 2" xfId="58154"/>
    <cellStyle name="Связанная ячейка 3 22" xfId="58155"/>
    <cellStyle name="Связанная ячейка 3 22 2" xfId="58156"/>
    <cellStyle name="Связанная ячейка 3 23" xfId="58157"/>
    <cellStyle name="Связанная ячейка 3 23 2" xfId="58158"/>
    <cellStyle name="Связанная ячейка 3 24" xfId="58159"/>
    <cellStyle name="Связанная ячейка 3 3" xfId="58160"/>
    <cellStyle name="Связанная ячейка 3 3 2" xfId="58161"/>
    <cellStyle name="Связанная ячейка 3 4" xfId="58162"/>
    <cellStyle name="Связанная ячейка 3 4 2" xfId="58163"/>
    <cellStyle name="Связанная ячейка 3 5" xfId="58164"/>
    <cellStyle name="Связанная ячейка 3 5 2" xfId="58165"/>
    <cellStyle name="Связанная ячейка 3 6" xfId="58166"/>
    <cellStyle name="Связанная ячейка 3 6 2" xfId="58167"/>
    <cellStyle name="Связанная ячейка 3 7" xfId="58168"/>
    <cellStyle name="Связанная ячейка 3 7 2" xfId="58169"/>
    <cellStyle name="Связанная ячейка 3 8" xfId="58170"/>
    <cellStyle name="Связанная ячейка 3 8 2" xfId="58171"/>
    <cellStyle name="Связанная ячейка 3 9" xfId="58172"/>
    <cellStyle name="Связанная ячейка 3 9 2" xfId="58173"/>
    <cellStyle name="Связанная ячейка 4" xfId="58174"/>
    <cellStyle name="Связанная ячейка 4 2" xfId="58175"/>
    <cellStyle name="Связанная ячейка 5" xfId="58176"/>
    <cellStyle name="Связанная ячейка 5 2" xfId="58177"/>
    <cellStyle name="Связанная ячейка 6" xfId="58178"/>
    <cellStyle name="Связанная ячейка 6 2" xfId="58179"/>
    <cellStyle name="Связанная ячейка 7" xfId="58180"/>
    <cellStyle name="смр" xfId="58181"/>
    <cellStyle name="Стиль 1" xfId="58182"/>
    <cellStyle name="Стиль 1 10" xfId="58183"/>
    <cellStyle name="Стиль 1 10 2" xfId="58184"/>
    <cellStyle name="Стиль 1 10 3" xfId="58185"/>
    <cellStyle name="Стиль 1 11" xfId="58186"/>
    <cellStyle name="Стиль 1 12" xfId="58187"/>
    <cellStyle name="Стиль 1 13" xfId="58188"/>
    <cellStyle name="Стиль 1 14" xfId="58189"/>
    <cellStyle name="Стиль 1 15" xfId="58190"/>
    <cellStyle name="Стиль 1 16" xfId="58191"/>
    <cellStyle name="Стиль 1 17" xfId="58192"/>
    <cellStyle name="Стиль 1 18" xfId="58193"/>
    <cellStyle name="Стиль 1 19" xfId="58194"/>
    <cellStyle name="Стиль 1 2" xfId="58195"/>
    <cellStyle name="Стиль 1 2 10" xfId="58196"/>
    <cellStyle name="Стиль 1 2 11" xfId="58197"/>
    <cellStyle name="Стиль 1 2 12" xfId="58198"/>
    <cellStyle name="Стиль 1 2 13" xfId="58199"/>
    <cellStyle name="Стиль 1 2 14" xfId="58200"/>
    <cellStyle name="Стиль 1 2 15" xfId="58201"/>
    <cellStyle name="Стиль 1 2 16" xfId="58202"/>
    <cellStyle name="Стиль 1 2 16 2" xfId="58203"/>
    <cellStyle name="Стиль 1 2 17" xfId="58204"/>
    <cellStyle name="Стиль 1 2 2" xfId="58205"/>
    <cellStyle name="Стиль 1 2 2 2" xfId="58206"/>
    <cellStyle name="Стиль 1 2 2 2 2" xfId="58207"/>
    <cellStyle name="Стиль 1 2 2 3" xfId="58208"/>
    <cellStyle name="Стиль 1 2 2 3 2" xfId="58209"/>
    <cellStyle name="Стиль 1 2 2 4" xfId="58210"/>
    <cellStyle name="Стиль 1 2 2 4 2" xfId="58211"/>
    <cellStyle name="Стиль 1 2 2 5" xfId="58212"/>
    <cellStyle name="Стиль 1 2 2 5 2" xfId="58213"/>
    <cellStyle name="Стиль 1 2 2 6" xfId="58214"/>
    <cellStyle name="Стиль 1 2 2 6 2" xfId="58215"/>
    <cellStyle name="Стиль 1 2 3" xfId="58216"/>
    <cellStyle name="Стиль 1 2 3 2" xfId="58217"/>
    <cellStyle name="Стиль 1 2 3 2 2" xfId="58218"/>
    <cellStyle name="Стиль 1 2 4" xfId="58219"/>
    <cellStyle name="Стиль 1 2 4 2" xfId="58220"/>
    <cellStyle name="Стиль 1 2 4 2 2" xfId="58221"/>
    <cellStyle name="Стиль 1 2 5" xfId="58222"/>
    <cellStyle name="Стиль 1 2 5 2" xfId="58223"/>
    <cellStyle name="Стиль 1 2 5 2 2" xfId="58224"/>
    <cellStyle name="Стиль 1 2 6" xfId="58225"/>
    <cellStyle name="Стиль 1 2 7" xfId="58226"/>
    <cellStyle name="Стиль 1 2 8" xfId="58227"/>
    <cellStyle name="Стиль 1 2 9" xfId="58228"/>
    <cellStyle name="Стиль 1 20" xfId="58229"/>
    <cellStyle name="Стиль 1 21" xfId="58230"/>
    <cellStyle name="Стиль 1 22" xfId="58231"/>
    <cellStyle name="Стиль 1 23" xfId="58232"/>
    <cellStyle name="Стиль 1 24" xfId="58233"/>
    <cellStyle name="Стиль 1 25" xfId="58234"/>
    <cellStyle name="Стиль 1 26" xfId="58235"/>
    <cellStyle name="Стиль 1 27" xfId="58236"/>
    <cellStyle name="Стиль 1 28" xfId="58237"/>
    <cellStyle name="Стиль 1 29" xfId="58238"/>
    <cellStyle name="Стиль 1 3" xfId="58239"/>
    <cellStyle name="Стиль 1 3 2" xfId="58240"/>
    <cellStyle name="Стиль 1 3 2 2" xfId="58241"/>
    <cellStyle name="Стиль 1 30" xfId="58242"/>
    <cellStyle name="Стиль 1 31" xfId="58243"/>
    <cellStyle name="Стиль 1 32" xfId="58244"/>
    <cellStyle name="Стиль 1 33" xfId="58245"/>
    <cellStyle name="Стиль 1 34" xfId="58246"/>
    <cellStyle name="Стиль 1 35" xfId="58247"/>
    <cellStyle name="Стиль 1 36" xfId="58248"/>
    <cellStyle name="Стиль 1 37" xfId="58249"/>
    <cellStyle name="Стиль 1 38" xfId="58250"/>
    <cellStyle name="Стиль 1 39" xfId="58251"/>
    <cellStyle name="Стиль 1 4" xfId="58252"/>
    <cellStyle name="Стиль 1 4 2" xfId="58253"/>
    <cellStyle name="Стиль 1 4 2 2" xfId="58254"/>
    <cellStyle name="Стиль 1 40" xfId="58255"/>
    <cellStyle name="Стиль 1 41" xfId="58256"/>
    <cellStyle name="Стиль 1 42" xfId="58257"/>
    <cellStyle name="Стиль 1 43" xfId="58258"/>
    <cellStyle name="Стиль 1 44" xfId="58259"/>
    <cellStyle name="Стиль 1 45" xfId="58260"/>
    <cellStyle name="Стиль 1 46" xfId="58261"/>
    <cellStyle name="Стиль 1 47" xfId="58262"/>
    <cellStyle name="Стиль 1 48" xfId="58263"/>
    <cellStyle name="Стиль 1 49" xfId="58264"/>
    <cellStyle name="Стиль 1 5" xfId="58265"/>
    <cellStyle name="Стиль 1 5 2" xfId="58266"/>
    <cellStyle name="Стиль 1 5 2 2" xfId="58267"/>
    <cellStyle name="Стиль 1 50" xfId="58268"/>
    <cellStyle name="Стиль 1 51" xfId="58269"/>
    <cellStyle name="Стиль 1 52" xfId="58270"/>
    <cellStyle name="Стиль 1 53" xfId="58271"/>
    <cellStyle name="Стиль 1 54" xfId="58272"/>
    <cellStyle name="Стиль 1 55" xfId="58273"/>
    <cellStyle name="Стиль 1 55 2" xfId="58274"/>
    <cellStyle name="Стиль 1 56" xfId="58275"/>
    <cellStyle name="Стиль 1 57" xfId="58276"/>
    <cellStyle name="Стиль 1 6" xfId="58277"/>
    <cellStyle name="Стиль 1 7" xfId="58278"/>
    <cellStyle name="Стиль 1 8" xfId="58279"/>
    <cellStyle name="Стиль 1 9" xfId="58280"/>
    <cellStyle name="Стиль 1_Книга2" xfId="58281"/>
    <cellStyle name="ТаблицаТекст" xfId="58282"/>
    <cellStyle name="Текст предупреждения 2" xfId="58283"/>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58383"/>
    <cellStyle name="Тысячи [0]_01.01.98" xfId="58384"/>
    <cellStyle name="Тысячи_01.01.98" xfId="58385"/>
    <cellStyle name="Финансовый" xfId="60934" builtinId="3"/>
    <cellStyle name="Финансовый [0] 2" xfId="58386"/>
    <cellStyle name="Финансовый [0] 2 2" xfId="58387"/>
    <cellStyle name="Финансовый [0] 2 2 2" xfId="58388"/>
    <cellStyle name="Финансовый [0] 2 3" xfId="58389"/>
    <cellStyle name="Финансовый 10" xfId="58390"/>
    <cellStyle name="Финансовый 10 2" xfId="58391"/>
    <cellStyle name="Финансовый 11" xfId="58392"/>
    <cellStyle name="Финансовый 11 2" xfId="58393"/>
    <cellStyle name="Финансовый 11 29 9" xfId="58394"/>
    <cellStyle name="Финансовый 11 29 9 10" xfId="58395"/>
    <cellStyle name="Финансовый 11 29 9 10 10" xfId="58396"/>
    <cellStyle name="Финансовый 11 29 9 10 10 2" xfId="58397"/>
    <cellStyle name="Финансовый 11 29 9 10 11" xfId="58398"/>
    <cellStyle name="Финансовый 11 29 9 10 11 2" xfId="58399"/>
    <cellStyle name="Финансовый 11 29 9 10 12" xfId="58400"/>
    <cellStyle name="Финансовый 11 29 9 10 12 2" xfId="58401"/>
    <cellStyle name="Финансовый 11 29 9 10 13" xfId="58402"/>
    <cellStyle name="Финансовый 11 29 9 10 13 2" xfId="58403"/>
    <cellStyle name="Финансовый 11 29 9 10 14" xfId="58404"/>
    <cellStyle name="Финансовый 11 29 9 10 14 2" xfId="58405"/>
    <cellStyle name="Финансовый 11 29 9 10 15" xfId="58406"/>
    <cellStyle name="Финансовый 11 29 9 10 15 2" xfId="58407"/>
    <cellStyle name="Финансовый 11 29 9 10 16" xfId="58408"/>
    <cellStyle name="Финансовый 11 29 9 10 16 2" xfId="58409"/>
    <cellStyle name="Финансовый 11 29 9 10 17" xfId="58410"/>
    <cellStyle name="Финансовый 11 29 9 10 17 2" xfId="58411"/>
    <cellStyle name="Финансовый 11 29 9 10 18" xfId="58412"/>
    <cellStyle name="Финансовый 11 29 9 10 18 2" xfId="58413"/>
    <cellStyle name="Финансовый 11 29 9 10 19" xfId="58414"/>
    <cellStyle name="Финансовый 11 29 9 10 19 2" xfId="58415"/>
    <cellStyle name="Финансовый 11 29 9 10 2" xfId="58416"/>
    <cellStyle name="Финансовый 11 29 9 10 2 2" xfId="58417"/>
    <cellStyle name="Финансовый 11 29 9 10 20" xfId="58418"/>
    <cellStyle name="Финансовый 11 29 9 10 20 2" xfId="58419"/>
    <cellStyle name="Финансовый 11 29 9 10 21" xfId="58420"/>
    <cellStyle name="Финансовый 11 29 9 10 21 2" xfId="58421"/>
    <cellStyle name="Финансовый 11 29 9 10 22" xfId="58422"/>
    <cellStyle name="Финансовый 11 29 9 10 22 2" xfId="58423"/>
    <cellStyle name="Финансовый 11 29 9 10 23" xfId="58424"/>
    <cellStyle name="Финансовый 11 29 9 10 23 2" xfId="58425"/>
    <cellStyle name="Финансовый 11 29 9 10 24" xfId="58426"/>
    <cellStyle name="Финансовый 11 29 9 10 3" xfId="58427"/>
    <cellStyle name="Финансовый 11 29 9 10 3 2" xfId="58428"/>
    <cellStyle name="Финансовый 11 29 9 10 4" xfId="58429"/>
    <cellStyle name="Финансовый 11 29 9 10 4 2" xfId="58430"/>
    <cellStyle name="Финансовый 11 29 9 10 5" xfId="58431"/>
    <cellStyle name="Финансовый 11 29 9 10 5 2" xfId="58432"/>
    <cellStyle name="Финансовый 11 29 9 10 6" xfId="58433"/>
    <cellStyle name="Финансовый 11 29 9 10 6 2" xfId="58434"/>
    <cellStyle name="Финансовый 11 29 9 10 7" xfId="58435"/>
    <cellStyle name="Финансовый 11 29 9 10 7 2" xfId="58436"/>
    <cellStyle name="Финансовый 11 29 9 10 8" xfId="58437"/>
    <cellStyle name="Финансовый 11 29 9 10 8 2" xfId="58438"/>
    <cellStyle name="Финансовый 11 29 9 10 9" xfId="58439"/>
    <cellStyle name="Финансовый 11 29 9 10 9 2" xfId="58440"/>
    <cellStyle name="Финансовый 11 29 9 11" xfId="58441"/>
    <cellStyle name="Финансовый 11 29 9 11 10" xfId="58442"/>
    <cellStyle name="Финансовый 11 29 9 11 10 2" xfId="58443"/>
    <cellStyle name="Финансовый 11 29 9 11 11" xfId="58444"/>
    <cellStyle name="Финансовый 11 29 9 11 11 2" xfId="58445"/>
    <cellStyle name="Финансовый 11 29 9 11 12" xfId="58446"/>
    <cellStyle name="Финансовый 11 29 9 11 12 2" xfId="58447"/>
    <cellStyle name="Финансовый 11 29 9 11 13" xfId="58448"/>
    <cellStyle name="Финансовый 11 29 9 11 13 2" xfId="58449"/>
    <cellStyle name="Финансовый 11 29 9 11 14" xfId="58450"/>
    <cellStyle name="Финансовый 11 29 9 11 14 2" xfId="58451"/>
    <cellStyle name="Финансовый 11 29 9 11 15" xfId="58452"/>
    <cellStyle name="Финансовый 11 29 9 11 15 2" xfId="58453"/>
    <cellStyle name="Финансовый 11 29 9 11 16" xfId="58454"/>
    <cellStyle name="Финансовый 11 29 9 11 16 2" xfId="58455"/>
    <cellStyle name="Финансовый 11 29 9 11 17" xfId="58456"/>
    <cellStyle name="Финансовый 11 29 9 11 17 2" xfId="58457"/>
    <cellStyle name="Финансовый 11 29 9 11 18" xfId="58458"/>
    <cellStyle name="Финансовый 11 29 9 11 18 2" xfId="58459"/>
    <cellStyle name="Финансовый 11 29 9 11 19" xfId="58460"/>
    <cellStyle name="Финансовый 11 29 9 11 2" xfId="58461"/>
    <cellStyle name="Финансовый 11 29 9 11 2 2" xfId="58462"/>
    <cellStyle name="Финансовый 11 29 9 11 3" xfId="58463"/>
    <cellStyle name="Финансовый 11 29 9 11 3 2" xfId="58464"/>
    <cellStyle name="Финансовый 11 29 9 11 4" xfId="58465"/>
    <cellStyle name="Финансовый 11 29 9 11 4 2" xfId="58466"/>
    <cellStyle name="Финансовый 11 29 9 11 5" xfId="58467"/>
    <cellStyle name="Финансовый 11 29 9 11 5 2" xfId="58468"/>
    <cellStyle name="Финансовый 11 29 9 11 6" xfId="58469"/>
    <cellStyle name="Финансовый 11 29 9 11 6 2" xfId="58470"/>
    <cellStyle name="Финансовый 11 29 9 11 7" xfId="58471"/>
    <cellStyle name="Финансовый 11 29 9 11 7 2" xfId="58472"/>
    <cellStyle name="Финансовый 11 29 9 11 8" xfId="58473"/>
    <cellStyle name="Финансовый 11 29 9 11 8 2" xfId="58474"/>
    <cellStyle name="Финансовый 11 29 9 11 9" xfId="58475"/>
    <cellStyle name="Финансовый 11 29 9 11 9 2" xfId="58476"/>
    <cellStyle name="Финансовый 11 29 9 12" xfId="58477"/>
    <cellStyle name="Финансовый 11 29 9 12 10" xfId="58478"/>
    <cellStyle name="Финансовый 11 29 9 12 10 2" xfId="58479"/>
    <cellStyle name="Финансовый 11 29 9 12 11" xfId="58480"/>
    <cellStyle name="Финансовый 11 29 9 12 11 2" xfId="58481"/>
    <cellStyle name="Финансовый 11 29 9 12 12" xfId="58482"/>
    <cellStyle name="Финансовый 11 29 9 12 12 2" xfId="58483"/>
    <cellStyle name="Финансовый 11 29 9 12 13" xfId="58484"/>
    <cellStyle name="Финансовый 11 29 9 12 13 2" xfId="58485"/>
    <cellStyle name="Финансовый 11 29 9 12 14" xfId="58486"/>
    <cellStyle name="Финансовый 11 29 9 12 14 2" xfId="58487"/>
    <cellStyle name="Финансовый 11 29 9 12 15" xfId="58488"/>
    <cellStyle name="Финансовый 11 29 9 12 15 2" xfId="58489"/>
    <cellStyle name="Финансовый 11 29 9 12 16" xfId="58490"/>
    <cellStyle name="Финансовый 11 29 9 12 16 2" xfId="58491"/>
    <cellStyle name="Финансовый 11 29 9 12 17" xfId="58492"/>
    <cellStyle name="Финансовый 11 29 9 12 17 2" xfId="58493"/>
    <cellStyle name="Финансовый 11 29 9 12 18" xfId="58494"/>
    <cellStyle name="Финансовый 11 29 9 12 18 2" xfId="58495"/>
    <cellStyle name="Финансовый 11 29 9 12 19" xfId="58496"/>
    <cellStyle name="Финансовый 11 29 9 12 2" xfId="58497"/>
    <cellStyle name="Финансовый 11 29 9 12 2 2" xfId="58498"/>
    <cellStyle name="Финансовый 11 29 9 12 3" xfId="58499"/>
    <cellStyle name="Финансовый 11 29 9 12 3 2" xfId="58500"/>
    <cellStyle name="Финансовый 11 29 9 12 4" xfId="58501"/>
    <cellStyle name="Финансовый 11 29 9 12 4 2" xfId="58502"/>
    <cellStyle name="Финансовый 11 29 9 12 5" xfId="58503"/>
    <cellStyle name="Финансовый 11 29 9 12 5 2" xfId="58504"/>
    <cellStyle name="Финансовый 11 29 9 12 6" xfId="58505"/>
    <cellStyle name="Финансовый 11 29 9 12 6 2" xfId="58506"/>
    <cellStyle name="Финансовый 11 29 9 12 7" xfId="58507"/>
    <cellStyle name="Финансовый 11 29 9 12 7 2" xfId="58508"/>
    <cellStyle name="Финансовый 11 29 9 12 8" xfId="58509"/>
    <cellStyle name="Финансовый 11 29 9 12 8 2" xfId="58510"/>
    <cellStyle name="Финансовый 11 29 9 12 9" xfId="58511"/>
    <cellStyle name="Финансовый 11 29 9 12 9 2" xfId="58512"/>
    <cellStyle name="Финансовый 11 29 9 13" xfId="58513"/>
    <cellStyle name="Финансовый 11 29 9 13 10" xfId="58514"/>
    <cellStyle name="Финансовый 11 29 9 13 10 2" xfId="58515"/>
    <cellStyle name="Финансовый 11 29 9 13 11" xfId="58516"/>
    <cellStyle name="Финансовый 11 29 9 13 11 2" xfId="58517"/>
    <cellStyle name="Финансовый 11 29 9 13 12" xfId="58518"/>
    <cellStyle name="Финансовый 11 29 9 13 12 2" xfId="58519"/>
    <cellStyle name="Финансовый 11 29 9 13 13" xfId="58520"/>
    <cellStyle name="Финансовый 11 29 9 13 13 2" xfId="58521"/>
    <cellStyle name="Финансовый 11 29 9 13 14" xfId="58522"/>
    <cellStyle name="Финансовый 11 29 9 13 14 2" xfId="58523"/>
    <cellStyle name="Финансовый 11 29 9 13 15" xfId="58524"/>
    <cellStyle name="Финансовый 11 29 9 13 15 2" xfId="58525"/>
    <cellStyle name="Финансовый 11 29 9 13 16" xfId="58526"/>
    <cellStyle name="Финансовый 11 29 9 13 16 2" xfId="58527"/>
    <cellStyle name="Финансовый 11 29 9 13 17" xfId="58528"/>
    <cellStyle name="Финансовый 11 29 9 13 17 2" xfId="58529"/>
    <cellStyle name="Финансовый 11 29 9 13 18" xfId="58530"/>
    <cellStyle name="Финансовый 11 29 9 13 18 2" xfId="58531"/>
    <cellStyle name="Финансовый 11 29 9 13 19" xfId="58532"/>
    <cellStyle name="Финансовый 11 29 9 13 2" xfId="58533"/>
    <cellStyle name="Финансовый 11 29 9 13 2 2" xfId="58534"/>
    <cellStyle name="Финансовый 11 29 9 13 3" xfId="58535"/>
    <cellStyle name="Финансовый 11 29 9 13 3 2" xfId="58536"/>
    <cellStyle name="Финансовый 11 29 9 13 4" xfId="58537"/>
    <cellStyle name="Финансовый 11 29 9 13 4 2" xfId="58538"/>
    <cellStyle name="Финансовый 11 29 9 13 5" xfId="58539"/>
    <cellStyle name="Финансовый 11 29 9 13 5 2" xfId="58540"/>
    <cellStyle name="Финансовый 11 29 9 13 6" xfId="58541"/>
    <cellStyle name="Финансовый 11 29 9 13 6 2" xfId="58542"/>
    <cellStyle name="Финансовый 11 29 9 13 7" xfId="58543"/>
    <cellStyle name="Финансовый 11 29 9 13 7 2" xfId="58544"/>
    <cellStyle name="Финансовый 11 29 9 13 8" xfId="58545"/>
    <cellStyle name="Финансовый 11 29 9 13 8 2" xfId="58546"/>
    <cellStyle name="Финансовый 11 29 9 13 9" xfId="58547"/>
    <cellStyle name="Финансовый 11 29 9 13 9 2" xfId="58548"/>
    <cellStyle name="Финансовый 11 29 9 14" xfId="58549"/>
    <cellStyle name="Финансовый 11 29 9 14 2" xfId="58550"/>
    <cellStyle name="Финансовый 11 29 9 15" xfId="58551"/>
    <cellStyle name="Финансовый 11 29 9 15 2" xfId="58552"/>
    <cellStyle name="Финансовый 11 29 9 16" xfId="58553"/>
    <cellStyle name="Финансовый 11 29 9 16 2" xfId="58554"/>
    <cellStyle name="Финансовый 11 29 9 17" xfId="58555"/>
    <cellStyle name="Финансовый 11 29 9 17 2" xfId="58556"/>
    <cellStyle name="Финансовый 11 29 9 18" xfId="58557"/>
    <cellStyle name="Финансовый 11 29 9 18 2" xfId="58558"/>
    <cellStyle name="Финансовый 11 29 9 19" xfId="58559"/>
    <cellStyle name="Финансовый 11 29 9 19 2" xfId="58560"/>
    <cellStyle name="Финансовый 11 29 9 2" xfId="58561"/>
    <cellStyle name="Финансовый 11 29 9 2 2" xfId="58562"/>
    <cellStyle name="Финансовый 11 29 9 2 2 2" xfId="58563"/>
    <cellStyle name="Финансовый 11 29 9 2 3" xfId="58564"/>
    <cellStyle name="Финансовый 11 29 9 20" xfId="58565"/>
    <cellStyle name="Финансовый 11 29 9 20 2" xfId="58566"/>
    <cellStyle name="Финансовый 11 29 9 21" xfId="58567"/>
    <cellStyle name="Финансовый 11 29 9 21 2" xfId="58568"/>
    <cellStyle name="Финансовый 11 29 9 22" xfId="58569"/>
    <cellStyle name="Финансовый 11 29 9 22 2" xfId="58570"/>
    <cellStyle name="Финансовый 11 29 9 23" xfId="58571"/>
    <cellStyle name="Финансовый 11 29 9 23 2" xfId="58572"/>
    <cellStyle name="Финансовый 11 29 9 24" xfId="58573"/>
    <cellStyle name="Финансовый 11 29 9 24 2" xfId="58574"/>
    <cellStyle name="Финансовый 11 29 9 25" xfId="58575"/>
    <cellStyle name="Финансовый 11 29 9 25 2" xfId="58576"/>
    <cellStyle name="Финансовый 11 29 9 26" xfId="58577"/>
    <cellStyle name="Финансовый 11 29 9 26 2" xfId="58578"/>
    <cellStyle name="Финансовый 11 29 9 27" xfId="58579"/>
    <cellStyle name="Финансовый 11 29 9 27 2" xfId="58580"/>
    <cellStyle name="Финансовый 11 29 9 28" xfId="58581"/>
    <cellStyle name="Финансовый 11 29 9 28 2" xfId="58582"/>
    <cellStyle name="Финансовый 11 29 9 29" xfId="58583"/>
    <cellStyle name="Финансовый 11 29 9 29 2" xfId="58584"/>
    <cellStyle name="Финансовый 11 29 9 3" xfId="58585"/>
    <cellStyle name="Финансовый 11 29 9 3 2" xfId="58586"/>
    <cellStyle name="Финансовый 11 29 9 30" xfId="58587"/>
    <cellStyle name="Финансовый 11 29 9 30 2" xfId="58588"/>
    <cellStyle name="Финансовый 11 29 9 31" xfId="58589"/>
    <cellStyle name="Финансовый 11 29 9 31 2" xfId="58590"/>
    <cellStyle name="Финансовый 11 29 9 32" xfId="58591"/>
    <cellStyle name="Финансовый 11 29 9 32 2" xfId="58592"/>
    <cellStyle name="Финансовый 11 29 9 33" xfId="58593"/>
    <cellStyle name="Финансовый 11 29 9 4" xfId="58594"/>
    <cellStyle name="Финансовый 11 29 9 4 2" xfId="58595"/>
    <cellStyle name="Финансовый 11 29 9 5" xfId="58596"/>
    <cellStyle name="Финансовый 11 29 9 5 2" xfId="58597"/>
    <cellStyle name="Финансовый 11 29 9 6" xfId="58598"/>
    <cellStyle name="Финансовый 11 29 9 6 2" xfId="58599"/>
    <cellStyle name="Финансовый 11 29 9 7" xfId="58600"/>
    <cellStyle name="Финансовый 11 29 9 7 2" xfId="58601"/>
    <cellStyle name="Финансовый 11 29 9 8" xfId="58602"/>
    <cellStyle name="Финансовый 11 29 9 8 2" xfId="58603"/>
    <cellStyle name="Финансовый 11 29 9 9" xfId="58604"/>
    <cellStyle name="Финансовый 11 29 9 9 10" xfId="58605"/>
    <cellStyle name="Финансовый 11 29 9 9 10 2" xfId="58606"/>
    <cellStyle name="Финансовый 11 29 9 9 11" xfId="58607"/>
    <cellStyle name="Финансовый 11 29 9 9 11 2" xfId="58608"/>
    <cellStyle name="Финансовый 11 29 9 9 12" xfId="58609"/>
    <cellStyle name="Финансовый 11 29 9 9 12 2" xfId="58610"/>
    <cellStyle name="Финансовый 11 29 9 9 13" xfId="58611"/>
    <cellStyle name="Финансовый 11 29 9 9 13 2" xfId="58612"/>
    <cellStyle name="Финансовый 11 29 9 9 14" xfId="58613"/>
    <cellStyle name="Финансовый 11 29 9 9 14 2" xfId="58614"/>
    <cellStyle name="Финансовый 11 29 9 9 15" xfId="58615"/>
    <cellStyle name="Финансовый 11 29 9 9 15 2" xfId="58616"/>
    <cellStyle name="Финансовый 11 29 9 9 16" xfId="58617"/>
    <cellStyle name="Финансовый 11 29 9 9 16 2" xfId="58618"/>
    <cellStyle name="Финансовый 11 29 9 9 17" xfId="58619"/>
    <cellStyle name="Финансовый 11 29 9 9 17 2" xfId="58620"/>
    <cellStyle name="Финансовый 11 29 9 9 18" xfId="58621"/>
    <cellStyle name="Финансовый 11 29 9 9 18 2" xfId="58622"/>
    <cellStyle name="Финансовый 11 29 9 9 19" xfId="58623"/>
    <cellStyle name="Финансовый 11 29 9 9 19 2" xfId="58624"/>
    <cellStyle name="Финансовый 11 29 9 9 2" xfId="58625"/>
    <cellStyle name="Финансовый 11 29 9 9 2 2" xfId="58626"/>
    <cellStyle name="Финансовый 11 29 9 9 20" xfId="58627"/>
    <cellStyle name="Финансовый 11 29 9 9 20 2" xfId="58628"/>
    <cellStyle name="Финансовый 11 29 9 9 21" xfId="58629"/>
    <cellStyle name="Финансовый 11 29 9 9 21 2" xfId="58630"/>
    <cellStyle name="Финансовый 11 29 9 9 22" xfId="58631"/>
    <cellStyle name="Финансовый 11 29 9 9 22 2" xfId="58632"/>
    <cellStyle name="Финансовый 11 29 9 9 23" xfId="58633"/>
    <cellStyle name="Финансовый 11 29 9 9 23 2" xfId="58634"/>
    <cellStyle name="Финансовый 11 29 9 9 24" xfId="58635"/>
    <cellStyle name="Финансовый 11 29 9 9 3" xfId="58636"/>
    <cellStyle name="Финансовый 11 29 9 9 3 2" xfId="58637"/>
    <cellStyle name="Финансовый 11 29 9 9 4" xfId="58638"/>
    <cellStyle name="Финансовый 11 29 9 9 4 2" xfId="58639"/>
    <cellStyle name="Финансовый 11 29 9 9 5" xfId="58640"/>
    <cellStyle name="Финансовый 11 29 9 9 5 2" xfId="58641"/>
    <cellStyle name="Финансовый 11 29 9 9 6" xfId="58642"/>
    <cellStyle name="Финансовый 11 29 9 9 6 2" xfId="58643"/>
    <cellStyle name="Финансовый 11 29 9 9 7" xfId="58644"/>
    <cellStyle name="Финансовый 11 29 9 9 7 2" xfId="58645"/>
    <cellStyle name="Финансовый 11 29 9 9 8" xfId="58646"/>
    <cellStyle name="Финансовый 11 29 9 9 8 2" xfId="58647"/>
    <cellStyle name="Финансовый 11 29 9 9 9" xfId="58648"/>
    <cellStyle name="Финансовый 11 29 9 9 9 2" xfId="58649"/>
    <cellStyle name="Финансовый 12" xfId="58650"/>
    <cellStyle name="Финансовый 12 2" xfId="58651"/>
    <cellStyle name="Финансовый 13" xfId="58652"/>
    <cellStyle name="Финансовый 13 2" xfId="58653"/>
    <cellStyle name="Финансовый 13 29 9" xfId="58654"/>
    <cellStyle name="Финансовый 13 29 9 10" xfId="58655"/>
    <cellStyle name="Финансовый 13 29 9 10 10" xfId="58656"/>
    <cellStyle name="Финансовый 13 29 9 10 10 2" xfId="58657"/>
    <cellStyle name="Финансовый 13 29 9 10 11" xfId="58658"/>
    <cellStyle name="Финансовый 13 29 9 10 11 2" xfId="58659"/>
    <cellStyle name="Финансовый 13 29 9 10 12" xfId="58660"/>
    <cellStyle name="Финансовый 13 29 9 10 12 2" xfId="58661"/>
    <cellStyle name="Финансовый 13 29 9 10 13" xfId="58662"/>
    <cellStyle name="Финансовый 13 29 9 10 13 2" xfId="58663"/>
    <cellStyle name="Финансовый 13 29 9 10 14" xfId="58664"/>
    <cellStyle name="Финансовый 13 29 9 10 14 2" xfId="58665"/>
    <cellStyle name="Финансовый 13 29 9 10 15" xfId="58666"/>
    <cellStyle name="Финансовый 13 29 9 10 15 2" xfId="58667"/>
    <cellStyle name="Финансовый 13 29 9 10 16" xfId="58668"/>
    <cellStyle name="Финансовый 13 29 9 10 16 2" xfId="58669"/>
    <cellStyle name="Финансовый 13 29 9 10 17" xfId="58670"/>
    <cellStyle name="Финансовый 13 29 9 10 17 2" xfId="58671"/>
    <cellStyle name="Финансовый 13 29 9 10 18" xfId="58672"/>
    <cellStyle name="Финансовый 13 29 9 10 18 2" xfId="58673"/>
    <cellStyle name="Финансовый 13 29 9 10 19" xfId="58674"/>
    <cellStyle name="Финансовый 13 29 9 10 19 2" xfId="58675"/>
    <cellStyle name="Финансовый 13 29 9 10 2" xfId="58676"/>
    <cellStyle name="Финансовый 13 29 9 10 2 2" xfId="58677"/>
    <cellStyle name="Финансовый 13 29 9 10 20" xfId="58678"/>
    <cellStyle name="Финансовый 13 29 9 10 20 2" xfId="58679"/>
    <cellStyle name="Финансовый 13 29 9 10 21" xfId="58680"/>
    <cellStyle name="Финансовый 13 29 9 10 21 2" xfId="58681"/>
    <cellStyle name="Финансовый 13 29 9 10 22" xfId="58682"/>
    <cellStyle name="Финансовый 13 29 9 10 22 2" xfId="58683"/>
    <cellStyle name="Финансовый 13 29 9 10 23" xfId="58684"/>
    <cellStyle name="Финансовый 13 29 9 10 23 2" xfId="58685"/>
    <cellStyle name="Финансовый 13 29 9 10 24" xfId="58686"/>
    <cellStyle name="Финансовый 13 29 9 10 3" xfId="58687"/>
    <cellStyle name="Финансовый 13 29 9 10 3 2" xfId="58688"/>
    <cellStyle name="Финансовый 13 29 9 10 4" xfId="58689"/>
    <cellStyle name="Финансовый 13 29 9 10 4 2" xfId="58690"/>
    <cellStyle name="Финансовый 13 29 9 10 5" xfId="58691"/>
    <cellStyle name="Финансовый 13 29 9 10 5 2" xfId="58692"/>
    <cellStyle name="Финансовый 13 29 9 10 6" xfId="58693"/>
    <cellStyle name="Финансовый 13 29 9 10 6 2" xfId="58694"/>
    <cellStyle name="Финансовый 13 29 9 10 7" xfId="58695"/>
    <cellStyle name="Финансовый 13 29 9 10 7 2" xfId="58696"/>
    <cellStyle name="Финансовый 13 29 9 10 8" xfId="58697"/>
    <cellStyle name="Финансовый 13 29 9 10 8 2" xfId="58698"/>
    <cellStyle name="Финансовый 13 29 9 10 9" xfId="58699"/>
    <cellStyle name="Финансовый 13 29 9 10 9 2" xfId="58700"/>
    <cellStyle name="Финансовый 13 29 9 11" xfId="58701"/>
    <cellStyle name="Финансовый 13 29 9 11 10" xfId="58702"/>
    <cellStyle name="Финансовый 13 29 9 11 10 2" xfId="58703"/>
    <cellStyle name="Финансовый 13 29 9 11 11" xfId="58704"/>
    <cellStyle name="Финансовый 13 29 9 11 11 2" xfId="58705"/>
    <cellStyle name="Финансовый 13 29 9 11 12" xfId="58706"/>
    <cellStyle name="Финансовый 13 29 9 11 12 2" xfId="58707"/>
    <cellStyle name="Финансовый 13 29 9 11 13" xfId="58708"/>
    <cellStyle name="Финансовый 13 29 9 11 13 2" xfId="58709"/>
    <cellStyle name="Финансовый 13 29 9 11 14" xfId="58710"/>
    <cellStyle name="Финансовый 13 29 9 11 14 2" xfId="58711"/>
    <cellStyle name="Финансовый 13 29 9 11 15" xfId="58712"/>
    <cellStyle name="Финансовый 13 29 9 11 15 2" xfId="58713"/>
    <cellStyle name="Финансовый 13 29 9 11 16" xfId="58714"/>
    <cellStyle name="Финансовый 13 29 9 11 16 2" xfId="58715"/>
    <cellStyle name="Финансовый 13 29 9 11 17" xfId="58716"/>
    <cellStyle name="Финансовый 13 29 9 11 17 2" xfId="58717"/>
    <cellStyle name="Финансовый 13 29 9 11 18" xfId="58718"/>
    <cellStyle name="Финансовый 13 29 9 11 18 2" xfId="58719"/>
    <cellStyle name="Финансовый 13 29 9 11 19" xfId="58720"/>
    <cellStyle name="Финансовый 13 29 9 11 2" xfId="58721"/>
    <cellStyle name="Финансовый 13 29 9 11 2 2" xfId="58722"/>
    <cellStyle name="Финансовый 13 29 9 11 3" xfId="58723"/>
    <cellStyle name="Финансовый 13 29 9 11 3 2" xfId="58724"/>
    <cellStyle name="Финансовый 13 29 9 11 4" xfId="58725"/>
    <cellStyle name="Финансовый 13 29 9 11 4 2" xfId="58726"/>
    <cellStyle name="Финансовый 13 29 9 11 5" xfId="58727"/>
    <cellStyle name="Финансовый 13 29 9 11 5 2" xfId="58728"/>
    <cellStyle name="Финансовый 13 29 9 11 6" xfId="58729"/>
    <cellStyle name="Финансовый 13 29 9 11 6 2" xfId="58730"/>
    <cellStyle name="Финансовый 13 29 9 11 7" xfId="58731"/>
    <cellStyle name="Финансовый 13 29 9 11 7 2" xfId="58732"/>
    <cellStyle name="Финансовый 13 29 9 11 8" xfId="58733"/>
    <cellStyle name="Финансовый 13 29 9 11 8 2" xfId="58734"/>
    <cellStyle name="Финансовый 13 29 9 11 9" xfId="58735"/>
    <cellStyle name="Финансовый 13 29 9 11 9 2" xfId="58736"/>
    <cellStyle name="Финансовый 13 29 9 12" xfId="58737"/>
    <cellStyle name="Финансовый 13 29 9 12 10" xfId="58738"/>
    <cellStyle name="Финансовый 13 29 9 12 10 2" xfId="58739"/>
    <cellStyle name="Финансовый 13 29 9 12 11" xfId="58740"/>
    <cellStyle name="Финансовый 13 29 9 12 11 2" xfId="58741"/>
    <cellStyle name="Финансовый 13 29 9 12 12" xfId="58742"/>
    <cellStyle name="Финансовый 13 29 9 12 12 2" xfId="58743"/>
    <cellStyle name="Финансовый 13 29 9 12 13" xfId="58744"/>
    <cellStyle name="Финансовый 13 29 9 12 13 2" xfId="58745"/>
    <cellStyle name="Финансовый 13 29 9 12 14" xfId="58746"/>
    <cellStyle name="Финансовый 13 29 9 12 14 2" xfId="58747"/>
    <cellStyle name="Финансовый 13 29 9 12 15" xfId="58748"/>
    <cellStyle name="Финансовый 13 29 9 12 15 2" xfId="58749"/>
    <cellStyle name="Финансовый 13 29 9 12 16" xfId="58750"/>
    <cellStyle name="Финансовый 13 29 9 12 16 2" xfId="58751"/>
    <cellStyle name="Финансовый 13 29 9 12 17" xfId="58752"/>
    <cellStyle name="Финансовый 13 29 9 12 17 2" xfId="58753"/>
    <cellStyle name="Финансовый 13 29 9 12 18" xfId="58754"/>
    <cellStyle name="Финансовый 13 29 9 12 18 2" xfId="58755"/>
    <cellStyle name="Финансовый 13 29 9 12 19" xfId="58756"/>
    <cellStyle name="Финансовый 13 29 9 12 2" xfId="58757"/>
    <cellStyle name="Финансовый 13 29 9 12 2 2" xfId="58758"/>
    <cellStyle name="Финансовый 13 29 9 12 3" xfId="58759"/>
    <cellStyle name="Финансовый 13 29 9 12 3 2" xfId="58760"/>
    <cellStyle name="Финансовый 13 29 9 12 4" xfId="58761"/>
    <cellStyle name="Финансовый 13 29 9 12 4 2" xfId="58762"/>
    <cellStyle name="Финансовый 13 29 9 12 5" xfId="58763"/>
    <cellStyle name="Финансовый 13 29 9 12 5 2" xfId="58764"/>
    <cellStyle name="Финансовый 13 29 9 12 6" xfId="58765"/>
    <cellStyle name="Финансовый 13 29 9 12 6 2" xfId="58766"/>
    <cellStyle name="Финансовый 13 29 9 12 7" xfId="58767"/>
    <cellStyle name="Финансовый 13 29 9 12 7 2" xfId="58768"/>
    <cellStyle name="Финансовый 13 29 9 12 8" xfId="58769"/>
    <cellStyle name="Финансовый 13 29 9 12 8 2" xfId="58770"/>
    <cellStyle name="Финансовый 13 29 9 12 9" xfId="58771"/>
    <cellStyle name="Финансовый 13 29 9 12 9 2" xfId="58772"/>
    <cellStyle name="Финансовый 13 29 9 13" xfId="58773"/>
    <cellStyle name="Финансовый 13 29 9 13 10" xfId="58774"/>
    <cellStyle name="Финансовый 13 29 9 13 10 2" xfId="58775"/>
    <cellStyle name="Финансовый 13 29 9 13 11" xfId="58776"/>
    <cellStyle name="Финансовый 13 29 9 13 11 2" xfId="58777"/>
    <cellStyle name="Финансовый 13 29 9 13 12" xfId="58778"/>
    <cellStyle name="Финансовый 13 29 9 13 12 2" xfId="58779"/>
    <cellStyle name="Финансовый 13 29 9 13 13" xfId="58780"/>
    <cellStyle name="Финансовый 13 29 9 13 13 2" xfId="58781"/>
    <cellStyle name="Финансовый 13 29 9 13 14" xfId="58782"/>
    <cellStyle name="Финансовый 13 29 9 13 14 2" xfId="58783"/>
    <cellStyle name="Финансовый 13 29 9 13 15" xfId="58784"/>
    <cellStyle name="Финансовый 13 29 9 13 15 2" xfId="58785"/>
    <cellStyle name="Финансовый 13 29 9 13 16" xfId="58786"/>
    <cellStyle name="Финансовый 13 29 9 13 16 2" xfId="58787"/>
    <cellStyle name="Финансовый 13 29 9 13 17" xfId="58788"/>
    <cellStyle name="Финансовый 13 29 9 13 17 2" xfId="58789"/>
    <cellStyle name="Финансовый 13 29 9 13 18" xfId="58790"/>
    <cellStyle name="Финансовый 13 29 9 13 18 2" xfId="58791"/>
    <cellStyle name="Финансовый 13 29 9 13 19" xfId="58792"/>
    <cellStyle name="Финансовый 13 29 9 13 2" xfId="58793"/>
    <cellStyle name="Финансовый 13 29 9 13 2 2" xfId="58794"/>
    <cellStyle name="Финансовый 13 29 9 13 3" xfId="58795"/>
    <cellStyle name="Финансовый 13 29 9 13 3 2" xfId="58796"/>
    <cellStyle name="Финансовый 13 29 9 13 4" xfId="58797"/>
    <cellStyle name="Финансовый 13 29 9 13 4 2" xfId="58798"/>
    <cellStyle name="Финансовый 13 29 9 13 5" xfId="58799"/>
    <cellStyle name="Финансовый 13 29 9 13 5 2" xfId="58800"/>
    <cellStyle name="Финансовый 13 29 9 13 6" xfId="58801"/>
    <cellStyle name="Финансовый 13 29 9 13 6 2" xfId="58802"/>
    <cellStyle name="Финансовый 13 29 9 13 7" xfId="58803"/>
    <cellStyle name="Финансовый 13 29 9 13 7 2" xfId="58804"/>
    <cellStyle name="Финансовый 13 29 9 13 8" xfId="58805"/>
    <cellStyle name="Финансовый 13 29 9 13 8 2" xfId="58806"/>
    <cellStyle name="Финансовый 13 29 9 13 9" xfId="58807"/>
    <cellStyle name="Финансовый 13 29 9 13 9 2" xfId="58808"/>
    <cellStyle name="Финансовый 13 29 9 14" xfId="58809"/>
    <cellStyle name="Финансовый 13 29 9 14 2" xfId="58810"/>
    <cellStyle name="Финансовый 13 29 9 15" xfId="58811"/>
    <cellStyle name="Финансовый 13 29 9 15 2" xfId="58812"/>
    <cellStyle name="Финансовый 13 29 9 16" xfId="58813"/>
    <cellStyle name="Финансовый 13 29 9 16 2" xfId="58814"/>
    <cellStyle name="Финансовый 13 29 9 17" xfId="58815"/>
    <cellStyle name="Финансовый 13 29 9 17 2" xfId="58816"/>
    <cellStyle name="Финансовый 13 29 9 18" xfId="58817"/>
    <cellStyle name="Финансовый 13 29 9 18 2" xfId="58818"/>
    <cellStyle name="Финансовый 13 29 9 19" xfId="58819"/>
    <cellStyle name="Финансовый 13 29 9 19 2" xfId="58820"/>
    <cellStyle name="Финансовый 13 29 9 2" xfId="58821"/>
    <cellStyle name="Финансовый 13 29 9 2 2" xfId="58822"/>
    <cellStyle name="Финансовый 13 29 9 2 2 2" xfId="58823"/>
    <cellStyle name="Финансовый 13 29 9 2 3" xfId="58824"/>
    <cellStyle name="Финансовый 13 29 9 20" xfId="58825"/>
    <cellStyle name="Финансовый 13 29 9 20 2" xfId="58826"/>
    <cellStyle name="Финансовый 13 29 9 21" xfId="58827"/>
    <cellStyle name="Финансовый 13 29 9 21 2" xfId="58828"/>
    <cellStyle name="Финансовый 13 29 9 22" xfId="58829"/>
    <cellStyle name="Финансовый 13 29 9 22 2" xfId="58830"/>
    <cellStyle name="Финансовый 13 29 9 23" xfId="58831"/>
    <cellStyle name="Финансовый 13 29 9 23 2" xfId="58832"/>
    <cellStyle name="Финансовый 13 29 9 24" xfId="58833"/>
    <cellStyle name="Финансовый 13 29 9 24 2" xfId="58834"/>
    <cellStyle name="Финансовый 13 29 9 25" xfId="58835"/>
    <cellStyle name="Финансовый 13 29 9 25 2" xfId="58836"/>
    <cellStyle name="Финансовый 13 29 9 26" xfId="58837"/>
    <cellStyle name="Финансовый 13 29 9 26 2" xfId="58838"/>
    <cellStyle name="Финансовый 13 29 9 27" xfId="58839"/>
    <cellStyle name="Финансовый 13 29 9 27 2" xfId="58840"/>
    <cellStyle name="Финансовый 13 29 9 28" xfId="58841"/>
    <cellStyle name="Финансовый 13 29 9 28 2" xfId="58842"/>
    <cellStyle name="Финансовый 13 29 9 29" xfId="58843"/>
    <cellStyle name="Финансовый 13 29 9 29 2" xfId="58844"/>
    <cellStyle name="Финансовый 13 29 9 3" xfId="58845"/>
    <cellStyle name="Финансовый 13 29 9 3 2" xfId="58846"/>
    <cellStyle name="Финансовый 13 29 9 30" xfId="58847"/>
    <cellStyle name="Финансовый 13 29 9 30 2" xfId="58848"/>
    <cellStyle name="Финансовый 13 29 9 31" xfId="58849"/>
    <cellStyle name="Финансовый 13 29 9 31 2" xfId="58850"/>
    <cellStyle name="Финансовый 13 29 9 32" xfId="58851"/>
    <cellStyle name="Финансовый 13 29 9 32 2" xfId="58852"/>
    <cellStyle name="Финансовый 13 29 9 33" xfId="58853"/>
    <cellStyle name="Финансовый 13 29 9 4" xfId="58854"/>
    <cellStyle name="Финансовый 13 29 9 4 2" xfId="58855"/>
    <cellStyle name="Финансовый 13 29 9 5" xfId="58856"/>
    <cellStyle name="Финансовый 13 29 9 5 2" xfId="58857"/>
    <cellStyle name="Финансовый 13 29 9 6" xfId="58858"/>
    <cellStyle name="Финансовый 13 29 9 6 2" xfId="58859"/>
    <cellStyle name="Финансовый 13 29 9 7" xfId="58860"/>
    <cellStyle name="Финансовый 13 29 9 7 2" xfId="58861"/>
    <cellStyle name="Финансовый 13 29 9 8" xfId="58862"/>
    <cellStyle name="Финансовый 13 29 9 8 2" xfId="58863"/>
    <cellStyle name="Финансовый 13 29 9 9" xfId="58864"/>
    <cellStyle name="Финансовый 13 29 9 9 10" xfId="58865"/>
    <cellStyle name="Финансовый 13 29 9 9 10 2" xfId="58866"/>
    <cellStyle name="Финансовый 13 29 9 9 11" xfId="58867"/>
    <cellStyle name="Финансовый 13 29 9 9 11 2" xfId="58868"/>
    <cellStyle name="Финансовый 13 29 9 9 12" xfId="58869"/>
    <cellStyle name="Финансовый 13 29 9 9 12 2" xfId="58870"/>
    <cellStyle name="Финансовый 13 29 9 9 13" xfId="58871"/>
    <cellStyle name="Финансовый 13 29 9 9 13 2" xfId="58872"/>
    <cellStyle name="Финансовый 13 29 9 9 14" xfId="58873"/>
    <cellStyle name="Финансовый 13 29 9 9 14 2" xfId="58874"/>
    <cellStyle name="Финансовый 13 29 9 9 15" xfId="58875"/>
    <cellStyle name="Финансовый 13 29 9 9 15 2" xfId="58876"/>
    <cellStyle name="Финансовый 13 29 9 9 16" xfId="58877"/>
    <cellStyle name="Финансовый 13 29 9 9 16 2" xfId="58878"/>
    <cellStyle name="Финансовый 13 29 9 9 17" xfId="58879"/>
    <cellStyle name="Финансовый 13 29 9 9 17 2" xfId="58880"/>
    <cellStyle name="Финансовый 13 29 9 9 18" xfId="58881"/>
    <cellStyle name="Финансовый 13 29 9 9 18 2" xfId="58882"/>
    <cellStyle name="Финансовый 13 29 9 9 19" xfId="58883"/>
    <cellStyle name="Финансовый 13 29 9 9 19 2" xfId="58884"/>
    <cellStyle name="Финансовый 13 29 9 9 2" xfId="58885"/>
    <cellStyle name="Финансовый 13 29 9 9 2 2" xfId="58886"/>
    <cellStyle name="Финансовый 13 29 9 9 20" xfId="58887"/>
    <cellStyle name="Финансовый 13 29 9 9 20 2" xfId="58888"/>
    <cellStyle name="Финансовый 13 29 9 9 21" xfId="58889"/>
    <cellStyle name="Финансовый 13 29 9 9 21 2" xfId="58890"/>
    <cellStyle name="Финансовый 13 29 9 9 22" xfId="58891"/>
    <cellStyle name="Финансовый 13 29 9 9 22 2" xfId="58892"/>
    <cellStyle name="Финансовый 13 29 9 9 23" xfId="58893"/>
    <cellStyle name="Финансовый 13 29 9 9 23 2" xfId="58894"/>
    <cellStyle name="Финансовый 13 29 9 9 24" xfId="58895"/>
    <cellStyle name="Финансовый 13 29 9 9 3" xfId="58896"/>
    <cellStyle name="Финансовый 13 29 9 9 3 2" xfId="58897"/>
    <cellStyle name="Финансовый 13 29 9 9 4" xfId="58898"/>
    <cellStyle name="Финансовый 13 29 9 9 4 2" xfId="58899"/>
    <cellStyle name="Финансовый 13 29 9 9 5" xfId="58900"/>
    <cellStyle name="Финансовый 13 29 9 9 5 2" xfId="58901"/>
    <cellStyle name="Финансовый 13 29 9 9 6" xfId="58902"/>
    <cellStyle name="Финансовый 13 29 9 9 6 2" xfId="58903"/>
    <cellStyle name="Финансовый 13 29 9 9 7" xfId="58904"/>
    <cellStyle name="Финансовый 13 29 9 9 7 2" xfId="58905"/>
    <cellStyle name="Финансовый 13 29 9 9 8" xfId="58906"/>
    <cellStyle name="Финансовый 13 29 9 9 8 2" xfId="58907"/>
    <cellStyle name="Финансовый 13 29 9 9 9" xfId="58908"/>
    <cellStyle name="Финансовый 13 29 9 9 9 2" xfId="58909"/>
    <cellStyle name="Финансовый 14" xfId="58910"/>
    <cellStyle name="Финансовый 14 2" xfId="58911"/>
    <cellStyle name="Финансовый 15" xfId="58912"/>
    <cellStyle name="Финансовый 15 10" xfId="58913"/>
    <cellStyle name="Финансовый 15 10 10" xfId="58914"/>
    <cellStyle name="Финансовый 15 10 10 2" xfId="58915"/>
    <cellStyle name="Финансовый 15 10 11" xfId="58916"/>
    <cellStyle name="Финансовый 15 10 11 2" xfId="58917"/>
    <cellStyle name="Финансовый 15 10 12" xfId="58918"/>
    <cellStyle name="Финансовый 15 10 12 2" xfId="58919"/>
    <cellStyle name="Финансовый 15 10 13" xfId="58920"/>
    <cellStyle name="Финансовый 15 10 13 2" xfId="58921"/>
    <cellStyle name="Финансовый 15 10 14" xfId="58922"/>
    <cellStyle name="Финансовый 15 10 14 2" xfId="58923"/>
    <cellStyle name="Финансовый 15 10 15" xfId="58924"/>
    <cellStyle name="Финансовый 15 10 15 2" xfId="58925"/>
    <cellStyle name="Финансовый 15 10 16" xfId="58926"/>
    <cellStyle name="Финансовый 15 10 16 2" xfId="58927"/>
    <cellStyle name="Финансовый 15 10 17" xfId="58928"/>
    <cellStyle name="Финансовый 15 10 17 2" xfId="58929"/>
    <cellStyle name="Финансовый 15 10 18" xfId="58930"/>
    <cellStyle name="Финансовый 15 10 18 2" xfId="58931"/>
    <cellStyle name="Финансовый 15 10 19" xfId="58932"/>
    <cellStyle name="Финансовый 15 10 19 2" xfId="58933"/>
    <cellStyle name="Финансовый 15 10 2" xfId="58934"/>
    <cellStyle name="Финансовый 15 10 2 2" xfId="58935"/>
    <cellStyle name="Финансовый 15 10 20" xfId="58936"/>
    <cellStyle name="Финансовый 15 10 20 2" xfId="58937"/>
    <cellStyle name="Финансовый 15 10 21" xfId="58938"/>
    <cellStyle name="Финансовый 15 10 21 2" xfId="58939"/>
    <cellStyle name="Финансовый 15 10 22" xfId="58940"/>
    <cellStyle name="Финансовый 15 10 22 2" xfId="58941"/>
    <cellStyle name="Финансовый 15 10 23" xfId="58942"/>
    <cellStyle name="Финансовый 15 10 23 2" xfId="58943"/>
    <cellStyle name="Финансовый 15 10 24" xfId="58944"/>
    <cellStyle name="Финансовый 15 10 3" xfId="58945"/>
    <cellStyle name="Финансовый 15 10 3 2" xfId="58946"/>
    <cellStyle name="Финансовый 15 10 4" xfId="58947"/>
    <cellStyle name="Финансовый 15 10 4 2" xfId="58948"/>
    <cellStyle name="Финансовый 15 10 5" xfId="58949"/>
    <cellStyle name="Финансовый 15 10 5 2" xfId="58950"/>
    <cellStyle name="Финансовый 15 10 6" xfId="58951"/>
    <cellStyle name="Финансовый 15 10 6 2" xfId="58952"/>
    <cellStyle name="Финансовый 15 10 7" xfId="58953"/>
    <cellStyle name="Финансовый 15 10 7 2" xfId="58954"/>
    <cellStyle name="Финансовый 15 10 8" xfId="58955"/>
    <cellStyle name="Финансовый 15 10 8 2" xfId="58956"/>
    <cellStyle name="Финансовый 15 10 9" xfId="58957"/>
    <cellStyle name="Финансовый 15 10 9 2" xfId="58958"/>
    <cellStyle name="Финансовый 15 11" xfId="58959"/>
    <cellStyle name="Финансовый 15 11 10" xfId="58960"/>
    <cellStyle name="Финансовый 15 11 10 2" xfId="58961"/>
    <cellStyle name="Финансовый 15 11 11" xfId="58962"/>
    <cellStyle name="Финансовый 15 11 11 2" xfId="58963"/>
    <cellStyle name="Финансовый 15 11 12" xfId="58964"/>
    <cellStyle name="Финансовый 15 11 12 2" xfId="58965"/>
    <cellStyle name="Финансовый 15 11 13" xfId="58966"/>
    <cellStyle name="Финансовый 15 11 13 2" xfId="58967"/>
    <cellStyle name="Финансовый 15 11 14" xfId="58968"/>
    <cellStyle name="Финансовый 15 11 14 2" xfId="58969"/>
    <cellStyle name="Финансовый 15 11 15" xfId="58970"/>
    <cellStyle name="Финансовый 15 11 15 2" xfId="58971"/>
    <cellStyle name="Финансовый 15 11 16" xfId="58972"/>
    <cellStyle name="Финансовый 15 11 16 2" xfId="58973"/>
    <cellStyle name="Финансовый 15 11 17" xfId="58974"/>
    <cellStyle name="Финансовый 15 11 17 2" xfId="58975"/>
    <cellStyle name="Финансовый 15 11 18" xfId="58976"/>
    <cellStyle name="Финансовый 15 11 18 2" xfId="58977"/>
    <cellStyle name="Финансовый 15 11 19" xfId="58978"/>
    <cellStyle name="Финансовый 15 11 2" xfId="58979"/>
    <cellStyle name="Финансовый 15 11 2 2" xfId="58980"/>
    <cellStyle name="Финансовый 15 11 3" xfId="58981"/>
    <cellStyle name="Финансовый 15 11 3 2" xfId="58982"/>
    <cellStyle name="Финансовый 15 11 4" xfId="58983"/>
    <cellStyle name="Финансовый 15 11 4 2" xfId="58984"/>
    <cellStyle name="Финансовый 15 11 5" xfId="58985"/>
    <cellStyle name="Финансовый 15 11 5 2" xfId="58986"/>
    <cellStyle name="Финансовый 15 11 6" xfId="58987"/>
    <cellStyle name="Финансовый 15 11 6 2" xfId="58988"/>
    <cellStyle name="Финансовый 15 11 7" xfId="58989"/>
    <cellStyle name="Финансовый 15 11 7 2" xfId="58990"/>
    <cellStyle name="Финансовый 15 11 8" xfId="58991"/>
    <cellStyle name="Финансовый 15 11 8 2" xfId="58992"/>
    <cellStyle name="Финансовый 15 11 9" xfId="58993"/>
    <cellStyle name="Финансовый 15 11 9 2" xfId="58994"/>
    <cellStyle name="Финансовый 15 12" xfId="58995"/>
    <cellStyle name="Финансовый 15 12 10" xfId="58996"/>
    <cellStyle name="Финансовый 15 12 10 2" xfId="58997"/>
    <cellStyle name="Финансовый 15 12 11" xfId="58998"/>
    <cellStyle name="Финансовый 15 12 11 2" xfId="58999"/>
    <cellStyle name="Финансовый 15 12 12" xfId="59000"/>
    <cellStyle name="Финансовый 15 12 12 2" xfId="59001"/>
    <cellStyle name="Финансовый 15 12 13" xfId="59002"/>
    <cellStyle name="Финансовый 15 12 13 2" xfId="59003"/>
    <cellStyle name="Финансовый 15 12 14" xfId="59004"/>
    <cellStyle name="Финансовый 15 12 14 2" xfId="59005"/>
    <cellStyle name="Финансовый 15 12 15" xfId="59006"/>
    <cellStyle name="Финансовый 15 12 15 2" xfId="59007"/>
    <cellStyle name="Финансовый 15 12 16" xfId="59008"/>
    <cellStyle name="Финансовый 15 12 16 2" xfId="59009"/>
    <cellStyle name="Финансовый 15 12 17" xfId="59010"/>
    <cellStyle name="Финансовый 15 12 17 2" xfId="59011"/>
    <cellStyle name="Финансовый 15 12 18" xfId="59012"/>
    <cellStyle name="Финансовый 15 12 18 2" xfId="59013"/>
    <cellStyle name="Финансовый 15 12 19" xfId="59014"/>
    <cellStyle name="Финансовый 15 12 2" xfId="59015"/>
    <cellStyle name="Финансовый 15 12 2 2" xfId="59016"/>
    <cellStyle name="Финансовый 15 12 3" xfId="59017"/>
    <cellStyle name="Финансовый 15 12 3 2" xfId="59018"/>
    <cellStyle name="Финансовый 15 12 4" xfId="59019"/>
    <cellStyle name="Финансовый 15 12 4 2" xfId="59020"/>
    <cellStyle name="Финансовый 15 12 5" xfId="59021"/>
    <cellStyle name="Финансовый 15 12 5 2" xfId="59022"/>
    <cellStyle name="Финансовый 15 12 6" xfId="59023"/>
    <cellStyle name="Финансовый 15 12 6 2" xfId="59024"/>
    <cellStyle name="Финансовый 15 12 7" xfId="59025"/>
    <cellStyle name="Финансовый 15 12 7 2" xfId="59026"/>
    <cellStyle name="Финансовый 15 12 8" xfId="59027"/>
    <cellStyle name="Финансовый 15 12 8 2" xfId="59028"/>
    <cellStyle name="Финансовый 15 12 9" xfId="59029"/>
    <cellStyle name="Финансовый 15 12 9 2" xfId="59030"/>
    <cellStyle name="Финансовый 15 13" xfId="59031"/>
    <cellStyle name="Финансовый 15 13 10" xfId="59032"/>
    <cellStyle name="Финансовый 15 13 10 2" xfId="59033"/>
    <cellStyle name="Финансовый 15 13 11" xfId="59034"/>
    <cellStyle name="Финансовый 15 13 11 2" xfId="59035"/>
    <cellStyle name="Финансовый 15 13 12" xfId="59036"/>
    <cellStyle name="Финансовый 15 13 12 2" xfId="59037"/>
    <cellStyle name="Финансовый 15 13 13" xfId="59038"/>
    <cellStyle name="Финансовый 15 13 13 2" xfId="59039"/>
    <cellStyle name="Финансовый 15 13 14" xfId="59040"/>
    <cellStyle name="Финансовый 15 13 14 2" xfId="59041"/>
    <cellStyle name="Финансовый 15 13 15" xfId="59042"/>
    <cellStyle name="Финансовый 15 13 15 2" xfId="59043"/>
    <cellStyle name="Финансовый 15 13 16" xfId="59044"/>
    <cellStyle name="Финансовый 15 13 16 2" xfId="59045"/>
    <cellStyle name="Финансовый 15 13 17" xfId="59046"/>
    <cellStyle name="Финансовый 15 13 17 2" xfId="59047"/>
    <cellStyle name="Финансовый 15 13 18" xfId="59048"/>
    <cellStyle name="Финансовый 15 13 18 2" xfId="59049"/>
    <cellStyle name="Финансовый 15 13 19" xfId="59050"/>
    <cellStyle name="Финансовый 15 13 2" xfId="59051"/>
    <cellStyle name="Финансовый 15 13 2 2" xfId="59052"/>
    <cellStyle name="Финансовый 15 13 3" xfId="59053"/>
    <cellStyle name="Финансовый 15 13 3 2" xfId="59054"/>
    <cellStyle name="Финансовый 15 13 4" xfId="59055"/>
    <cellStyle name="Финансовый 15 13 4 2" xfId="59056"/>
    <cellStyle name="Финансовый 15 13 5" xfId="59057"/>
    <cellStyle name="Финансовый 15 13 5 2" xfId="59058"/>
    <cellStyle name="Финансовый 15 13 6" xfId="59059"/>
    <cellStyle name="Финансовый 15 13 6 2" xfId="59060"/>
    <cellStyle name="Финансовый 15 13 7" xfId="59061"/>
    <cellStyle name="Финансовый 15 13 7 2" xfId="59062"/>
    <cellStyle name="Финансовый 15 13 8" xfId="59063"/>
    <cellStyle name="Финансовый 15 13 8 2" xfId="59064"/>
    <cellStyle name="Финансовый 15 13 9" xfId="59065"/>
    <cellStyle name="Финансовый 15 13 9 2" xfId="59066"/>
    <cellStyle name="Финансовый 15 14" xfId="59067"/>
    <cellStyle name="Финансовый 15 14 2" xfId="59068"/>
    <cellStyle name="Финансовый 15 15" xfId="59069"/>
    <cellStyle name="Финансовый 15 15 2" xfId="59070"/>
    <cellStyle name="Финансовый 15 16" xfId="59071"/>
    <cellStyle name="Финансовый 15 16 2" xfId="59072"/>
    <cellStyle name="Финансовый 15 17" xfId="59073"/>
    <cellStyle name="Финансовый 15 17 2" xfId="59074"/>
    <cellStyle name="Финансовый 15 18" xfId="59075"/>
    <cellStyle name="Финансовый 15 18 2" xfId="59076"/>
    <cellStyle name="Финансовый 15 19" xfId="59077"/>
    <cellStyle name="Финансовый 15 19 2" xfId="59078"/>
    <cellStyle name="Финансовый 15 2" xfId="59079"/>
    <cellStyle name="Финансовый 15 2 2" xfId="59080"/>
    <cellStyle name="Финансовый 15 2 2 2" xfId="59081"/>
    <cellStyle name="Финансовый 15 2 3" xfId="59082"/>
    <cellStyle name="Финансовый 15 20" xfId="59083"/>
    <cellStyle name="Финансовый 15 20 2" xfId="59084"/>
    <cellStyle name="Финансовый 15 21" xfId="59085"/>
    <cellStyle name="Финансовый 15 21 2" xfId="59086"/>
    <cellStyle name="Финансовый 15 22" xfId="59087"/>
    <cellStyle name="Финансовый 15 22 2" xfId="59088"/>
    <cellStyle name="Финансовый 15 23" xfId="59089"/>
    <cellStyle name="Финансовый 15 23 2" xfId="59090"/>
    <cellStyle name="Финансовый 15 24" xfId="59091"/>
    <cellStyle name="Финансовый 15 24 2" xfId="59092"/>
    <cellStyle name="Финансовый 15 25" xfId="59093"/>
    <cellStyle name="Финансовый 15 25 2" xfId="59094"/>
    <cellStyle name="Финансовый 15 26" xfId="59095"/>
    <cellStyle name="Финансовый 15 26 2" xfId="59096"/>
    <cellStyle name="Финансовый 15 27" xfId="59097"/>
    <cellStyle name="Финансовый 15 27 2" xfId="59098"/>
    <cellStyle name="Финансовый 15 28" xfId="59099"/>
    <cellStyle name="Финансовый 15 28 2" xfId="59100"/>
    <cellStyle name="Финансовый 15 29" xfId="59101"/>
    <cellStyle name="Финансовый 15 29 2" xfId="59102"/>
    <cellStyle name="Финансовый 15 3" xfId="59103"/>
    <cellStyle name="Финансовый 15 3 2" xfId="59104"/>
    <cellStyle name="Финансовый 15 30" xfId="59105"/>
    <cellStyle name="Финансовый 15 30 2" xfId="59106"/>
    <cellStyle name="Финансовый 15 31" xfId="59107"/>
    <cellStyle name="Финансовый 15 31 2" xfId="59108"/>
    <cellStyle name="Финансовый 15 32" xfId="59109"/>
    <cellStyle name="Финансовый 15 32 2" xfId="59110"/>
    <cellStyle name="Финансовый 15 33" xfId="59111"/>
    <cellStyle name="Финансовый 15 4" xfId="59112"/>
    <cellStyle name="Финансовый 15 4 2" xfId="59113"/>
    <cellStyle name="Финансовый 15 5" xfId="59114"/>
    <cellStyle name="Финансовый 15 5 2" xfId="59115"/>
    <cellStyle name="Финансовый 15 6" xfId="59116"/>
    <cellStyle name="Финансовый 15 6 2" xfId="59117"/>
    <cellStyle name="Финансовый 15 7" xfId="59118"/>
    <cellStyle name="Финансовый 15 7 2" xfId="59119"/>
    <cellStyle name="Финансовый 15 8" xfId="59120"/>
    <cellStyle name="Финансовый 15 8 2" xfId="59121"/>
    <cellStyle name="Финансовый 15 9" xfId="59122"/>
    <cellStyle name="Финансовый 15 9 10" xfId="59123"/>
    <cellStyle name="Финансовый 15 9 10 2" xfId="59124"/>
    <cellStyle name="Финансовый 15 9 11" xfId="59125"/>
    <cellStyle name="Финансовый 15 9 11 2" xfId="59126"/>
    <cellStyle name="Финансовый 15 9 12" xfId="59127"/>
    <cellStyle name="Финансовый 15 9 12 2" xfId="59128"/>
    <cellStyle name="Финансовый 15 9 13" xfId="59129"/>
    <cellStyle name="Финансовый 15 9 13 2" xfId="59130"/>
    <cellStyle name="Финансовый 15 9 14" xfId="59131"/>
    <cellStyle name="Финансовый 15 9 14 2" xfId="59132"/>
    <cellStyle name="Финансовый 15 9 15" xfId="59133"/>
    <cellStyle name="Финансовый 15 9 15 2" xfId="59134"/>
    <cellStyle name="Финансовый 15 9 16" xfId="59135"/>
    <cellStyle name="Финансовый 15 9 16 2" xfId="59136"/>
    <cellStyle name="Финансовый 15 9 17" xfId="59137"/>
    <cellStyle name="Финансовый 15 9 17 2" xfId="59138"/>
    <cellStyle name="Финансовый 15 9 18" xfId="59139"/>
    <cellStyle name="Финансовый 15 9 18 2" xfId="59140"/>
    <cellStyle name="Финансовый 15 9 19" xfId="59141"/>
    <cellStyle name="Финансовый 15 9 19 2" xfId="59142"/>
    <cellStyle name="Финансовый 15 9 2" xfId="59143"/>
    <cellStyle name="Финансовый 15 9 2 2" xfId="59144"/>
    <cellStyle name="Финансовый 15 9 20" xfId="59145"/>
    <cellStyle name="Финансовый 15 9 20 2" xfId="59146"/>
    <cellStyle name="Финансовый 15 9 21" xfId="59147"/>
    <cellStyle name="Финансовый 15 9 21 2" xfId="59148"/>
    <cellStyle name="Финансовый 15 9 22" xfId="59149"/>
    <cellStyle name="Финансовый 15 9 22 2" xfId="59150"/>
    <cellStyle name="Финансовый 15 9 23" xfId="59151"/>
    <cellStyle name="Финансовый 15 9 23 2" xfId="59152"/>
    <cellStyle name="Финансовый 15 9 24" xfId="59153"/>
    <cellStyle name="Финансовый 15 9 3" xfId="59154"/>
    <cellStyle name="Финансовый 15 9 3 2" xfId="59155"/>
    <cellStyle name="Финансовый 15 9 4" xfId="59156"/>
    <cellStyle name="Финансовый 15 9 4 2" xfId="59157"/>
    <cellStyle name="Финансовый 15 9 5" xfId="59158"/>
    <cellStyle name="Финансовый 15 9 5 2" xfId="59159"/>
    <cellStyle name="Финансовый 15 9 6" xfId="59160"/>
    <cellStyle name="Финансовый 15 9 6 2" xfId="59161"/>
    <cellStyle name="Финансовый 15 9 7" xfId="59162"/>
    <cellStyle name="Финансовый 15 9 7 2" xfId="59163"/>
    <cellStyle name="Финансовый 15 9 8" xfId="59164"/>
    <cellStyle name="Финансовый 15 9 8 2" xfId="59165"/>
    <cellStyle name="Финансовый 15 9 9" xfId="59166"/>
    <cellStyle name="Финансовый 15 9 9 2" xfId="59167"/>
    <cellStyle name="Финансовый 16" xfId="59168"/>
    <cellStyle name="Финансовый 16 2" xfId="59169"/>
    <cellStyle name="Финансовый 16 2 2" xfId="59170"/>
    <cellStyle name="Финансовый 17" xfId="59171"/>
    <cellStyle name="Финансовый 17 10" xfId="59172"/>
    <cellStyle name="Финансовый 17 10 10" xfId="59173"/>
    <cellStyle name="Финансовый 17 10 10 2" xfId="59174"/>
    <cellStyle name="Финансовый 17 10 11" xfId="59175"/>
    <cellStyle name="Финансовый 17 10 11 2" xfId="59176"/>
    <cellStyle name="Финансовый 17 10 12" xfId="59177"/>
    <cellStyle name="Финансовый 17 10 12 2" xfId="59178"/>
    <cellStyle name="Финансовый 17 10 13" xfId="59179"/>
    <cellStyle name="Финансовый 17 10 13 2" xfId="59180"/>
    <cellStyle name="Финансовый 17 10 14" xfId="59181"/>
    <cellStyle name="Финансовый 17 10 14 2" xfId="59182"/>
    <cellStyle name="Финансовый 17 10 15" xfId="59183"/>
    <cellStyle name="Финансовый 17 10 15 2" xfId="59184"/>
    <cellStyle name="Финансовый 17 10 16" xfId="59185"/>
    <cellStyle name="Финансовый 17 10 16 2" xfId="59186"/>
    <cellStyle name="Финансовый 17 10 17" xfId="59187"/>
    <cellStyle name="Финансовый 17 10 17 2" xfId="59188"/>
    <cellStyle name="Финансовый 17 10 18" xfId="59189"/>
    <cellStyle name="Финансовый 17 10 18 2" xfId="59190"/>
    <cellStyle name="Финансовый 17 10 19" xfId="59191"/>
    <cellStyle name="Финансовый 17 10 19 2" xfId="59192"/>
    <cellStyle name="Финансовый 17 10 2" xfId="59193"/>
    <cellStyle name="Финансовый 17 10 2 2" xfId="59194"/>
    <cellStyle name="Финансовый 17 10 20" xfId="59195"/>
    <cellStyle name="Финансовый 17 10 20 2" xfId="59196"/>
    <cellStyle name="Финансовый 17 10 21" xfId="59197"/>
    <cellStyle name="Финансовый 17 10 21 2" xfId="59198"/>
    <cellStyle name="Финансовый 17 10 22" xfId="59199"/>
    <cellStyle name="Финансовый 17 10 22 2" xfId="59200"/>
    <cellStyle name="Финансовый 17 10 23" xfId="59201"/>
    <cellStyle name="Финансовый 17 10 23 2" xfId="59202"/>
    <cellStyle name="Финансовый 17 10 24" xfId="59203"/>
    <cellStyle name="Финансовый 17 10 3" xfId="59204"/>
    <cellStyle name="Финансовый 17 10 3 2" xfId="59205"/>
    <cellStyle name="Финансовый 17 10 4" xfId="59206"/>
    <cellStyle name="Финансовый 17 10 4 2" xfId="59207"/>
    <cellStyle name="Финансовый 17 10 5" xfId="59208"/>
    <cellStyle name="Финансовый 17 10 5 2" xfId="59209"/>
    <cellStyle name="Финансовый 17 10 6" xfId="59210"/>
    <cellStyle name="Финансовый 17 10 6 2" xfId="59211"/>
    <cellStyle name="Финансовый 17 10 7" xfId="59212"/>
    <cellStyle name="Финансовый 17 10 7 2" xfId="59213"/>
    <cellStyle name="Финансовый 17 10 8" xfId="59214"/>
    <cellStyle name="Финансовый 17 10 8 2" xfId="59215"/>
    <cellStyle name="Финансовый 17 10 9" xfId="59216"/>
    <cellStyle name="Финансовый 17 10 9 2" xfId="59217"/>
    <cellStyle name="Финансовый 17 11" xfId="59218"/>
    <cellStyle name="Финансовый 17 11 10" xfId="59219"/>
    <cellStyle name="Финансовый 17 11 10 2" xfId="59220"/>
    <cellStyle name="Финансовый 17 11 11" xfId="59221"/>
    <cellStyle name="Финансовый 17 11 11 2" xfId="59222"/>
    <cellStyle name="Финансовый 17 11 12" xfId="59223"/>
    <cellStyle name="Финансовый 17 11 12 2" xfId="59224"/>
    <cellStyle name="Финансовый 17 11 13" xfId="59225"/>
    <cellStyle name="Финансовый 17 11 13 2" xfId="59226"/>
    <cellStyle name="Финансовый 17 11 14" xfId="59227"/>
    <cellStyle name="Финансовый 17 11 14 2" xfId="59228"/>
    <cellStyle name="Финансовый 17 11 15" xfId="59229"/>
    <cellStyle name="Финансовый 17 11 15 2" xfId="59230"/>
    <cellStyle name="Финансовый 17 11 16" xfId="59231"/>
    <cellStyle name="Финансовый 17 11 16 2" xfId="59232"/>
    <cellStyle name="Финансовый 17 11 17" xfId="59233"/>
    <cellStyle name="Финансовый 17 11 17 2" xfId="59234"/>
    <cellStyle name="Финансовый 17 11 18" xfId="59235"/>
    <cellStyle name="Финансовый 17 11 18 2" xfId="59236"/>
    <cellStyle name="Финансовый 17 11 19" xfId="59237"/>
    <cellStyle name="Финансовый 17 11 2" xfId="59238"/>
    <cellStyle name="Финансовый 17 11 2 2" xfId="59239"/>
    <cellStyle name="Финансовый 17 11 3" xfId="59240"/>
    <cellStyle name="Финансовый 17 11 3 2" xfId="59241"/>
    <cellStyle name="Финансовый 17 11 4" xfId="59242"/>
    <cellStyle name="Финансовый 17 11 4 2" xfId="59243"/>
    <cellStyle name="Финансовый 17 11 5" xfId="59244"/>
    <cellStyle name="Финансовый 17 11 5 2" xfId="59245"/>
    <cellStyle name="Финансовый 17 11 6" xfId="59246"/>
    <cellStyle name="Финансовый 17 11 6 2" xfId="59247"/>
    <cellStyle name="Финансовый 17 11 7" xfId="59248"/>
    <cellStyle name="Финансовый 17 11 7 2" xfId="59249"/>
    <cellStyle name="Финансовый 17 11 8" xfId="59250"/>
    <cellStyle name="Финансовый 17 11 8 2" xfId="59251"/>
    <cellStyle name="Финансовый 17 11 9" xfId="59252"/>
    <cellStyle name="Финансовый 17 11 9 2" xfId="59253"/>
    <cellStyle name="Финансовый 17 12" xfId="59254"/>
    <cellStyle name="Финансовый 17 12 10" xfId="59255"/>
    <cellStyle name="Финансовый 17 12 10 2" xfId="59256"/>
    <cellStyle name="Финансовый 17 12 11" xfId="59257"/>
    <cellStyle name="Финансовый 17 12 11 2" xfId="59258"/>
    <cellStyle name="Финансовый 17 12 12" xfId="59259"/>
    <cellStyle name="Финансовый 17 12 12 2" xfId="59260"/>
    <cellStyle name="Финансовый 17 12 13" xfId="59261"/>
    <cellStyle name="Финансовый 17 12 13 2" xfId="59262"/>
    <cellStyle name="Финансовый 17 12 14" xfId="59263"/>
    <cellStyle name="Финансовый 17 12 14 2" xfId="59264"/>
    <cellStyle name="Финансовый 17 12 15" xfId="59265"/>
    <cellStyle name="Финансовый 17 12 15 2" xfId="59266"/>
    <cellStyle name="Финансовый 17 12 16" xfId="59267"/>
    <cellStyle name="Финансовый 17 12 16 2" xfId="59268"/>
    <cellStyle name="Финансовый 17 12 17" xfId="59269"/>
    <cellStyle name="Финансовый 17 12 17 2" xfId="59270"/>
    <cellStyle name="Финансовый 17 12 18" xfId="59271"/>
    <cellStyle name="Финансовый 17 12 18 2" xfId="59272"/>
    <cellStyle name="Финансовый 17 12 19" xfId="59273"/>
    <cellStyle name="Финансовый 17 12 2" xfId="59274"/>
    <cellStyle name="Финансовый 17 12 2 2" xfId="59275"/>
    <cellStyle name="Финансовый 17 12 3" xfId="59276"/>
    <cellStyle name="Финансовый 17 12 3 2" xfId="59277"/>
    <cellStyle name="Финансовый 17 12 4" xfId="59278"/>
    <cellStyle name="Финансовый 17 12 4 2" xfId="59279"/>
    <cellStyle name="Финансовый 17 12 5" xfId="59280"/>
    <cellStyle name="Финансовый 17 12 5 2" xfId="59281"/>
    <cellStyle name="Финансовый 17 12 6" xfId="59282"/>
    <cellStyle name="Финансовый 17 12 6 2" xfId="59283"/>
    <cellStyle name="Финансовый 17 12 7" xfId="59284"/>
    <cellStyle name="Финансовый 17 12 7 2" xfId="59285"/>
    <cellStyle name="Финансовый 17 12 8" xfId="59286"/>
    <cellStyle name="Финансовый 17 12 8 2" xfId="59287"/>
    <cellStyle name="Финансовый 17 12 9" xfId="59288"/>
    <cellStyle name="Финансовый 17 12 9 2" xfId="59289"/>
    <cellStyle name="Финансовый 17 13" xfId="59290"/>
    <cellStyle name="Финансовый 17 13 10" xfId="59291"/>
    <cellStyle name="Финансовый 17 13 10 2" xfId="59292"/>
    <cellStyle name="Финансовый 17 13 11" xfId="59293"/>
    <cellStyle name="Финансовый 17 13 11 2" xfId="59294"/>
    <cellStyle name="Финансовый 17 13 12" xfId="59295"/>
    <cellStyle name="Финансовый 17 13 12 2" xfId="59296"/>
    <cellStyle name="Финансовый 17 13 13" xfId="59297"/>
    <cellStyle name="Финансовый 17 13 13 2" xfId="59298"/>
    <cellStyle name="Финансовый 17 13 14" xfId="59299"/>
    <cellStyle name="Финансовый 17 13 14 2" xfId="59300"/>
    <cellStyle name="Финансовый 17 13 15" xfId="59301"/>
    <cellStyle name="Финансовый 17 13 15 2" xfId="59302"/>
    <cellStyle name="Финансовый 17 13 16" xfId="59303"/>
    <cellStyle name="Финансовый 17 13 16 2" xfId="59304"/>
    <cellStyle name="Финансовый 17 13 17" xfId="59305"/>
    <cellStyle name="Финансовый 17 13 17 2" xfId="59306"/>
    <cellStyle name="Финансовый 17 13 18" xfId="59307"/>
    <cellStyle name="Финансовый 17 13 18 2" xfId="59308"/>
    <cellStyle name="Финансовый 17 13 19" xfId="59309"/>
    <cellStyle name="Финансовый 17 13 2" xfId="59310"/>
    <cellStyle name="Финансовый 17 13 2 2" xfId="59311"/>
    <cellStyle name="Финансовый 17 13 3" xfId="59312"/>
    <cellStyle name="Финансовый 17 13 3 2" xfId="59313"/>
    <cellStyle name="Финансовый 17 13 4" xfId="59314"/>
    <cellStyle name="Финансовый 17 13 4 2" xfId="59315"/>
    <cellStyle name="Финансовый 17 13 5" xfId="59316"/>
    <cellStyle name="Финансовый 17 13 5 2" xfId="59317"/>
    <cellStyle name="Финансовый 17 13 6" xfId="59318"/>
    <cellStyle name="Финансовый 17 13 6 2" xfId="59319"/>
    <cellStyle name="Финансовый 17 13 7" xfId="59320"/>
    <cellStyle name="Финансовый 17 13 7 2" xfId="59321"/>
    <cellStyle name="Финансовый 17 13 8" xfId="59322"/>
    <cellStyle name="Финансовый 17 13 8 2" xfId="59323"/>
    <cellStyle name="Финансовый 17 13 9" xfId="59324"/>
    <cellStyle name="Финансовый 17 13 9 2" xfId="59325"/>
    <cellStyle name="Финансовый 17 14" xfId="59326"/>
    <cellStyle name="Финансовый 17 14 2" xfId="59327"/>
    <cellStyle name="Финансовый 17 15" xfId="59328"/>
    <cellStyle name="Финансовый 17 15 2" xfId="59329"/>
    <cellStyle name="Финансовый 17 16" xfId="59330"/>
    <cellStyle name="Финансовый 17 16 2" xfId="59331"/>
    <cellStyle name="Финансовый 17 17" xfId="59332"/>
    <cellStyle name="Финансовый 17 17 2" xfId="59333"/>
    <cellStyle name="Финансовый 17 18" xfId="59334"/>
    <cellStyle name="Финансовый 17 18 2" xfId="59335"/>
    <cellStyle name="Финансовый 17 19" xfId="59336"/>
    <cellStyle name="Финансовый 17 19 2" xfId="59337"/>
    <cellStyle name="Финансовый 17 2" xfId="59338"/>
    <cellStyle name="Финансовый 17 2 2" xfId="59339"/>
    <cellStyle name="Финансовый 17 2 2 2" xfId="59340"/>
    <cellStyle name="Финансовый 17 2 3" xfId="59341"/>
    <cellStyle name="Финансовый 17 20" xfId="59342"/>
    <cellStyle name="Финансовый 17 20 2" xfId="59343"/>
    <cellStyle name="Финансовый 17 21" xfId="59344"/>
    <cellStyle name="Финансовый 17 21 2" xfId="59345"/>
    <cellStyle name="Финансовый 17 22" xfId="59346"/>
    <cellStyle name="Финансовый 17 22 2" xfId="59347"/>
    <cellStyle name="Финансовый 17 23" xfId="59348"/>
    <cellStyle name="Финансовый 17 23 2" xfId="59349"/>
    <cellStyle name="Финансовый 17 24" xfId="59350"/>
    <cellStyle name="Финансовый 17 24 2" xfId="59351"/>
    <cellStyle name="Финансовый 17 25" xfId="59352"/>
    <cellStyle name="Финансовый 17 25 2" xfId="59353"/>
    <cellStyle name="Финансовый 17 26" xfId="59354"/>
    <cellStyle name="Финансовый 17 26 2" xfId="59355"/>
    <cellStyle name="Финансовый 17 27" xfId="59356"/>
    <cellStyle name="Финансовый 17 27 2" xfId="59357"/>
    <cellStyle name="Финансовый 17 28" xfId="59358"/>
    <cellStyle name="Финансовый 17 28 2" xfId="59359"/>
    <cellStyle name="Финансовый 17 29" xfId="59360"/>
    <cellStyle name="Финансовый 17 29 2" xfId="59361"/>
    <cellStyle name="Финансовый 17 3" xfId="59362"/>
    <cellStyle name="Финансовый 17 3 2" xfId="59363"/>
    <cellStyle name="Финансовый 17 30" xfId="59364"/>
    <cellStyle name="Финансовый 17 30 2" xfId="59365"/>
    <cellStyle name="Финансовый 17 31" xfId="59366"/>
    <cellStyle name="Финансовый 17 31 2" xfId="59367"/>
    <cellStyle name="Финансовый 17 32" xfId="59368"/>
    <cellStyle name="Финансовый 17 32 2" xfId="59369"/>
    <cellStyle name="Финансовый 17 33" xfId="59370"/>
    <cellStyle name="Финансовый 17 4" xfId="59371"/>
    <cellStyle name="Финансовый 17 4 2" xfId="59372"/>
    <cellStyle name="Финансовый 17 5" xfId="59373"/>
    <cellStyle name="Финансовый 17 5 2" xfId="59374"/>
    <cellStyle name="Финансовый 17 6" xfId="59375"/>
    <cellStyle name="Финансовый 17 6 2" xfId="59376"/>
    <cellStyle name="Финансовый 17 7" xfId="59377"/>
    <cellStyle name="Финансовый 17 7 2" xfId="59378"/>
    <cellStyle name="Финансовый 17 8" xfId="59379"/>
    <cellStyle name="Финансовый 17 8 2" xfId="59380"/>
    <cellStyle name="Финансовый 17 9" xfId="59381"/>
    <cellStyle name="Финансовый 17 9 10" xfId="59382"/>
    <cellStyle name="Финансовый 17 9 10 2" xfId="59383"/>
    <cellStyle name="Финансовый 17 9 11" xfId="59384"/>
    <cellStyle name="Финансовый 17 9 11 2" xfId="59385"/>
    <cellStyle name="Финансовый 17 9 12" xfId="59386"/>
    <cellStyle name="Финансовый 17 9 12 2" xfId="59387"/>
    <cellStyle name="Финансовый 17 9 13" xfId="59388"/>
    <cellStyle name="Финансовый 17 9 13 2" xfId="59389"/>
    <cellStyle name="Финансовый 17 9 14" xfId="59390"/>
    <cellStyle name="Финансовый 17 9 14 2" xfId="59391"/>
    <cellStyle name="Финансовый 17 9 15" xfId="59392"/>
    <cellStyle name="Финансовый 17 9 15 2" xfId="59393"/>
    <cellStyle name="Финансовый 17 9 16" xfId="59394"/>
    <cellStyle name="Финансовый 17 9 16 2" xfId="59395"/>
    <cellStyle name="Финансовый 17 9 17" xfId="59396"/>
    <cellStyle name="Финансовый 17 9 17 2" xfId="59397"/>
    <cellStyle name="Финансовый 17 9 18" xfId="59398"/>
    <cellStyle name="Финансовый 17 9 18 2" xfId="59399"/>
    <cellStyle name="Финансовый 17 9 19" xfId="59400"/>
    <cellStyle name="Финансовый 17 9 19 2" xfId="59401"/>
    <cellStyle name="Финансовый 17 9 2" xfId="59402"/>
    <cellStyle name="Финансовый 17 9 2 2" xfId="59403"/>
    <cellStyle name="Финансовый 17 9 20" xfId="59404"/>
    <cellStyle name="Финансовый 17 9 20 2" xfId="59405"/>
    <cellStyle name="Финансовый 17 9 21" xfId="59406"/>
    <cellStyle name="Финансовый 17 9 21 2" xfId="59407"/>
    <cellStyle name="Финансовый 17 9 22" xfId="59408"/>
    <cellStyle name="Финансовый 17 9 22 2" xfId="59409"/>
    <cellStyle name="Финансовый 17 9 23" xfId="59410"/>
    <cellStyle name="Финансовый 17 9 23 2" xfId="59411"/>
    <cellStyle name="Финансовый 17 9 24" xfId="59412"/>
    <cellStyle name="Финансовый 17 9 3" xfId="59413"/>
    <cellStyle name="Финансовый 17 9 3 2" xfId="59414"/>
    <cellStyle name="Финансовый 17 9 4" xfId="59415"/>
    <cellStyle name="Финансовый 17 9 4 2" xfId="59416"/>
    <cellStyle name="Финансовый 17 9 5" xfId="59417"/>
    <cellStyle name="Финансовый 17 9 5 2" xfId="59418"/>
    <cellStyle name="Финансовый 17 9 6" xfId="59419"/>
    <cellStyle name="Финансовый 17 9 6 2" xfId="59420"/>
    <cellStyle name="Финансовый 17 9 7" xfId="59421"/>
    <cellStyle name="Финансовый 17 9 7 2" xfId="59422"/>
    <cellStyle name="Финансовый 17 9 8" xfId="59423"/>
    <cellStyle name="Финансовый 17 9 8 2" xfId="59424"/>
    <cellStyle name="Финансовый 17 9 9" xfId="59425"/>
    <cellStyle name="Финансовый 17 9 9 2" xfId="59426"/>
    <cellStyle name="Финансовый 18" xfId="59427"/>
    <cellStyle name="Финансовый 18 2" xfId="59428"/>
    <cellStyle name="Финансовый 19" xfId="59429"/>
    <cellStyle name="Финансовый 19 2" xfId="59430"/>
    <cellStyle name="Финансовый 2" xfId="59431"/>
    <cellStyle name="Финансовый 2 10" xfId="59432"/>
    <cellStyle name="Финансовый 2 11" xfId="59433"/>
    <cellStyle name="Финансовый 2 12" xfId="59434"/>
    <cellStyle name="Финансовый 2 13" xfId="59435"/>
    <cellStyle name="Финансовый 2 14" xfId="59436"/>
    <cellStyle name="Финансовый 2 14 2" xfId="59437"/>
    <cellStyle name="Финансовый 2 15" xfId="59438"/>
    <cellStyle name="Финансовый 2 15 2" xfId="59439"/>
    <cellStyle name="Финансовый 2 16" xfId="59440"/>
    <cellStyle name="Финансовый 2 16 2" xfId="59441"/>
    <cellStyle name="Финансовый 2 17" xfId="59442"/>
    <cellStyle name="Финансовый 2 17 2" xfId="59443"/>
    <cellStyle name="Финансовый 2 18" xfId="59444"/>
    <cellStyle name="Финансовый 2 18 2" xfId="59445"/>
    <cellStyle name="Финансовый 2 19" xfId="59446"/>
    <cellStyle name="Финансовый 2 19 2" xfId="59447"/>
    <cellStyle name="Финансовый 2 2" xfId="59448"/>
    <cellStyle name="Финансовый 2 2 10" xfId="59449"/>
    <cellStyle name="Финансовый 2 2 11" xfId="59450"/>
    <cellStyle name="Финансовый 2 2 12" xfId="59451"/>
    <cellStyle name="Финансовый 2 2 13" xfId="59452"/>
    <cellStyle name="Финансовый 2 2 14" xfId="59453"/>
    <cellStyle name="Финансовый 2 2 15" xfId="59454"/>
    <cellStyle name="Финансовый 2 2 16" xfId="59455"/>
    <cellStyle name="Финансовый 2 2 17" xfId="59456"/>
    <cellStyle name="Финансовый 2 2 18" xfId="59457"/>
    <cellStyle name="Финансовый 2 2 19" xfId="59458"/>
    <cellStyle name="Финансовый 2 2 2" xfId="59459"/>
    <cellStyle name="Финансовый 2 2 2 2 2 2" xfId="59460"/>
    <cellStyle name="Финансовый 2 2 2 2 2 2 2" xfId="59461"/>
    <cellStyle name="Финансовый 2 2 2 2 2 2 3" xfId="59462"/>
    <cellStyle name="Финансовый 2 2 20" xfId="59463"/>
    <cellStyle name="Финансовый 2 2 21" xfId="59464"/>
    <cellStyle name="Финансовый 2 2 22" xfId="59465"/>
    <cellStyle name="Финансовый 2 2 23" xfId="59466"/>
    <cellStyle name="Финансовый 2 2 24" xfId="59467"/>
    <cellStyle name="Финансовый 2 2 25" xfId="59468"/>
    <cellStyle name="Финансовый 2 2 3" xfId="59469"/>
    <cellStyle name="Финансовый 2 2 4" xfId="59470"/>
    <cellStyle name="Финансовый 2 2 5" xfId="59471"/>
    <cellStyle name="Финансовый 2 2 6" xfId="59472"/>
    <cellStyle name="Финансовый 2 2 7" xfId="59473"/>
    <cellStyle name="Финансовый 2 2 8" xfId="59474"/>
    <cellStyle name="Финансовый 2 2 9" xfId="59475"/>
    <cellStyle name="Финансовый 2 20" xfId="59476"/>
    <cellStyle name="Финансовый 2 20 2" xfId="59477"/>
    <cellStyle name="Финансовый 2 21" xfId="59478"/>
    <cellStyle name="Финансовый 2 21 2" xfId="59479"/>
    <cellStyle name="Финансовый 2 22" xfId="59480"/>
    <cellStyle name="Финансовый 2 22 2" xfId="59481"/>
    <cellStyle name="Финансовый 2 23" xfId="59482"/>
    <cellStyle name="Финансовый 2 23 2" xfId="59483"/>
    <cellStyle name="Финансовый 2 24" xfId="59484"/>
    <cellStyle name="Финансовый 2 24 2" xfId="59485"/>
    <cellStyle name="Финансовый 2 25" xfId="59486"/>
    <cellStyle name="Финансовый 2 25 2" xfId="59487"/>
    <cellStyle name="Финансовый 2 26" xfId="59488"/>
    <cellStyle name="Финансовый 2 26 2" xfId="59489"/>
    <cellStyle name="Финансовый 2 27" xfId="59490"/>
    <cellStyle name="Финансовый 2 27 2" xfId="59491"/>
    <cellStyle name="Финансовый 2 28" xfId="59492"/>
    <cellStyle name="Финансовый 2 28 2" xfId="59493"/>
    <cellStyle name="Финансовый 2 29" xfId="59494"/>
    <cellStyle name="Финансовый 2 29 2" xfId="59495"/>
    <cellStyle name="Финансовый 2 3" xfId="59496"/>
    <cellStyle name="Финансовый 2 3 10" xfId="59497"/>
    <cellStyle name="Финансовый 2 3 11" xfId="59498"/>
    <cellStyle name="Финансовый 2 3 12" xfId="59499"/>
    <cellStyle name="Финансовый 2 3 13" xfId="59500"/>
    <cellStyle name="Финансовый 2 3 14" xfId="59501"/>
    <cellStyle name="Финансовый 2 3 15" xfId="59502"/>
    <cellStyle name="Финансовый 2 3 16" xfId="59503"/>
    <cellStyle name="Финансовый 2 3 17" xfId="59504"/>
    <cellStyle name="Финансовый 2 3 18" xfId="59505"/>
    <cellStyle name="Финансовый 2 3 2" xfId="59506"/>
    <cellStyle name="Финансовый 2 3 3" xfId="59507"/>
    <cellStyle name="Финансовый 2 3 4" xfId="59508"/>
    <cellStyle name="Финансовый 2 3 5" xfId="59509"/>
    <cellStyle name="Финансовый 2 3 6" xfId="59510"/>
    <cellStyle name="Финансовый 2 3 7" xfId="59511"/>
    <cellStyle name="Финансовый 2 3 8" xfId="59512"/>
    <cellStyle name="Финансовый 2 3 9" xfId="59513"/>
    <cellStyle name="Финансовый 2 30" xfId="59514"/>
    <cellStyle name="Финансовый 2 31" xfId="59515"/>
    <cellStyle name="Финансовый 2 32" xfId="59516"/>
    <cellStyle name="Финансовый 2 33" xfId="59517"/>
    <cellStyle name="Финансовый 2 33 2" xfId="59518"/>
    <cellStyle name="Финансовый 2 34" xfId="59519"/>
    <cellStyle name="Финансовый 2 34 2" xfId="59520"/>
    <cellStyle name="Финансовый 2 35" xfId="59521"/>
    <cellStyle name="Финансовый 2 35 2" xfId="59522"/>
    <cellStyle name="Финансовый 2 36" xfId="59523"/>
    <cellStyle name="Финансовый 2 36 2" xfId="59524"/>
    <cellStyle name="Финансовый 2 37" xfId="59525"/>
    <cellStyle name="Финансовый 2 37 2" xfId="59526"/>
    <cellStyle name="Финансовый 2 38" xfId="59527"/>
    <cellStyle name="Финансовый 2 39" xfId="59528"/>
    <cellStyle name="Финансовый 2 4" xfId="59529"/>
    <cellStyle name="Финансовый 2 4 10" xfId="59530"/>
    <cellStyle name="Финансовый 2 4 11" xfId="59531"/>
    <cellStyle name="Финансовый 2 4 12" xfId="59532"/>
    <cellStyle name="Финансовый 2 4 13" xfId="59533"/>
    <cellStyle name="Финансовый 2 4 14" xfId="59534"/>
    <cellStyle name="Финансовый 2 4 15" xfId="59535"/>
    <cellStyle name="Финансовый 2 4 16" xfId="59536"/>
    <cellStyle name="Финансовый 2 4 17" xfId="59537"/>
    <cellStyle name="Финансовый 2 4 18" xfId="59538"/>
    <cellStyle name="Финансовый 2 4 2" xfId="59539"/>
    <cellStyle name="Финансовый 2 4 3" xfId="59540"/>
    <cellStyle name="Финансовый 2 4 4" xfId="59541"/>
    <cellStyle name="Финансовый 2 4 5" xfId="59542"/>
    <cellStyle name="Финансовый 2 4 6" xfId="59543"/>
    <cellStyle name="Финансовый 2 4 7" xfId="59544"/>
    <cellStyle name="Финансовый 2 4 8" xfId="59545"/>
    <cellStyle name="Финансовый 2 4 9" xfId="59546"/>
    <cellStyle name="Финансовый 2 40" xfId="59547"/>
    <cellStyle name="Финансовый 2 41" xfId="59548"/>
    <cellStyle name="Финансовый 2 5" xfId="59549"/>
    <cellStyle name="Финансовый 2 5 10" xfId="59550"/>
    <cellStyle name="Финансовый 2 5 11" xfId="59551"/>
    <cellStyle name="Финансовый 2 5 12" xfId="59552"/>
    <cellStyle name="Финансовый 2 5 13" xfId="59553"/>
    <cellStyle name="Финансовый 2 5 14" xfId="59554"/>
    <cellStyle name="Финансовый 2 5 15" xfId="59555"/>
    <cellStyle name="Финансовый 2 5 16" xfId="59556"/>
    <cellStyle name="Финансовый 2 5 17" xfId="59557"/>
    <cellStyle name="Финансовый 2 5 18" xfId="59558"/>
    <cellStyle name="Финансовый 2 5 2" xfId="59559"/>
    <cellStyle name="Финансовый 2 5 3" xfId="59560"/>
    <cellStyle name="Финансовый 2 5 4" xfId="59561"/>
    <cellStyle name="Финансовый 2 5 5" xfId="59562"/>
    <cellStyle name="Финансовый 2 5 6" xfId="59563"/>
    <cellStyle name="Финансовый 2 5 7" xfId="59564"/>
    <cellStyle name="Финансовый 2 5 8" xfId="59565"/>
    <cellStyle name="Финансовый 2 5 9" xfId="59566"/>
    <cellStyle name="Финансовый 2 6" xfId="59567"/>
    <cellStyle name="Финансовый 2 6 10" xfId="59568"/>
    <cellStyle name="Финансовый 2 6 11" xfId="59569"/>
    <cellStyle name="Финансовый 2 6 12" xfId="59570"/>
    <cellStyle name="Финансовый 2 6 13" xfId="59571"/>
    <cellStyle name="Финансовый 2 6 14" xfId="59572"/>
    <cellStyle name="Финансовый 2 6 15" xfId="59573"/>
    <cellStyle name="Финансовый 2 6 16" xfId="59574"/>
    <cellStyle name="Финансовый 2 6 17" xfId="59575"/>
    <cellStyle name="Финансовый 2 6 18" xfId="59576"/>
    <cellStyle name="Финансовый 2 6 2" xfId="59577"/>
    <cellStyle name="Финансовый 2 6 3" xfId="59578"/>
    <cellStyle name="Финансовый 2 6 4" xfId="59579"/>
    <cellStyle name="Финансовый 2 6 5" xfId="59580"/>
    <cellStyle name="Финансовый 2 6 6" xfId="59581"/>
    <cellStyle name="Финансовый 2 6 7" xfId="59582"/>
    <cellStyle name="Финансовый 2 6 8" xfId="59583"/>
    <cellStyle name="Финансовый 2 6 9" xfId="59584"/>
    <cellStyle name="Финансовый 2 7" xfId="59585"/>
    <cellStyle name="Финансовый 2 7 10" xfId="59586"/>
    <cellStyle name="Финансовый 2 7 11" xfId="59587"/>
    <cellStyle name="Финансовый 2 7 12" xfId="59588"/>
    <cellStyle name="Финансовый 2 7 13" xfId="59589"/>
    <cellStyle name="Финансовый 2 7 14" xfId="59590"/>
    <cellStyle name="Финансовый 2 7 15" xfId="59591"/>
    <cellStyle name="Финансовый 2 7 16" xfId="59592"/>
    <cellStyle name="Финансовый 2 7 17" xfId="59593"/>
    <cellStyle name="Финансовый 2 7 18" xfId="59594"/>
    <cellStyle name="Финансовый 2 7 19" xfId="59595"/>
    <cellStyle name="Финансовый 2 7 2" xfId="59596"/>
    <cellStyle name="Финансовый 2 7 3" xfId="59597"/>
    <cellStyle name="Финансовый 2 7 4" xfId="59598"/>
    <cellStyle name="Финансовый 2 7 5" xfId="59599"/>
    <cellStyle name="Финансовый 2 7 6" xfId="59600"/>
    <cellStyle name="Финансовый 2 7 7" xfId="59601"/>
    <cellStyle name="Финансовый 2 7 8" xfId="59602"/>
    <cellStyle name="Финансовый 2 7 9" xfId="59603"/>
    <cellStyle name="Финансовый 2 8" xfId="59604"/>
    <cellStyle name="Финансовый 2 9" xfId="59605"/>
    <cellStyle name="Финансовый 2_выписка из ГКПЗ корректировка   д. Шанино " xfId="59606"/>
    <cellStyle name="Финансовый 20" xfId="59607"/>
    <cellStyle name="Финансовый 20 2" xfId="59608"/>
    <cellStyle name="Финансовый 21" xfId="59609"/>
    <cellStyle name="Финансовый 21 2" xfId="59610"/>
    <cellStyle name="Финансовый 22" xfId="59611"/>
    <cellStyle name="Финансовый 22 2" xfId="59612"/>
    <cellStyle name="Финансовый 23" xfId="59613"/>
    <cellStyle name="Финансовый 23 2" xfId="59614"/>
    <cellStyle name="Финансовый 24" xfId="59615"/>
    <cellStyle name="Финансовый 24 2" xfId="59616"/>
    <cellStyle name="Финансовый 25" xfId="59617"/>
    <cellStyle name="Финансовый 25 2" xfId="59618"/>
    <cellStyle name="Финансовый 26" xfId="59619"/>
    <cellStyle name="Финансовый 26 2" xfId="59620"/>
    <cellStyle name="Финансовый 27" xfId="59621"/>
    <cellStyle name="Финансовый 27 2" xfId="59622"/>
    <cellStyle name="Финансовый 28" xfId="59623"/>
    <cellStyle name="Финансовый 28 2" xfId="59624"/>
    <cellStyle name="Финансовый 29" xfId="59625"/>
    <cellStyle name="Финансовый 29 2" xfId="59626"/>
    <cellStyle name="Финансовый 3" xfId="59627"/>
    <cellStyle name="Финансовый 3 2" xfId="59628"/>
    <cellStyle name="Финансовый 3 2 2" xfId="59629"/>
    <cellStyle name="Финансовый 3 2 2 2" xfId="59630"/>
    <cellStyle name="Финансовый 3 2 3" xfId="59631"/>
    <cellStyle name="Финансовый 3 3" xfId="59632"/>
    <cellStyle name="Финансовый 3 3 2" xfId="59633"/>
    <cellStyle name="Финансовый 3 4" xfId="59634"/>
    <cellStyle name="Финансовый 3 4 2" xfId="59635"/>
    <cellStyle name="Финансовый 3 5" xfId="59636"/>
    <cellStyle name="Финансовый 3 5 2" xfId="59637"/>
    <cellStyle name="Финансовый 3 6" xfId="59638"/>
    <cellStyle name="Финансовый 3 6 2" xfId="59639"/>
    <cellStyle name="Финансовый 3 7" xfId="59640"/>
    <cellStyle name="Финансовый 3 7 2" xfId="59641"/>
    <cellStyle name="Финансовый 3 8" xfId="59642"/>
    <cellStyle name="Финансовый 3 9" xfId="59643"/>
    <cellStyle name="Финансовый 30" xfId="59644"/>
    <cellStyle name="Финансовый 30 2" xfId="59645"/>
    <cellStyle name="Финансовый 31" xfId="59646"/>
    <cellStyle name="Финансовый 31 2" xfId="59647"/>
    <cellStyle name="Финансовый 32" xfId="59648"/>
    <cellStyle name="Финансовый 32 2" xfId="59649"/>
    <cellStyle name="Финансовый 33" xfId="59650"/>
    <cellStyle name="Финансовый 33 2" xfId="59651"/>
    <cellStyle name="Финансовый 34" xfId="59652"/>
    <cellStyle name="Финансовый 34 2" xfId="59653"/>
    <cellStyle name="Финансовый 35" xfId="59654"/>
    <cellStyle name="Финансовый 35 2" xfId="59655"/>
    <cellStyle name="Финансовый 36" xfId="59656"/>
    <cellStyle name="Финансовый 36 2" xfId="59657"/>
    <cellStyle name="Финансовый 37" xfId="59658"/>
    <cellStyle name="Финансовый 37 2" xfId="59659"/>
    <cellStyle name="Финансовый 38" xfId="59660"/>
    <cellStyle name="Финансовый 39" xfId="59661"/>
    <cellStyle name="Финансовый 4" xfId="59662"/>
    <cellStyle name="Финансовый 4 10" xfId="59663"/>
    <cellStyle name="Финансовый 4 10 2" xfId="59664"/>
    <cellStyle name="Финансовый 4 11" xfId="59665"/>
    <cellStyle name="Финансовый 4 11 2" xfId="59666"/>
    <cellStyle name="Финансовый 4 12" xfId="59667"/>
    <cellStyle name="Финансовый 4 12 2" xfId="59668"/>
    <cellStyle name="Финансовый 4 13" xfId="59669"/>
    <cellStyle name="Финансовый 4 13 2" xfId="59670"/>
    <cellStyle name="Финансовый 4 14" xfId="59671"/>
    <cellStyle name="Финансовый 4 14 2" xfId="59672"/>
    <cellStyle name="Финансовый 4 15" xfId="59673"/>
    <cellStyle name="Финансовый 4 15 2" xfId="59674"/>
    <cellStyle name="Финансовый 4 16" xfId="59675"/>
    <cellStyle name="Финансовый 4 16 2" xfId="59676"/>
    <cellStyle name="Финансовый 4 17" xfId="59677"/>
    <cellStyle name="Финансовый 4 17 2" xfId="59678"/>
    <cellStyle name="Финансовый 4 18" xfId="59679"/>
    <cellStyle name="Финансовый 4 18 2" xfId="59680"/>
    <cellStyle name="Финансовый 4 19" xfId="59681"/>
    <cellStyle name="Финансовый 4 19 2" xfId="59682"/>
    <cellStyle name="Финансовый 4 2" xfId="59683"/>
    <cellStyle name="Финансовый 4 2 2" xfId="59684"/>
    <cellStyle name="Финансовый 4 2 2 2 2 2" xfId="59685"/>
    <cellStyle name="Финансовый 4 2 2 2 2 2 2" xfId="59686"/>
    <cellStyle name="Финансовый 4 2 2 2 2 2 3" xfId="59687"/>
    <cellStyle name="Финансовый 4 20" xfId="59688"/>
    <cellStyle name="Финансовый 4 20 2" xfId="59689"/>
    <cellStyle name="Финансовый 4 21" xfId="59690"/>
    <cellStyle name="Финансовый 4 21 2" xfId="59691"/>
    <cellStyle name="Финансовый 4 22" xfId="59692"/>
    <cellStyle name="Финансовый 4 22 2" xfId="59693"/>
    <cellStyle name="Финансовый 4 23" xfId="59694"/>
    <cellStyle name="Финансовый 4 23 2" xfId="59695"/>
    <cellStyle name="Финансовый 4 24" xfId="59696"/>
    <cellStyle name="Финансовый 4 24 2" xfId="59697"/>
    <cellStyle name="Финансовый 4 25" xfId="59698"/>
    <cellStyle name="Финансовый 4 26" xfId="59699"/>
    <cellStyle name="Финансовый 4 3" xfId="59700"/>
    <cellStyle name="Финансовый 4 3 2" xfId="59701"/>
    <cellStyle name="Финансовый 4 4" xfId="59702"/>
    <cellStyle name="Финансовый 4 4 2" xfId="59703"/>
    <cellStyle name="Финансовый 4 5" xfId="59704"/>
    <cellStyle name="Финансовый 4 5 2" xfId="59705"/>
    <cellStyle name="Финансовый 4 6" xfId="59706"/>
    <cellStyle name="Финансовый 4 6 2" xfId="59707"/>
    <cellStyle name="Финансовый 4 7" xfId="59708"/>
    <cellStyle name="Финансовый 4 7 2" xfId="59709"/>
    <cellStyle name="Финансовый 4 8" xfId="59710"/>
    <cellStyle name="Финансовый 4 8 2" xfId="59711"/>
    <cellStyle name="Финансовый 4 9" xfId="59712"/>
    <cellStyle name="Финансовый 4 9 2" xfId="59713"/>
    <cellStyle name="Финансовый 40" xfId="59714"/>
    <cellStyle name="Финансовый 41" xfId="59715"/>
    <cellStyle name="Финансовый 42" xfId="59716"/>
    <cellStyle name="Финансовый 43" xfId="59717"/>
    <cellStyle name="Финансовый 44" xfId="59718"/>
    <cellStyle name="Финансовый 45" xfId="59719"/>
    <cellStyle name="Финансовый 46" xfId="59720"/>
    <cellStyle name="Финансовый 47" xfId="59721"/>
    <cellStyle name="Финансовый 48" xfId="59722"/>
    <cellStyle name="Финансовый 49" xfId="59723"/>
    <cellStyle name="Финансовый 5" xfId="59724"/>
    <cellStyle name="Финансовый 5 10" xfId="59725"/>
    <cellStyle name="Финансовый 5 10 10" xfId="59726"/>
    <cellStyle name="Финансовый 5 10 10 2" xfId="59727"/>
    <cellStyle name="Финансовый 5 10 11" xfId="59728"/>
    <cellStyle name="Финансовый 5 10 11 2" xfId="59729"/>
    <cellStyle name="Финансовый 5 10 12" xfId="59730"/>
    <cellStyle name="Финансовый 5 10 12 2" xfId="59731"/>
    <cellStyle name="Финансовый 5 10 13" xfId="59732"/>
    <cellStyle name="Финансовый 5 10 13 2" xfId="59733"/>
    <cellStyle name="Финансовый 5 10 14" xfId="59734"/>
    <cellStyle name="Финансовый 5 10 14 2" xfId="59735"/>
    <cellStyle name="Финансовый 5 10 15" xfId="59736"/>
    <cellStyle name="Финансовый 5 10 15 2" xfId="59737"/>
    <cellStyle name="Финансовый 5 10 16" xfId="59738"/>
    <cellStyle name="Финансовый 5 10 16 2" xfId="59739"/>
    <cellStyle name="Финансовый 5 10 17" xfId="59740"/>
    <cellStyle name="Финансовый 5 10 17 2" xfId="59741"/>
    <cellStyle name="Финансовый 5 10 18" xfId="59742"/>
    <cellStyle name="Финансовый 5 10 18 2" xfId="59743"/>
    <cellStyle name="Финансовый 5 10 19" xfId="59744"/>
    <cellStyle name="Финансовый 5 10 19 2" xfId="59745"/>
    <cellStyle name="Финансовый 5 10 2" xfId="59746"/>
    <cellStyle name="Финансовый 5 10 2 2" xfId="59747"/>
    <cellStyle name="Финансовый 5 10 20" xfId="59748"/>
    <cellStyle name="Финансовый 5 10 20 2" xfId="59749"/>
    <cellStyle name="Финансовый 5 10 21" xfId="59750"/>
    <cellStyle name="Финансовый 5 10 21 2" xfId="59751"/>
    <cellStyle name="Финансовый 5 10 22" xfId="59752"/>
    <cellStyle name="Финансовый 5 10 22 2" xfId="59753"/>
    <cellStyle name="Финансовый 5 10 23" xfId="59754"/>
    <cellStyle name="Финансовый 5 10 23 2" xfId="59755"/>
    <cellStyle name="Финансовый 5 10 24" xfId="59756"/>
    <cellStyle name="Финансовый 5 10 3" xfId="59757"/>
    <cellStyle name="Финансовый 5 10 3 2" xfId="59758"/>
    <cellStyle name="Финансовый 5 10 4" xfId="59759"/>
    <cellStyle name="Финансовый 5 10 4 2" xfId="59760"/>
    <cellStyle name="Финансовый 5 10 5" xfId="59761"/>
    <cellStyle name="Финансовый 5 10 5 2" xfId="59762"/>
    <cellStyle name="Финансовый 5 10 6" xfId="59763"/>
    <cellStyle name="Финансовый 5 10 6 2" xfId="59764"/>
    <cellStyle name="Финансовый 5 10 7" xfId="59765"/>
    <cellStyle name="Финансовый 5 10 7 2" xfId="59766"/>
    <cellStyle name="Финансовый 5 10 8" xfId="59767"/>
    <cellStyle name="Финансовый 5 10 8 2" xfId="59768"/>
    <cellStyle name="Финансовый 5 10 9" xfId="59769"/>
    <cellStyle name="Финансовый 5 10 9 2" xfId="59770"/>
    <cellStyle name="Финансовый 5 11" xfId="59771"/>
    <cellStyle name="Финансовый 5 11 10" xfId="59772"/>
    <cellStyle name="Финансовый 5 11 10 2" xfId="59773"/>
    <cellStyle name="Финансовый 5 11 11" xfId="59774"/>
    <cellStyle name="Финансовый 5 11 11 2" xfId="59775"/>
    <cellStyle name="Финансовый 5 11 12" xfId="59776"/>
    <cellStyle name="Финансовый 5 11 12 2" xfId="59777"/>
    <cellStyle name="Финансовый 5 11 13" xfId="59778"/>
    <cellStyle name="Финансовый 5 11 13 2" xfId="59779"/>
    <cellStyle name="Финансовый 5 11 14" xfId="59780"/>
    <cellStyle name="Финансовый 5 11 14 2" xfId="59781"/>
    <cellStyle name="Финансовый 5 11 15" xfId="59782"/>
    <cellStyle name="Финансовый 5 11 15 2" xfId="59783"/>
    <cellStyle name="Финансовый 5 11 16" xfId="59784"/>
    <cellStyle name="Финансовый 5 11 16 2" xfId="59785"/>
    <cellStyle name="Финансовый 5 11 17" xfId="59786"/>
    <cellStyle name="Финансовый 5 11 17 2" xfId="59787"/>
    <cellStyle name="Финансовый 5 11 18" xfId="59788"/>
    <cellStyle name="Финансовый 5 11 18 2" xfId="59789"/>
    <cellStyle name="Финансовый 5 11 19" xfId="59790"/>
    <cellStyle name="Финансовый 5 11 2" xfId="59791"/>
    <cellStyle name="Финансовый 5 11 2 2" xfId="59792"/>
    <cellStyle name="Финансовый 5 11 3" xfId="59793"/>
    <cellStyle name="Финансовый 5 11 3 2" xfId="59794"/>
    <cellStyle name="Финансовый 5 11 4" xfId="59795"/>
    <cellStyle name="Финансовый 5 11 4 2" xfId="59796"/>
    <cellStyle name="Финансовый 5 11 5" xfId="59797"/>
    <cellStyle name="Финансовый 5 11 5 2" xfId="59798"/>
    <cellStyle name="Финансовый 5 11 6" xfId="59799"/>
    <cellStyle name="Финансовый 5 11 6 2" xfId="59800"/>
    <cellStyle name="Финансовый 5 11 7" xfId="59801"/>
    <cellStyle name="Финансовый 5 11 7 2" xfId="59802"/>
    <cellStyle name="Финансовый 5 11 8" xfId="59803"/>
    <cellStyle name="Финансовый 5 11 8 2" xfId="59804"/>
    <cellStyle name="Финансовый 5 11 9" xfId="59805"/>
    <cellStyle name="Финансовый 5 11 9 2" xfId="59806"/>
    <cellStyle name="Финансовый 5 12" xfId="59807"/>
    <cellStyle name="Финансовый 5 12 10" xfId="59808"/>
    <cellStyle name="Финансовый 5 12 10 2" xfId="59809"/>
    <cellStyle name="Финансовый 5 12 11" xfId="59810"/>
    <cellStyle name="Финансовый 5 12 11 2" xfId="59811"/>
    <cellStyle name="Финансовый 5 12 12" xfId="59812"/>
    <cellStyle name="Финансовый 5 12 12 2" xfId="59813"/>
    <cellStyle name="Финансовый 5 12 13" xfId="59814"/>
    <cellStyle name="Финансовый 5 12 13 2" xfId="59815"/>
    <cellStyle name="Финансовый 5 12 14" xfId="59816"/>
    <cellStyle name="Финансовый 5 12 14 2" xfId="59817"/>
    <cellStyle name="Финансовый 5 12 15" xfId="59818"/>
    <cellStyle name="Финансовый 5 12 15 2" xfId="59819"/>
    <cellStyle name="Финансовый 5 12 16" xfId="59820"/>
    <cellStyle name="Финансовый 5 12 16 2" xfId="59821"/>
    <cellStyle name="Финансовый 5 12 17" xfId="59822"/>
    <cellStyle name="Финансовый 5 12 17 2" xfId="59823"/>
    <cellStyle name="Финансовый 5 12 18" xfId="59824"/>
    <cellStyle name="Финансовый 5 12 18 2" xfId="59825"/>
    <cellStyle name="Финансовый 5 12 19" xfId="59826"/>
    <cellStyle name="Финансовый 5 12 2" xfId="59827"/>
    <cellStyle name="Финансовый 5 12 2 2" xfId="59828"/>
    <cellStyle name="Финансовый 5 12 3" xfId="59829"/>
    <cellStyle name="Финансовый 5 12 3 2" xfId="59830"/>
    <cellStyle name="Финансовый 5 12 4" xfId="59831"/>
    <cellStyle name="Финансовый 5 12 4 2" xfId="59832"/>
    <cellStyle name="Финансовый 5 12 5" xfId="59833"/>
    <cellStyle name="Финансовый 5 12 5 2" xfId="59834"/>
    <cellStyle name="Финансовый 5 12 6" xfId="59835"/>
    <cellStyle name="Финансовый 5 12 6 2" xfId="59836"/>
    <cellStyle name="Финансовый 5 12 7" xfId="59837"/>
    <cellStyle name="Финансовый 5 12 7 2" xfId="59838"/>
    <cellStyle name="Финансовый 5 12 8" xfId="59839"/>
    <cellStyle name="Финансовый 5 12 8 2" xfId="59840"/>
    <cellStyle name="Финансовый 5 12 9" xfId="59841"/>
    <cellStyle name="Финансовый 5 12 9 2" xfId="59842"/>
    <cellStyle name="Финансовый 5 13" xfId="59843"/>
    <cellStyle name="Финансовый 5 13 10" xfId="59844"/>
    <cellStyle name="Финансовый 5 13 10 2" xfId="59845"/>
    <cellStyle name="Финансовый 5 13 11" xfId="59846"/>
    <cellStyle name="Финансовый 5 13 11 2" xfId="59847"/>
    <cellStyle name="Финансовый 5 13 12" xfId="59848"/>
    <cellStyle name="Финансовый 5 13 12 2" xfId="59849"/>
    <cellStyle name="Финансовый 5 13 13" xfId="59850"/>
    <cellStyle name="Финансовый 5 13 13 2" xfId="59851"/>
    <cellStyle name="Финансовый 5 13 14" xfId="59852"/>
    <cellStyle name="Финансовый 5 13 14 2" xfId="59853"/>
    <cellStyle name="Финансовый 5 13 15" xfId="59854"/>
    <cellStyle name="Финансовый 5 13 15 2" xfId="59855"/>
    <cellStyle name="Финансовый 5 13 16" xfId="59856"/>
    <cellStyle name="Финансовый 5 13 16 2" xfId="59857"/>
    <cellStyle name="Финансовый 5 13 17" xfId="59858"/>
    <cellStyle name="Финансовый 5 13 17 2" xfId="59859"/>
    <cellStyle name="Финансовый 5 13 18" xfId="59860"/>
    <cellStyle name="Финансовый 5 13 18 2" xfId="59861"/>
    <cellStyle name="Финансовый 5 13 19" xfId="59862"/>
    <cellStyle name="Финансовый 5 13 2" xfId="59863"/>
    <cellStyle name="Финансовый 5 13 2 2" xfId="59864"/>
    <cellStyle name="Финансовый 5 13 3" xfId="59865"/>
    <cellStyle name="Финансовый 5 13 3 2" xfId="59866"/>
    <cellStyle name="Финансовый 5 13 4" xfId="59867"/>
    <cellStyle name="Финансовый 5 13 4 2" xfId="59868"/>
    <cellStyle name="Финансовый 5 13 5" xfId="59869"/>
    <cellStyle name="Финансовый 5 13 5 2" xfId="59870"/>
    <cellStyle name="Финансовый 5 13 6" xfId="59871"/>
    <cellStyle name="Финансовый 5 13 6 2" xfId="59872"/>
    <cellStyle name="Финансовый 5 13 7" xfId="59873"/>
    <cellStyle name="Финансовый 5 13 7 2" xfId="59874"/>
    <cellStyle name="Финансовый 5 13 8" xfId="59875"/>
    <cellStyle name="Финансовый 5 13 8 2" xfId="59876"/>
    <cellStyle name="Финансовый 5 13 9" xfId="59877"/>
    <cellStyle name="Финансовый 5 13 9 2" xfId="59878"/>
    <cellStyle name="Финансовый 5 14" xfId="59879"/>
    <cellStyle name="Финансовый 5 14 2" xfId="59880"/>
    <cellStyle name="Финансовый 5 15" xfId="59881"/>
    <cellStyle name="Финансовый 5 15 2" xfId="59882"/>
    <cellStyle name="Финансовый 5 16" xfId="59883"/>
    <cellStyle name="Финансовый 5 16 2" xfId="59884"/>
    <cellStyle name="Финансовый 5 17" xfId="59885"/>
    <cellStyle name="Финансовый 5 17 2" xfId="59886"/>
    <cellStyle name="Финансовый 5 18" xfId="59887"/>
    <cellStyle name="Финансовый 5 18 2" xfId="59888"/>
    <cellStyle name="Финансовый 5 19" xfId="59889"/>
    <cellStyle name="Финансовый 5 19 2" xfId="59890"/>
    <cellStyle name="Финансовый 5 2" xfId="59891"/>
    <cellStyle name="Финансовый 5 2 2" xfId="59892"/>
    <cellStyle name="Финансовый 5 2 2 10" xfId="59893"/>
    <cellStyle name="Финансовый 5 2 2 10 2" xfId="59894"/>
    <cellStyle name="Финансовый 5 2 2 11" xfId="59895"/>
    <cellStyle name="Финансовый 5 2 2 11 2" xfId="59896"/>
    <cellStyle name="Финансовый 5 2 2 12" xfId="59897"/>
    <cellStyle name="Финансовый 5 2 2 12 2" xfId="59898"/>
    <cellStyle name="Финансовый 5 2 2 13" xfId="59899"/>
    <cellStyle name="Финансовый 5 2 2 13 2" xfId="59900"/>
    <cellStyle name="Финансовый 5 2 2 14" xfId="59901"/>
    <cellStyle name="Финансовый 5 2 2 14 2" xfId="59902"/>
    <cellStyle name="Финансовый 5 2 2 15" xfId="59903"/>
    <cellStyle name="Финансовый 5 2 2 15 2" xfId="59904"/>
    <cellStyle name="Финансовый 5 2 2 16" xfId="59905"/>
    <cellStyle name="Финансовый 5 2 2 16 2" xfId="59906"/>
    <cellStyle name="Финансовый 5 2 2 17" xfId="59907"/>
    <cellStyle name="Финансовый 5 2 2 17 2" xfId="59908"/>
    <cellStyle name="Финансовый 5 2 2 18" xfId="59909"/>
    <cellStyle name="Финансовый 5 2 2 18 2" xfId="59910"/>
    <cellStyle name="Финансовый 5 2 2 19" xfId="59911"/>
    <cellStyle name="Финансовый 5 2 2 19 2" xfId="59912"/>
    <cellStyle name="Финансовый 5 2 2 2" xfId="59913"/>
    <cellStyle name="Финансовый 5 2 2 2 2" xfId="59914"/>
    <cellStyle name="Финансовый 5 2 2 20" xfId="59915"/>
    <cellStyle name="Финансовый 5 2 2 20 2" xfId="59916"/>
    <cellStyle name="Финансовый 5 2 2 21" xfId="59917"/>
    <cellStyle name="Финансовый 5 2 2 21 2" xfId="59918"/>
    <cellStyle name="Финансовый 5 2 2 22" xfId="59919"/>
    <cellStyle name="Финансовый 5 2 2 22 2" xfId="59920"/>
    <cellStyle name="Финансовый 5 2 2 23" xfId="59921"/>
    <cellStyle name="Финансовый 5 2 2 23 2" xfId="59922"/>
    <cellStyle name="Финансовый 5 2 2 24" xfId="59923"/>
    <cellStyle name="Финансовый 5 2 2 3" xfId="59924"/>
    <cellStyle name="Финансовый 5 2 2 3 2" xfId="59925"/>
    <cellStyle name="Финансовый 5 2 2 4" xfId="59926"/>
    <cellStyle name="Финансовый 5 2 2 4 2" xfId="59927"/>
    <cellStyle name="Финансовый 5 2 2 5" xfId="59928"/>
    <cellStyle name="Финансовый 5 2 2 5 2" xfId="59929"/>
    <cellStyle name="Финансовый 5 2 2 6" xfId="59930"/>
    <cellStyle name="Финансовый 5 2 2 6 2" xfId="59931"/>
    <cellStyle name="Финансовый 5 2 2 7" xfId="59932"/>
    <cellStyle name="Финансовый 5 2 2 7 2" xfId="59933"/>
    <cellStyle name="Финансовый 5 2 2 8" xfId="59934"/>
    <cellStyle name="Финансовый 5 2 2 8 2" xfId="59935"/>
    <cellStyle name="Финансовый 5 2 2 9" xfId="59936"/>
    <cellStyle name="Финансовый 5 2 2 9 2" xfId="59937"/>
    <cellStyle name="Финансовый 5 2 3" xfId="59938"/>
    <cellStyle name="Финансовый 5 2 3 2" xfId="59939"/>
    <cellStyle name="Финансовый 5 2 4" xfId="59940"/>
    <cellStyle name="Финансовый 5 20" xfId="59941"/>
    <cellStyle name="Финансовый 5 20 2" xfId="59942"/>
    <cellStyle name="Финансовый 5 21" xfId="59943"/>
    <cellStyle name="Финансовый 5 21 2" xfId="59944"/>
    <cellStyle name="Финансовый 5 22" xfId="59945"/>
    <cellStyle name="Финансовый 5 22 2" xfId="59946"/>
    <cellStyle name="Финансовый 5 23" xfId="59947"/>
    <cellStyle name="Финансовый 5 23 2" xfId="59948"/>
    <cellStyle name="Финансовый 5 24" xfId="59949"/>
    <cellStyle name="Финансовый 5 24 2" xfId="59950"/>
    <cellStyle name="Финансовый 5 25" xfId="59951"/>
    <cellStyle name="Финансовый 5 25 2" xfId="59952"/>
    <cellStyle name="Финансовый 5 26" xfId="59953"/>
    <cellStyle name="Финансовый 5 26 2" xfId="59954"/>
    <cellStyle name="Финансовый 5 27" xfId="59955"/>
    <cellStyle name="Финансовый 5 27 2" xfId="59956"/>
    <cellStyle name="Финансовый 5 28" xfId="59957"/>
    <cellStyle name="Финансовый 5 28 2" xfId="59958"/>
    <cellStyle name="Финансовый 5 29" xfId="59959"/>
    <cellStyle name="Финансовый 5 29 2" xfId="59960"/>
    <cellStyle name="Финансовый 5 3" xfId="59961"/>
    <cellStyle name="Финансовый 5 3 2" xfId="59962"/>
    <cellStyle name="Финансовый 5 3 2 2" xfId="59963"/>
    <cellStyle name="Финансовый 5 3 3" xfId="59964"/>
    <cellStyle name="Финансовый 5 30" xfId="59965"/>
    <cellStyle name="Финансовый 5 30 2" xfId="59966"/>
    <cellStyle name="Финансовый 5 31" xfId="59967"/>
    <cellStyle name="Финансовый 5 31 2" xfId="59968"/>
    <cellStyle name="Финансовый 5 32" xfId="59969"/>
    <cellStyle name="Финансовый 5 32 2" xfId="59970"/>
    <cellStyle name="Финансовый 5 33" xfId="59971"/>
    <cellStyle name="Финансовый 5 33 2" xfId="59972"/>
    <cellStyle name="Финансовый 5 34" xfId="59973"/>
    <cellStyle name="Финансовый 5 35" xfId="59974"/>
    <cellStyle name="Финансовый 5 4" xfId="59975"/>
    <cellStyle name="Финансовый 5 4 2" xfId="59976"/>
    <cellStyle name="Финансовый 5 5" xfId="59977"/>
    <cellStyle name="Финансовый 5 5 2" xfId="59978"/>
    <cellStyle name="Финансовый 5 6" xfId="59979"/>
    <cellStyle name="Финансовый 5 6 2" xfId="59980"/>
    <cellStyle name="Финансовый 5 7" xfId="59981"/>
    <cellStyle name="Финансовый 5 7 2" xfId="59982"/>
    <cellStyle name="Финансовый 5 8" xfId="59983"/>
    <cellStyle name="Финансовый 5 8 2" xfId="59984"/>
    <cellStyle name="Финансовый 5 9" xfId="59985"/>
    <cellStyle name="Финансовый 5 9 10" xfId="59986"/>
    <cellStyle name="Финансовый 5 9 10 2" xfId="59987"/>
    <cellStyle name="Финансовый 5 9 11" xfId="59988"/>
    <cellStyle name="Финансовый 5 9 11 2" xfId="59989"/>
    <cellStyle name="Финансовый 5 9 12" xfId="59990"/>
    <cellStyle name="Финансовый 5 9 12 2" xfId="59991"/>
    <cellStyle name="Финансовый 5 9 13" xfId="59992"/>
    <cellStyle name="Финансовый 5 9 13 2" xfId="59993"/>
    <cellStyle name="Финансовый 5 9 14" xfId="59994"/>
    <cellStyle name="Финансовый 5 9 14 2" xfId="59995"/>
    <cellStyle name="Финансовый 5 9 15" xfId="59996"/>
    <cellStyle name="Финансовый 5 9 15 2" xfId="59997"/>
    <cellStyle name="Финансовый 5 9 16" xfId="59998"/>
    <cellStyle name="Финансовый 5 9 16 2" xfId="59999"/>
    <cellStyle name="Финансовый 5 9 17" xfId="60000"/>
    <cellStyle name="Финансовый 5 9 17 2" xfId="60001"/>
    <cellStyle name="Финансовый 5 9 18" xfId="60002"/>
    <cellStyle name="Финансовый 5 9 18 2" xfId="60003"/>
    <cellStyle name="Финансовый 5 9 19" xfId="60004"/>
    <cellStyle name="Финансовый 5 9 19 2" xfId="60005"/>
    <cellStyle name="Финансовый 5 9 2" xfId="60006"/>
    <cellStyle name="Финансовый 5 9 2 2" xfId="60007"/>
    <cellStyle name="Финансовый 5 9 20" xfId="60008"/>
    <cellStyle name="Финансовый 5 9 20 2" xfId="60009"/>
    <cellStyle name="Финансовый 5 9 21" xfId="60010"/>
    <cellStyle name="Финансовый 5 9 21 2" xfId="60011"/>
    <cellStyle name="Финансовый 5 9 22" xfId="60012"/>
    <cellStyle name="Финансовый 5 9 22 2" xfId="60013"/>
    <cellStyle name="Финансовый 5 9 23" xfId="60014"/>
    <cellStyle name="Финансовый 5 9 23 2" xfId="60015"/>
    <cellStyle name="Финансовый 5 9 24" xfId="60016"/>
    <cellStyle name="Финансовый 5 9 3" xfId="60017"/>
    <cellStyle name="Финансовый 5 9 3 2" xfId="60018"/>
    <cellStyle name="Финансовый 5 9 4" xfId="60019"/>
    <cellStyle name="Финансовый 5 9 4 2" xfId="60020"/>
    <cellStyle name="Финансовый 5 9 5" xfId="60021"/>
    <cellStyle name="Финансовый 5 9 5 2" xfId="60022"/>
    <cellStyle name="Финансовый 5 9 6" xfId="60023"/>
    <cellStyle name="Финансовый 5 9 6 2" xfId="60024"/>
    <cellStyle name="Финансовый 5 9 7" xfId="60025"/>
    <cellStyle name="Финансовый 5 9 7 2" xfId="60026"/>
    <cellStyle name="Финансовый 5 9 8" xfId="60027"/>
    <cellStyle name="Финансовый 5 9 8 2" xfId="60028"/>
    <cellStyle name="Финансовый 5 9 9" xfId="60029"/>
    <cellStyle name="Финансовый 5 9 9 2" xfId="60030"/>
    <cellStyle name="Финансовый 50" xfId="60031"/>
    <cellStyle name="Финансовый 51" xfId="60032"/>
    <cellStyle name="Финансовый 52" xfId="60033"/>
    <cellStyle name="Финансовый 53" xfId="60034"/>
    <cellStyle name="Финансовый 54" xfId="60035"/>
    <cellStyle name="Финансовый 55" xfId="60036"/>
    <cellStyle name="Финансовый 56" xfId="60037"/>
    <cellStyle name="Финансовый 57" xfId="60038"/>
    <cellStyle name="Финансовый 58" xfId="60039"/>
    <cellStyle name="Финансовый 59" xfId="60040"/>
    <cellStyle name="Финансовый 6" xfId="60041"/>
    <cellStyle name="Финансовый 6 10" xfId="60042"/>
    <cellStyle name="Финансовый 6 10 10" xfId="60043"/>
    <cellStyle name="Финансовый 6 10 10 2" xfId="60044"/>
    <cellStyle name="Финансовый 6 10 11" xfId="60045"/>
    <cellStyle name="Финансовый 6 10 11 2" xfId="60046"/>
    <cellStyle name="Финансовый 6 10 12" xfId="60047"/>
    <cellStyle name="Финансовый 6 10 12 2" xfId="60048"/>
    <cellStyle name="Финансовый 6 10 13" xfId="60049"/>
    <cellStyle name="Финансовый 6 10 13 2" xfId="60050"/>
    <cellStyle name="Финансовый 6 10 14" xfId="60051"/>
    <cellStyle name="Финансовый 6 10 14 2" xfId="60052"/>
    <cellStyle name="Финансовый 6 10 15" xfId="60053"/>
    <cellStyle name="Финансовый 6 10 15 2" xfId="60054"/>
    <cellStyle name="Финансовый 6 10 16" xfId="60055"/>
    <cellStyle name="Финансовый 6 10 16 2" xfId="60056"/>
    <cellStyle name="Финансовый 6 10 17" xfId="60057"/>
    <cellStyle name="Финансовый 6 10 17 2" xfId="60058"/>
    <cellStyle name="Финансовый 6 10 18" xfId="60059"/>
    <cellStyle name="Финансовый 6 10 18 2" xfId="60060"/>
    <cellStyle name="Финансовый 6 10 19" xfId="60061"/>
    <cellStyle name="Финансовый 6 10 19 2" xfId="60062"/>
    <cellStyle name="Финансовый 6 10 2" xfId="60063"/>
    <cellStyle name="Финансовый 6 10 2 2" xfId="60064"/>
    <cellStyle name="Финансовый 6 10 20" xfId="60065"/>
    <cellStyle name="Финансовый 6 10 20 2" xfId="60066"/>
    <cellStyle name="Финансовый 6 10 21" xfId="60067"/>
    <cellStyle name="Финансовый 6 10 21 2" xfId="60068"/>
    <cellStyle name="Финансовый 6 10 22" xfId="60069"/>
    <cellStyle name="Финансовый 6 10 22 2" xfId="60070"/>
    <cellStyle name="Финансовый 6 10 23" xfId="60071"/>
    <cellStyle name="Финансовый 6 10 23 2" xfId="60072"/>
    <cellStyle name="Финансовый 6 10 24" xfId="60073"/>
    <cellStyle name="Финансовый 6 10 3" xfId="60074"/>
    <cellStyle name="Финансовый 6 10 3 2" xfId="60075"/>
    <cellStyle name="Финансовый 6 10 4" xfId="60076"/>
    <cellStyle name="Финансовый 6 10 4 2" xfId="60077"/>
    <cellStyle name="Финансовый 6 10 5" xfId="60078"/>
    <cellStyle name="Финансовый 6 10 5 2" xfId="60079"/>
    <cellStyle name="Финансовый 6 10 6" xfId="60080"/>
    <cellStyle name="Финансовый 6 10 6 2" xfId="60081"/>
    <cellStyle name="Финансовый 6 10 7" xfId="60082"/>
    <cellStyle name="Финансовый 6 10 7 2" xfId="60083"/>
    <cellStyle name="Финансовый 6 10 8" xfId="60084"/>
    <cellStyle name="Финансовый 6 10 8 2" xfId="60085"/>
    <cellStyle name="Финансовый 6 10 9" xfId="60086"/>
    <cellStyle name="Финансовый 6 10 9 2" xfId="60087"/>
    <cellStyle name="Финансовый 6 11" xfId="60088"/>
    <cellStyle name="Финансовый 6 11 10" xfId="60089"/>
    <cellStyle name="Финансовый 6 11 10 2" xfId="60090"/>
    <cellStyle name="Финансовый 6 11 11" xfId="60091"/>
    <cellStyle name="Финансовый 6 11 11 2" xfId="60092"/>
    <cellStyle name="Финансовый 6 11 12" xfId="60093"/>
    <cellStyle name="Финансовый 6 11 12 2" xfId="60094"/>
    <cellStyle name="Финансовый 6 11 13" xfId="60095"/>
    <cellStyle name="Финансовый 6 11 13 2" xfId="60096"/>
    <cellStyle name="Финансовый 6 11 14" xfId="60097"/>
    <cellStyle name="Финансовый 6 11 14 2" xfId="60098"/>
    <cellStyle name="Финансовый 6 11 15" xfId="60099"/>
    <cellStyle name="Финансовый 6 11 15 2" xfId="60100"/>
    <cellStyle name="Финансовый 6 11 16" xfId="60101"/>
    <cellStyle name="Финансовый 6 11 16 2" xfId="60102"/>
    <cellStyle name="Финансовый 6 11 17" xfId="60103"/>
    <cellStyle name="Финансовый 6 11 17 2" xfId="60104"/>
    <cellStyle name="Финансовый 6 11 18" xfId="60105"/>
    <cellStyle name="Финансовый 6 11 18 2" xfId="60106"/>
    <cellStyle name="Финансовый 6 11 19" xfId="60107"/>
    <cellStyle name="Финансовый 6 11 2" xfId="60108"/>
    <cellStyle name="Финансовый 6 11 2 2" xfId="60109"/>
    <cellStyle name="Финансовый 6 11 3" xfId="60110"/>
    <cellStyle name="Финансовый 6 11 3 2" xfId="60111"/>
    <cellStyle name="Финансовый 6 11 4" xfId="60112"/>
    <cellStyle name="Финансовый 6 11 4 2" xfId="60113"/>
    <cellStyle name="Финансовый 6 11 5" xfId="60114"/>
    <cellStyle name="Финансовый 6 11 5 2" xfId="60115"/>
    <cellStyle name="Финансовый 6 11 6" xfId="60116"/>
    <cellStyle name="Финансовый 6 11 6 2" xfId="60117"/>
    <cellStyle name="Финансовый 6 11 7" xfId="60118"/>
    <cellStyle name="Финансовый 6 11 7 2" xfId="60119"/>
    <cellStyle name="Финансовый 6 11 8" xfId="60120"/>
    <cellStyle name="Финансовый 6 11 8 2" xfId="60121"/>
    <cellStyle name="Финансовый 6 11 9" xfId="60122"/>
    <cellStyle name="Финансовый 6 11 9 2" xfId="60123"/>
    <cellStyle name="Финансовый 6 12" xfId="60124"/>
    <cellStyle name="Финансовый 6 12 10" xfId="60125"/>
    <cellStyle name="Финансовый 6 12 10 2" xfId="60126"/>
    <cellStyle name="Финансовый 6 12 11" xfId="60127"/>
    <cellStyle name="Финансовый 6 12 11 2" xfId="60128"/>
    <cellStyle name="Финансовый 6 12 12" xfId="60129"/>
    <cellStyle name="Финансовый 6 12 12 2" xfId="60130"/>
    <cellStyle name="Финансовый 6 12 13" xfId="60131"/>
    <cellStyle name="Финансовый 6 12 13 2" xfId="60132"/>
    <cellStyle name="Финансовый 6 12 14" xfId="60133"/>
    <cellStyle name="Финансовый 6 12 14 2" xfId="60134"/>
    <cellStyle name="Финансовый 6 12 15" xfId="60135"/>
    <cellStyle name="Финансовый 6 12 15 2" xfId="60136"/>
    <cellStyle name="Финансовый 6 12 16" xfId="60137"/>
    <cellStyle name="Финансовый 6 12 16 2" xfId="60138"/>
    <cellStyle name="Финансовый 6 12 17" xfId="60139"/>
    <cellStyle name="Финансовый 6 12 17 2" xfId="60140"/>
    <cellStyle name="Финансовый 6 12 18" xfId="60141"/>
    <cellStyle name="Финансовый 6 12 18 2" xfId="60142"/>
    <cellStyle name="Финансовый 6 12 19" xfId="60143"/>
    <cellStyle name="Финансовый 6 12 2" xfId="60144"/>
    <cellStyle name="Финансовый 6 12 2 2" xfId="60145"/>
    <cellStyle name="Финансовый 6 12 3" xfId="60146"/>
    <cellStyle name="Финансовый 6 12 3 2" xfId="60147"/>
    <cellStyle name="Финансовый 6 12 4" xfId="60148"/>
    <cellStyle name="Финансовый 6 12 4 2" xfId="60149"/>
    <cellStyle name="Финансовый 6 12 5" xfId="60150"/>
    <cellStyle name="Финансовый 6 12 5 2" xfId="60151"/>
    <cellStyle name="Финансовый 6 12 6" xfId="60152"/>
    <cellStyle name="Финансовый 6 12 6 2" xfId="60153"/>
    <cellStyle name="Финансовый 6 12 7" xfId="60154"/>
    <cellStyle name="Финансовый 6 12 7 2" xfId="60155"/>
    <cellStyle name="Финансовый 6 12 8" xfId="60156"/>
    <cellStyle name="Финансовый 6 12 8 2" xfId="60157"/>
    <cellStyle name="Финансовый 6 12 9" xfId="60158"/>
    <cellStyle name="Финансовый 6 12 9 2" xfId="60159"/>
    <cellStyle name="Финансовый 6 13" xfId="60160"/>
    <cellStyle name="Финансовый 6 13 10" xfId="60161"/>
    <cellStyle name="Финансовый 6 13 10 2" xfId="60162"/>
    <cellStyle name="Финансовый 6 13 11" xfId="60163"/>
    <cellStyle name="Финансовый 6 13 11 2" xfId="60164"/>
    <cellStyle name="Финансовый 6 13 12" xfId="60165"/>
    <cellStyle name="Финансовый 6 13 12 2" xfId="60166"/>
    <cellStyle name="Финансовый 6 13 13" xfId="60167"/>
    <cellStyle name="Финансовый 6 13 13 2" xfId="60168"/>
    <cellStyle name="Финансовый 6 13 14" xfId="60169"/>
    <cellStyle name="Финансовый 6 13 14 2" xfId="60170"/>
    <cellStyle name="Финансовый 6 13 15" xfId="60171"/>
    <cellStyle name="Финансовый 6 13 15 2" xfId="60172"/>
    <cellStyle name="Финансовый 6 13 16" xfId="60173"/>
    <cellStyle name="Финансовый 6 13 16 2" xfId="60174"/>
    <cellStyle name="Финансовый 6 13 17" xfId="60175"/>
    <cellStyle name="Финансовый 6 13 17 2" xfId="60176"/>
    <cellStyle name="Финансовый 6 13 18" xfId="60177"/>
    <cellStyle name="Финансовый 6 13 18 2" xfId="60178"/>
    <cellStyle name="Финансовый 6 13 19" xfId="60179"/>
    <cellStyle name="Финансовый 6 13 2" xfId="60180"/>
    <cellStyle name="Финансовый 6 13 2 2" xfId="60181"/>
    <cellStyle name="Финансовый 6 13 3" xfId="60182"/>
    <cellStyle name="Финансовый 6 13 3 2" xfId="60183"/>
    <cellStyle name="Финансовый 6 13 4" xfId="60184"/>
    <cellStyle name="Финансовый 6 13 4 2" xfId="60185"/>
    <cellStyle name="Финансовый 6 13 5" xfId="60186"/>
    <cellStyle name="Финансовый 6 13 5 2" xfId="60187"/>
    <cellStyle name="Финансовый 6 13 6" xfId="60188"/>
    <cellStyle name="Финансовый 6 13 6 2" xfId="60189"/>
    <cellStyle name="Финансовый 6 13 7" xfId="60190"/>
    <cellStyle name="Финансовый 6 13 7 2" xfId="60191"/>
    <cellStyle name="Финансовый 6 13 8" xfId="60192"/>
    <cellStyle name="Финансовый 6 13 8 2" xfId="60193"/>
    <cellStyle name="Финансовый 6 13 9" xfId="60194"/>
    <cellStyle name="Финансовый 6 13 9 2" xfId="60195"/>
    <cellStyle name="Финансовый 6 14" xfId="60196"/>
    <cellStyle name="Финансовый 6 14 2" xfId="60197"/>
    <cellStyle name="Финансовый 6 15" xfId="60198"/>
    <cellStyle name="Финансовый 6 15 2" xfId="60199"/>
    <cellStyle name="Финансовый 6 16" xfId="60200"/>
    <cellStyle name="Финансовый 6 16 2" xfId="60201"/>
    <cellStyle name="Финансовый 6 17" xfId="60202"/>
    <cellStyle name="Финансовый 6 17 2" xfId="60203"/>
    <cellStyle name="Финансовый 6 18" xfId="60204"/>
    <cellStyle name="Финансовый 6 18 2" xfId="60205"/>
    <cellStyle name="Финансовый 6 19" xfId="60206"/>
    <cellStyle name="Финансовый 6 19 2" xfId="60207"/>
    <cellStyle name="Финансовый 6 2" xfId="60208"/>
    <cellStyle name="Финансовый 6 2 2" xfId="60209"/>
    <cellStyle name="Финансовый 6 2 2 2" xfId="60210"/>
    <cellStyle name="Финансовый 6 2 3" xfId="60211"/>
    <cellStyle name="Финансовый 6 2 4" xfId="60212"/>
    <cellStyle name="Финансовый 6 20" xfId="60213"/>
    <cellStyle name="Финансовый 6 20 2" xfId="60214"/>
    <cellStyle name="Финансовый 6 21" xfId="60215"/>
    <cellStyle name="Финансовый 6 21 2" xfId="60216"/>
    <cellStyle name="Финансовый 6 22" xfId="60217"/>
    <cellStyle name="Финансовый 6 22 2" xfId="60218"/>
    <cellStyle name="Финансовый 6 23" xfId="60219"/>
    <cellStyle name="Финансовый 6 23 2" xfId="60220"/>
    <cellStyle name="Финансовый 6 24" xfId="60221"/>
    <cellStyle name="Финансовый 6 24 2" xfId="60222"/>
    <cellStyle name="Финансовый 6 25" xfId="60223"/>
    <cellStyle name="Финансовый 6 25 2" xfId="60224"/>
    <cellStyle name="Финансовый 6 26" xfId="60225"/>
    <cellStyle name="Финансовый 6 26 2" xfId="60226"/>
    <cellStyle name="Финансовый 6 27" xfId="60227"/>
    <cellStyle name="Финансовый 6 27 2" xfId="60228"/>
    <cellStyle name="Финансовый 6 28" xfId="60229"/>
    <cellStyle name="Финансовый 6 28 2" xfId="60230"/>
    <cellStyle name="Финансовый 6 29" xfId="60231"/>
    <cellStyle name="Финансовый 6 29 2" xfId="60232"/>
    <cellStyle name="Финансовый 6 3" xfId="60233"/>
    <cellStyle name="Финансовый 6 3 2" xfId="60234"/>
    <cellStyle name="Финансовый 6 30" xfId="60235"/>
    <cellStyle name="Финансовый 6 30 2" xfId="60236"/>
    <cellStyle name="Финансовый 6 31" xfId="60237"/>
    <cellStyle name="Финансовый 6 31 2" xfId="60238"/>
    <cellStyle name="Финансовый 6 32" xfId="60239"/>
    <cellStyle name="Финансовый 6 32 2" xfId="60240"/>
    <cellStyle name="Финансовый 6 33" xfId="60241"/>
    <cellStyle name="Финансовый 6 34" xfId="60242"/>
    <cellStyle name="Финансовый 6 4" xfId="60243"/>
    <cellStyle name="Финансовый 6 4 2" xfId="60244"/>
    <cellStyle name="Финансовый 6 5" xfId="60245"/>
    <cellStyle name="Финансовый 6 5 2" xfId="60246"/>
    <cellStyle name="Финансовый 6 6" xfId="60247"/>
    <cellStyle name="Финансовый 6 6 2" xfId="60248"/>
    <cellStyle name="Финансовый 6 7" xfId="60249"/>
    <cellStyle name="Финансовый 6 7 2" xfId="60250"/>
    <cellStyle name="Финансовый 6 8" xfId="60251"/>
    <cellStyle name="Финансовый 6 8 2" xfId="60252"/>
    <cellStyle name="Финансовый 6 9" xfId="60253"/>
    <cellStyle name="Финансовый 6 9 10" xfId="60254"/>
    <cellStyle name="Финансовый 6 9 10 2" xfId="60255"/>
    <cellStyle name="Финансовый 6 9 11" xfId="60256"/>
    <cellStyle name="Финансовый 6 9 11 2" xfId="60257"/>
    <cellStyle name="Финансовый 6 9 12" xfId="60258"/>
    <cellStyle name="Финансовый 6 9 12 2" xfId="60259"/>
    <cellStyle name="Финансовый 6 9 13" xfId="60260"/>
    <cellStyle name="Финансовый 6 9 13 2" xfId="60261"/>
    <cellStyle name="Финансовый 6 9 14" xfId="60262"/>
    <cellStyle name="Финансовый 6 9 14 2" xfId="60263"/>
    <cellStyle name="Финансовый 6 9 15" xfId="60264"/>
    <cellStyle name="Финансовый 6 9 15 2" xfId="60265"/>
    <cellStyle name="Финансовый 6 9 16" xfId="60266"/>
    <cellStyle name="Финансовый 6 9 16 2" xfId="60267"/>
    <cellStyle name="Финансовый 6 9 17" xfId="60268"/>
    <cellStyle name="Финансовый 6 9 17 2" xfId="60269"/>
    <cellStyle name="Финансовый 6 9 18" xfId="60270"/>
    <cellStyle name="Финансовый 6 9 18 2" xfId="60271"/>
    <cellStyle name="Финансовый 6 9 19" xfId="60272"/>
    <cellStyle name="Финансовый 6 9 19 2" xfId="60273"/>
    <cellStyle name="Финансовый 6 9 2" xfId="60274"/>
    <cellStyle name="Финансовый 6 9 2 2" xfId="60275"/>
    <cellStyle name="Финансовый 6 9 20" xfId="60276"/>
    <cellStyle name="Финансовый 6 9 20 2" xfId="60277"/>
    <cellStyle name="Финансовый 6 9 21" xfId="60278"/>
    <cellStyle name="Финансовый 6 9 21 2" xfId="60279"/>
    <cellStyle name="Финансовый 6 9 22" xfId="60280"/>
    <cellStyle name="Финансовый 6 9 22 2" xfId="60281"/>
    <cellStyle name="Финансовый 6 9 23" xfId="60282"/>
    <cellStyle name="Финансовый 6 9 23 2" xfId="60283"/>
    <cellStyle name="Финансовый 6 9 24" xfId="60284"/>
    <cellStyle name="Финансовый 6 9 3" xfId="60285"/>
    <cellStyle name="Финансовый 6 9 3 2" xfId="60286"/>
    <cellStyle name="Финансовый 6 9 4" xfId="60287"/>
    <cellStyle name="Финансовый 6 9 4 2" xfId="60288"/>
    <cellStyle name="Финансовый 6 9 5" xfId="60289"/>
    <cellStyle name="Финансовый 6 9 5 2" xfId="60290"/>
    <cellStyle name="Финансовый 6 9 6" xfId="60291"/>
    <cellStyle name="Финансовый 6 9 6 2" xfId="60292"/>
    <cellStyle name="Финансовый 6 9 7" xfId="60293"/>
    <cellStyle name="Финансовый 6 9 7 2" xfId="60294"/>
    <cellStyle name="Финансовый 6 9 8" xfId="60295"/>
    <cellStyle name="Финансовый 6 9 8 2" xfId="60296"/>
    <cellStyle name="Финансовый 6 9 9" xfId="60297"/>
    <cellStyle name="Финансовый 6 9 9 2" xfId="60298"/>
    <cellStyle name="Финансовый 60" xfId="60299"/>
    <cellStyle name="Финансовый 61" xfId="60300"/>
    <cellStyle name="Финансовый 62" xfId="60301"/>
    <cellStyle name="Финансовый 63" xfId="60302"/>
    <cellStyle name="Финансовый 64" xfId="60303"/>
    <cellStyle name="Финансовый 65" xfId="60304"/>
    <cellStyle name="Финансовый 66" xfId="60305"/>
    <cellStyle name="Финансовый 67" xfId="60306"/>
    <cellStyle name="Финансовый 68" xfId="60307"/>
    <cellStyle name="Финансовый 7" xfId="60308"/>
    <cellStyle name="Финансовый 7 2" xfId="60309"/>
    <cellStyle name="Финансовый 7 2 2" xfId="60310"/>
    <cellStyle name="Финансовый 7 29 9" xfId="60311"/>
    <cellStyle name="Финансовый 7 29 9 10" xfId="60312"/>
    <cellStyle name="Финансовый 7 29 9 10 10" xfId="60313"/>
    <cellStyle name="Финансовый 7 29 9 10 10 2" xfId="60314"/>
    <cellStyle name="Финансовый 7 29 9 10 11" xfId="60315"/>
    <cellStyle name="Финансовый 7 29 9 10 11 2" xfId="60316"/>
    <cellStyle name="Финансовый 7 29 9 10 12" xfId="60317"/>
    <cellStyle name="Финансовый 7 29 9 10 12 2" xfId="60318"/>
    <cellStyle name="Финансовый 7 29 9 10 13" xfId="60319"/>
    <cellStyle name="Финансовый 7 29 9 10 13 2" xfId="60320"/>
    <cellStyle name="Финансовый 7 29 9 10 14" xfId="60321"/>
    <cellStyle name="Финансовый 7 29 9 10 14 2" xfId="60322"/>
    <cellStyle name="Финансовый 7 29 9 10 15" xfId="60323"/>
    <cellStyle name="Финансовый 7 29 9 10 15 2" xfId="60324"/>
    <cellStyle name="Финансовый 7 29 9 10 16" xfId="60325"/>
    <cellStyle name="Финансовый 7 29 9 10 16 2" xfId="60326"/>
    <cellStyle name="Финансовый 7 29 9 10 17" xfId="60327"/>
    <cellStyle name="Финансовый 7 29 9 10 17 2" xfId="60328"/>
    <cellStyle name="Финансовый 7 29 9 10 18" xfId="60329"/>
    <cellStyle name="Финансовый 7 29 9 10 18 2" xfId="60330"/>
    <cellStyle name="Финансовый 7 29 9 10 19" xfId="60331"/>
    <cellStyle name="Финансовый 7 29 9 10 19 2" xfId="60332"/>
    <cellStyle name="Финансовый 7 29 9 10 2" xfId="60333"/>
    <cellStyle name="Финансовый 7 29 9 10 2 2" xfId="60334"/>
    <cellStyle name="Финансовый 7 29 9 10 20" xfId="60335"/>
    <cellStyle name="Финансовый 7 29 9 10 20 2" xfId="60336"/>
    <cellStyle name="Финансовый 7 29 9 10 21" xfId="60337"/>
    <cellStyle name="Финансовый 7 29 9 10 21 2" xfId="60338"/>
    <cellStyle name="Финансовый 7 29 9 10 22" xfId="60339"/>
    <cellStyle name="Финансовый 7 29 9 10 22 2" xfId="60340"/>
    <cellStyle name="Финансовый 7 29 9 10 23" xfId="60341"/>
    <cellStyle name="Финансовый 7 29 9 10 23 2" xfId="60342"/>
    <cellStyle name="Финансовый 7 29 9 10 24" xfId="60343"/>
    <cellStyle name="Финансовый 7 29 9 10 3" xfId="60344"/>
    <cellStyle name="Финансовый 7 29 9 10 3 2" xfId="60345"/>
    <cellStyle name="Финансовый 7 29 9 10 4" xfId="60346"/>
    <cellStyle name="Финансовый 7 29 9 10 4 2" xfId="60347"/>
    <cellStyle name="Финансовый 7 29 9 10 5" xfId="60348"/>
    <cellStyle name="Финансовый 7 29 9 10 5 2" xfId="60349"/>
    <cellStyle name="Финансовый 7 29 9 10 6" xfId="60350"/>
    <cellStyle name="Финансовый 7 29 9 10 6 2" xfId="60351"/>
    <cellStyle name="Финансовый 7 29 9 10 7" xfId="60352"/>
    <cellStyle name="Финансовый 7 29 9 10 7 2" xfId="60353"/>
    <cellStyle name="Финансовый 7 29 9 10 8" xfId="60354"/>
    <cellStyle name="Финансовый 7 29 9 10 8 2" xfId="60355"/>
    <cellStyle name="Финансовый 7 29 9 10 9" xfId="60356"/>
    <cellStyle name="Финансовый 7 29 9 10 9 2" xfId="60357"/>
    <cellStyle name="Финансовый 7 29 9 11" xfId="60358"/>
    <cellStyle name="Финансовый 7 29 9 11 10" xfId="60359"/>
    <cellStyle name="Финансовый 7 29 9 11 10 2" xfId="60360"/>
    <cellStyle name="Финансовый 7 29 9 11 11" xfId="60361"/>
    <cellStyle name="Финансовый 7 29 9 11 11 2" xfId="60362"/>
    <cellStyle name="Финансовый 7 29 9 11 12" xfId="60363"/>
    <cellStyle name="Финансовый 7 29 9 11 12 2" xfId="60364"/>
    <cellStyle name="Финансовый 7 29 9 11 13" xfId="60365"/>
    <cellStyle name="Финансовый 7 29 9 11 13 2" xfId="60366"/>
    <cellStyle name="Финансовый 7 29 9 11 14" xfId="60367"/>
    <cellStyle name="Финансовый 7 29 9 11 14 2" xfId="60368"/>
    <cellStyle name="Финансовый 7 29 9 11 15" xfId="60369"/>
    <cellStyle name="Финансовый 7 29 9 11 15 2" xfId="60370"/>
    <cellStyle name="Финансовый 7 29 9 11 16" xfId="60371"/>
    <cellStyle name="Финансовый 7 29 9 11 16 2" xfId="60372"/>
    <cellStyle name="Финансовый 7 29 9 11 17" xfId="60373"/>
    <cellStyle name="Финансовый 7 29 9 11 17 2" xfId="60374"/>
    <cellStyle name="Финансовый 7 29 9 11 18" xfId="60375"/>
    <cellStyle name="Финансовый 7 29 9 11 18 2" xfId="60376"/>
    <cellStyle name="Финансовый 7 29 9 11 19" xfId="60377"/>
    <cellStyle name="Финансовый 7 29 9 11 2" xfId="60378"/>
    <cellStyle name="Финансовый 7 29 9 11 2 2" xfId="60379"/>
    <cellStyle name="Финансовый 7 29 9 11 3" xfId="60380"/>
    <cellStyle name="Финансовый 7 29 9 11 3 2" xfId="60381"/>
    <cellStyle name="Финансовый 7 29 9 11 4" xfId="60382"/>
    <cellStyle name="Финансовый 7 29 9 11 4 2" xfId="60383"/>
    <cellStyle name="Финансовый 7 29 9 11 5" xfId="60384"/>
    <cellStyle name="Финансовый 7 29 9 11 5 2" xfId="60385"/>
    <cellStyle name="Финансовый 7 29 9 11 6" xfId="60386"/>
    <cellStyle name="Финансовый 7 29 9 11 6 2" xfId="60387"/>
    <cellStyle name="Финансовый 7 29 9 11 7" xfId="60388"/>
    <cellStyle name="Финансовый 7 29 9 11 7 2" xfId="60389"/>
    <cellStyle name="Финансовый 7 29 9 11 8" xfId="60390"/>
    <cellStyle name="Финансовый 7 29 9 11 8 2" xfId="60391"/>
    <cellStyle name="Финансовый 7 29 9 11 9" xfId="60392"/>
    <cellStyle name="Финансовый 7 29 9 11 9 2" xfId="60393"/>
    <cellStyle name="Финансовый 7 29 9 12" xfId="60394"/>
    <cellStyle name="Финансовый 7 29 9 12 10" xfId="60395"/>
    <cellStyle name="Финансовый 7 29 9 12 10 2" xfId="60396"/>
    <cellStyle name="Финансовый 7 29 9 12 11" xfId="60397"/>
    <cellStyle name="Финансовый 7 29 9 12 11 2" xfId="60398"/>
    <cellStyle name="Финансовый 7 29 9 12 12" xfId="60399"/>
    <cellStyle name="Финансовый 7 29 9 12 12 2" xfId="60400"/>
    <cellStyle name="Финансовый 7 29 9 12 13" xfId="60401"/>
    <cellStyle name="Финансовый 7 29 9 12 13 2" xfId="60402"/>
    <cellStyle name="Финансовый 7 29 9 12 14" xfId="60403"/>
    <cellStyle name="Финансовый 7 29 9 12 14 2" xfId="60404"/>
    <cellStyle name="Финансовый 7 29 9 12 15" xfId="60405"/>
    <cellStyle name="Финансовый 7 29 9 12 15 2" xfId="60406"/>
    <cellStyle name="Финансовый 7 29 9 12 16" xfId="60407"/>
    <cellStyle name="Финансовый 7 29 9 12 16 2" xfId="60408"/>
    <cellStyle name="Финансовый 7 29 9 12 17" xfId="60409"/>
    <cellStyle name="Финансовый 7 29 9 12 17 2" xfId="60410"/>
    <cellStyle name="Финансовый 7 29 9 12 18" xfId="60411"/>
    <cellStyle name="Финансовый 7 29 9 12 18 2" xfId="60412"/>
    <cellStyle name="Финансовый 7 29 9 12 19" xfId="60413"/>
    <cellStyle name="Финансовый 7 29 9 12 2" xfId="60414"/>
    <cellStyle name="Финансовый 7 29 9 12 2 2" xfId="60415"/>
    <cellStyle name="Финансовый 7 29 9 12 3" xfId="60416"/>
    <cellStyle name="Финансовый 7 29 9 12 3 2" xfId="60417"/>
    <cellStyle name="Финансовый 7 29 9 12 4" xfId="60418"/>
    <cellStyle name="Финансовый 7 29 9 12 4 2" xfId="60419"/>
    <cellStyle name="Финансовый 7 29 9 12 5" xfId="60420"/>
    <cellStyle name="Финансовый 7 29 9 12 5 2" xfId="60421"/>
    <cellStyle name="Финансовый 7 29 9 12 6" xfId="60422"/>
    <cellStyle name="Финансовый 7 29 9 12 6 2" xfId="60423"/>
    <cellStyle name="Финансовый 7 29 9 12 7" xfId="60424"/>
    <cellStyle name="Финансовый 7 29 9 12 7 2" xfId="60425"/>
    <cellStyle name="Финансовый 7 29 9 12 8" xfId="60426"/>
    <cellStyle name="Финансовый 7 29 9 12 8 2" xfId="60427"/>
    <cellStyle name="Финансовый 7 29 9 12 9" xfId="60428"/>
    <cellStyle name="Финансовый 7 29 9 12 9 2" xfId="60429"/>
    <cellStyle name="Финансовый 7 29 9 13" xfId="60430"/>
    <cellStyle name="Финансовый 7 29 9 13 10" xfId="60431"/>
    <cellStyle name="Финансовый 7 29 9 13 10 2" xfId="60432"/>
    <cellStyle name="Финансовый 7 29 9 13 11" xfId="60433"/>
    <cellStyle name="Финансовый 7 29 9 13 11 2" xfId="60434"/>
    <cellStyle name="Финансовый 7 29 9 13 12" xfId="60435"/>
    <cellStyle name="Финансовый 7 29 9 13 12 2" xfId="60436"/>
    <cellStyle name="Финансовый 7 29 9 13 13" xfId="60437"/>
    <cellStyle name="Финансовый 7 29 9 13 13 2" xfId="60438"/>
    <cellStyle name="Финансовый 7 29 9 13 14" xfId="60439"/>
    <cellStyle name="Финансовый 7 29 9 13 14 2" xfId="60440"/>
    <cellStyle name="Финансовый 7 29 9 13 15" xfId="60441"/>
    <cellStyle name="Финансовый 7 29 9 13 15 2" xfId="60442"/>
    <cellStyle name="Финансовый 7 29 9 13 16" xfId="60443"/>
    <cellStyle name="Финансовый 7 29 9 13 16 2" xfId="60444"/>
    <cellStyle name="Финансовый 7 29 9 13 17" xfId="60445"/>
    <cellStyle name="Финансовый 7 29 9 13 17 2" xfId="60446"/>
    <cellStyle name="Финансовый 7 29 9 13 18" xfId="60447"/>
    <cellStyle name="Финансовый 7 29 9 13 18 2" xfId="60448"/>
    <cellStyle name="Финансовый 7 29 9 13 19" xfId="60449"/>
    <cellStyle name="Финансовый 7 29 9 13 2" xfId="60450"/>
    <cellStyle name="Финансовый 7 29 9 13 2 2" xfId="60451"/>
    <cellStyle name="Финансовый 7 29 9 13 3" xfId="60452"/>
    <cellStyle name="Финансовый 7 29 9 13 3 2" xfId="60453"/>
    <cellStyle name="Финансовый 7 29 9 13 4" xfId="60454"/>
    <cellStyle name="Финансовый 7 29 9 13 4 2" xfId="60455"/>
    <cellStyle name="Финансовый 7 29 9 13 5" xfId="60456"/>
    <cellStyle name="Финансовый 7 29 9 13 5 2" xfId="60457"/>
    <cellStyle name="Финансовый 7 29 9 13 6" xfId="60458"/>
    <cellStyle name="Финансовый 7 29 9 13 6 2" xfId="60459"/>
    <cellStyle name="Финансовый 7 29 9 13 7" xfId="60460"/>
    <cellStyle name="Финансовый 7 29 9 13 7 2" xfId="60461"/>
    <cellStyle name="Финансовый 7 29 9 13 8" xfId="60462"/>
    <cellStyle name="Финансовый 7 29 9 13 8 2" xfId="60463"/>
    <cellStyle name="Финансовый 7 29 9 13 9" xfId="60464"/>
    <cellStyle name="Финансовый 7 29 9 13 9 2" xfId="60465"/>
    <cellStyle name="Финансовый 7 29 9 14" xfId="60466"/>
    <cellStyle name="Финансовый 7 29 9 14 2" xfId="60467"/>
    <cellStyle name="Финансовый 7 29 9 15" xfId="60468"/>
    <cellStyle name="Финансовый 7 29 9 15 2" xfId="60469"/>
    <cellStyle name="Финансовый 7 29 9 16" xfId="60470"/>
    <cellStyle name="Финансовый 7 29 9 16 2" xfId="60471"/>
    <cellStyle name="Финансовый 7 29 9 17" xfId="60472"/>
    <cellStyle name="Финансовый 7 29 9 17 2" xfId="60473"/>
    <cellStyle name="Финансовый 7 29 9 18" xfId="60474"/>
    <cellStyle name="Финансовый 7 29 9 18 2" xfId="60475"/>
    <cellStyle name="Финансовый 7 29 9 19" xfId="60476"/>
    <cellStyle name="Финансовый 7 29 9 19 2" xfId="60477"/>
    <cellStyle name="Финансовый 7 29 9 2" xfId="60478"/>
    <cellStyle name="Финансовый 7 29 9 2 2" xfId="60479"/>
    <cellStyle name="Финансовый 7 29 9 2 2 2" xfId="60480"/>
    <cellStyle name="Финансовый 7 29 9 2 3" xfId="60481"/>
    <cellStyle name="Финансовый 7 29 9 20" xfId="60482"/>
    <cellStyle name="Финансовый 7 29 9 20 2" xfId="60483"/>
    <cellStyle name="Финансовый 7 29 9 21" xfId="60484"/>
    <cellStyle name="Финансовый 7 29 9 21 2" xfId="60485"/>
    <cellStyle name="Финансовый 7 29 9 22" xfId="60486"/>
    <cellStyle name="Финансовый 7 29 9 22 2" xfId="60487"/>
    <cellStyle name="Финансовый 7 29 9 23" xfId="60488"/>
    <cellStyle name="Финансовый 7 29 9 23 2" xfId="60489"/>
    <cellStyle name="Финансовый 7 29 9 24" xfId="60490"/>
    <cellStyle name="Финансовый 7 29 9 24 2" xfId="60491"/>
    <cellStyle name="Финансовый 7 29 9 25" xfId="60492"/>
    <cellStyle name="Финансовый 7 29 9 25 2" xfId="60493"/>
    <cellStyle name="Финансовый 7 29 9 26" xfId="60494"/>
    <cellStyle name="Финансовый 7 29 9 26 2" xfId="60495"/>
    <cellStyle name="Финансовый 7 29 9 27" xfId="60496"/>
    <cellStyle name="Финансовый 7 29 9 27 2" xfId="60497"/>
    <cellStyle name="Финансовый 7 29 9 28" xfId="60498"/>
    <cellStyle name="Финансовый 7 29 9 28 2" xfId="60499"/>
    <cellStyle name="Финансовый 7 29 9 29" xfId="60500"/>
    <cellStyle name="Финансовый 7 29 9 29 2" xfId="60501"/>
    <cellStyle name="Финансовый 7 29 9 3" xfId="60502"/>
    <cellStyle name="Финансовый 7 29 9 3 2" xfId="60503"/>
    <cellStyle name="Финансовый 7 29 9 30" xfId="60504"/>
    <cellStyle name="Финансовый 7 29 9 30 2" xfId="60505"/>
    <cellStyle name="Финансовый 7 29 9 31" xfId="60506"/>
    <cellStyle name="Финансовый 7 29 9 31 2" xfId="60507"/>
    <cellStyle name="Финансовый 7 29 9 32" xfId="60508"/>
    <cellStyle name="Финансовый 7 29 9 32 2" xfId="60509"/>
    <cellStyle name="Финансовый 7 29 9 33" xfId="60510"/>
    <cellStyle name="Финансовый 7 29 9 4" xfId="60511"/>
    <cellStyle name="Финансовый 7 29 9 4 2" xfId="60512"/>
    <cellStyle name="Финансовый 7 29 9 5" xfId="60513"/>
    <cellStyle name="Финансовый 7 29 9 5 2" xfId="60514"/>
    <cellStyle name="Финансовый 7 29 9 6" xfId="60515"/>
    <cellStyle name="Финансовый 7 29 9 6 2" xfId="60516"/>
    <cellStyle name="Финансовый 7 29 9 7" xfId="60517"/>
    <cellStyle name="Финансовый 7 29 9 7 2" xfId="60518"/>
    <cellStyle name="Финансовый 7 29 9 8" xfId="60519"/>
    <cellStyle name="Финансовый 7 29 9 8 2" xfId="60520"/>
    <cellStyle name="Финансовый 7 29 9 9" xfId="60521"/>
    <cellStyle name="Финансовый 7 29 9 9 10" xfId="60522"/>
    <cellStyle name="Финансовый 7 29 9 9 10 2" xfId="60523"/>
    <cellStyle name="Финансовый 7 29 9 9 11" xfId="60524"/>
    <cellStyle name="Финансовый 7 29 9 9 11 2" xfId="60525"/>
    <cellStyle name="Финансовый 7 29 9 9 12" xfId="60526"/>
    <cellStyle name="Финансовый 7 29 9 9 12 2" xfId="60527"/>
    <cellStyle name="Финансовый 7 29 9 9 13" xfId="60528"/>
    <cellStyle name="Финансовый 7 29 9 9 13 2" xfId="60529"/>
    <cellStyle name="Финансовый 7 29 9 9 14" xfId="60530"/>
    <cellStyle name="Финансовый 7 29 9 9 14 2" xfId="60531"/>
    <cellStyle name="Финансовый 7 29 9 9 15" xfId="60532"/>
    <cellStyle name="Финансовый 7 29 9 9 15 2" xfId="60533"/>
    <cellStyle name="Финансовый 7 29 9 9 16" xfId="60534"/>
    <cellStyle name="Финансовый 7 29 9 9 16 2" xfId="60535"/>
    <cellStyle name="Финансовый 7 29 9 9 17" xfId="60536"/>
    <cellStyle name="Финансовый 7 29 9 9 17 2" xfId="60537"/>
    <cellStyle name="Финансовый 7 29 9 9 18" xfId="60538"/>
    <cellStyle name="Финансовый 7 29 9 9 18 2" xfId="60539"/>
    <cellStyle name="Финансовый 7 29 9 9 19" xfId="60540"/>
    <cellStyle name="Финансовый 7 29 9 9 19 2" xfId="60541"/>
    <cellStyle name="Финансовый 7 29 9 9 2" xfId="60542"/>
    <cellStyle name="Финансовый 7 29 9 9 2 2" xfId="60543"/>
    <cellStyle name="Финансовый 7 29 9 9 20" xfId="60544"/>
    <cellStyle name="Финансовый 7 29 9 9 20 2" xfId="60545"/>
    <cellStyle name="Финансовый 7 29 9 9 21" xfId="60546"/>
    <cellStyle name="Финансовый 7 29 9 9 21 2" xfId="60547"/>
    <cellStyle name="Финансовый 7 29 9 9 22" xfId="60548"/>
    <cellStyle name="Финансовый 7 29 9 9 22 2" xfId="60549"/>
    <cellStyle name="Финансовый 7 29 9 9 23" xfId="60550"/>
    <cellStyle name="Финансовый 7 29 9 9 23 2" xfId="60551"/>
    <cellStyle name="Финансовый 7 29 9 9 24" xfId="60552"/>
    <cellStyle name="Финансовый 7 29 9 9 3" xfId="60553"/>
    <cellStyle name="Финансовый 7 29 9 9 3 2" xfId="60554"/>
    <cellStyle name="Финансовый 7 29 9 9 4" xfId="60555"/>
    <cellStyle name="Финансовый 7 29 9 9 4 2" xfId="60556"/>
    <cellStyle name="Финансовый 7 29 9 9 5" xfId="60557"/>
    <cellStyle name="Финансовый 7 29 9 9 5 2" xfId="60558"/>
    <cellStyle name="Финансовый 7 29 9 9 6" xfId="60559"/>
    <cellStyle name="Финансовый 7 29 9 9 6 2" xfId="60560"/>
    <cellStyle name="Финансовый 7 29 9 9 7" xfId="60561"/>
    <cellStyle name="Финансовый 7 29 9 9 7 2" xfId="60562"/>
    <cellStyle name="Финансовый 7 29 9 9 8" xfId="60563"/>
    <cellStyle name="Финансовый 7 29 9 9 8 2" xfId="60564"/>
    <cellStyle name="Финансовый 7 29 9 9 9" xfId="60565"/>
    <cellStyle name="Финансовый 7 29 9 9 9 2" xfId="60566"/>
    <cellStyle name="Финансовый 7 3" xfId="60567"/>
    <cellStyle name="Финансовый 8" xfId="60568"/>
    <cellStyle name="Финансовый 8 2" xfId="60569"/>
    <cellStyle name="Финансовый 9" xfId="60570"/>
    <cellStyle name="Финансовый 9 2" xfId="60571"/>
    <cellStyle name="Финансовый 9 29 9" xfId="60572"/>
    <cellStyle name="Финансовый 9 29 9 10" xfId="60573"/>
    <cellStyle name="Финансовый 9 29 9 10 10" xfId="60574"/>
    <cellStyle name="Финансовый 9 29 9 10 10 2" xfId="60575"/>
    <cellStyle name="Финансовый 9 29 9 10 11" xfId="60576"/>
    <cellStyle name="Финансовый 9 29 9 10 11 2" xfId="60577"/>
    <cellStyle name="Финансовый 9 29 9 10 12" xfId="60578"/>
    <cellStyle name="Финансовый 9 29 9 10 12 2" xfId="60579"/>
    <cellStyle name="Финансовый 9 29 9 10 13" xfId="60580"/>
    <cellStyle name="Финансовый 9 29 9 10 13 2" xfId="60581"/>
    <cellStyle name="Финансовый 9 29 9 10 14" xfId="60582"/>
    <cellStyle name="Финансовый 9 29 9 10 14 2" xfId="60583"/>
    <cellStyle name="Финансовый 9 29 9 10 15" xfId="60584"/>
    <cellStyle name="Финансовый 9 29 9 10 15 2" xfId="60585"/>
    <cellStyle name="Финансовый 9 29 9 10 16" xfId="60586"/>
    <cellStyle name="Финансовый 9 29 9 10 16 2" xfId="60587"/>
    <cellStyle name="Финансовый 9 29 9 10 17" xfId="60588"/>
    <cellStyle name="Финансовый 9 29 9 10 17 2" xfId="60589"/>
    <cellStyle name="Финансовый 9 29 9 10 18" xfId="60590"/>
    <cellStyle name="Финансовый 9 29 9 10 18 2" xfId="60591"/>
    <cellStyle name="Финансовый 9 29 9 10 19" xfId="60592"/>
    <cellStyle name="Финансовый 9 29 9 10 19 2" xfId="60593"/>
    <cellStyle name="Финансовый 9 29 9 10 2" xfId="60594"/>
    <cellStyle name="Финансовый 9 29 9 10 2 2" xfId="60595"/>
    <cellStyle name="Финансовый 9 29 9 10 20" xfId="60596"/>
    <cellStyle name="Финансовый 9 29 9 10 20 2" xfId="60597"/>
    <cellStyle name="Финансовый 9 29 9 10 21" xfId="60598"/>
    <cellStyle name="Финансовый 9 29 9 10 21 2" xfId="60599"/>
    <cellStyle name="Финансовый 9 29 9 10 22" xfId="60600"/>
    <cellStyle name="Финансовый 9 29 9 10 22 2" xfId="60601"/>
    <cellStyle name="Финансовый 9 29 9 10 23" xfId="60602"/>
    <cellStyle name="Финансовый 9 29 9 10 23 2" xfId="60603"/>
    <cellStyle name="Финансовый 9 29 9 10 24" xfId="60604"/>
    <cellStyle name="Финансовый 9 29 9 10 3" xfId="60605"/>
    <cellStyle name="Финансовый 9 29 9 10 3 2" xfId="60606"/>
    <cellStyle name="Финансовый 9 29 9 10 4" xfId="60607"/>
    <cellStyle name="Финансовый 9 29 9 10 4 2" xfId="60608"/>
    <cellStyle name="Финансовый 9 29 9 10 5" xfId="60609"/>
    <cellStyle name="Финансовый 9 29 9 10 5 2" xfId="60610"/>
    <cellStyle name="Финансовый 9 29 9 10 6" xfId="60611"/>
    <cellStyle name="Финансовый 9 29 9 10 6 2" xfId="60612"/>
    <cellStyle name="Финансовый 9 29 9 10 7" xfId="60613"/>
    <cellStyle name="Финансовый 9 29 9 10 7 2" xfId="60614"/>
    <cellStyle name="Финансовый 9 29 9 10 8" xfId="60615"/>
    <cellStyle name="Финансовый 9 29 9 10 8 2" xfId="60616"/>
    <cellStyle name="Финансовый 9 29 9 10 9" xfId="60617"/>
    <cellStyle name="Финансовый 9 29 9 10 9 2" xfId="60618"/>
    <cellStyle name="Финансовый 9 29 9 11" xfId="60619"/>
    <cellStyle name="Финансовый 9 29 9 11 10" xfId="60620"/>
    <cellStyle name="Финансовый 9 29 9 11 10 2" xfId="60621"/>
    <cellStyle name="Финансовый 9 29 9 11 11" xfId="60622"/>
    <cellStyle name="Финансовый 9 29 9 11 11 2" xfId="60623"/>
    <cellStyle name="Финансовый 9 29 9 11 12" xfId="60624"/>
    <cellStyle name="Финансовый 9 29 9 11 12 2" xfId="60625"/>
    <cellStyle name="Финансовый 9 29 9 11 13" xfId="60626"/>
    <cellStyle name="Финансовый 9 29 9 11 13 2" xfId="60627"/>
    <cellStyle name="Финансовый 9 29 9 11 14" xfId="60628"/>
    <cellStyle name="Финансовый 9 29 9 11 14 2" xfId="60629"/>
    <cellStyle name="Финансовый 9 29 9 11 15" xfId="60630"/>
    <cellStyle name="Финансовый 9 29 9 11 15 2" xfId="60631"/>
    <cellStyle name="Финансовый 9 29 9 11 16" xfId="60632"/>
    <cellStyle name="Финансовый 9 29 9 11 16 2" xfId="60633"/>
    <cellStyle name="Финансовый 9 29 9 11 17" xfId="60634"/>
    <cellStyle name="Финансовый 9 29 9 11 17 2" xfId="60635"/>
    <cellStyle name="Финансовый 9 29 9 11 18" xfId="60636"/>
    <cellStyle name="Финансовый 9 29 9 11 18 2" xfId="60637"/>
    <cellStyle name="Финансовый 9 29 9 11 19" xfId="60638"/>
    <cellStyle name="Финансовый 9 29 9 11 2" xfId="60639"/>
    <cellStyle name="Финансовый 9 29 9 11 2 2" xfId="60640"/>
    <cellStyle name="Финансовый 9 29 9 11 3" xfId="60641"/>
    <cellStyle name="Финансовый 9 29 9 11 3 2" xfId="60642"/>
    <cellStyle name="Финансовый 9 29 9 11 4" xfId="60643"/>
    <cellStyle name="Финансовый 9 29 9 11 4 2" xfId="60644"/>
    <cellStyle name="Финансовый 9 29 9 11 5" xfId="60645"/>
    <cellStyle name="Финансовый 9 29 9 11 5 2" xfId="60646"/>
    <cellStyle name="Финансовый 9 29 9 11 6" xfId="60647"/>
    <cellStyle name="Финансовый 9 29 9 11 6 2" xfId="60648"/>
    <cellStyle name="Финансовый 9 29 9 11 7" xfId="60649"/>
    <cellStyle name="Финансовый 9 29 9 11 7 2" xfId="60650"/>
    <cellStyle name="Финансовый 9 29 9 11 8" xfId="60651"/>
    <cellStyle name="Финансовый 9 29 9 11 8 2" xfId="60652"/>
    <cellStyle name="Финансовый 9 29 9 11 9" xfId="60653"/>
    <cellStyle name="Финансовый 9 29 9 11 9 2" xfId="60654"/>
    <cellStyle name="Финансовый 9 29 9 12" xfId="60655"/>
    <cellStyle name="Финансовый 9 29 9 12 10" xfId="60656"/>
    <cellStyle name="Финансовый 9 29 9 12 10 2" xfId="60657"/>
    <cellStyle name="Финансовый 9 29 9 12 11" xfId="60658"/>
    <cellStyle name="Финансовый 9 29 9 12 11 2" xfId="60659"/>
    <cellStyle name="Финансовый 9 29 9 12 12" xfId="60660"/>
    <cellStyle name="Финансовый 9 29 9 12 12 2" xfId="60661"/>
    <cellStyle name="Финансовый 9 29 9 12 13" xfId="60662"/>
    <cellStyle name="Финансовый 9 29 9 12 13 2" xfId="60663"/>
    <cellStyle name="Финансовый 9 29 9 12 14" xfId="60664"/>
    <cellStyle name="Финансовый 9 29 9 12 14 2" xfId="60665"/>
    <cellStyle name="Финансовый 9 29 9 12 15" xfId="60666"/>
    <cellStyle name="Финансовый 9 29 9 12 15 2" xfId="60667"/>
    <cellStyle name="Финансовый 9 29 9 12 16" xfId="60668"/>
    <cellStyle name="Финансовый 9 29 9 12 16 2" xfId="60669"/>
    <cellStyle name="Финансовый 9 29 9 12 17" xfId="60670"/>
    <cellStyle name="Финансовый 9 29 9 12 17 2" xfId="60671"/>
    <cellStyle name="Финансовый 9 29 9 12 18" xfId="60672"/>
    <cellStyle name="Финансовый 9 29 9 12 18 2" xfId="60673"/>
    <cellStyle name="Финансовый 9 29 9 12 19" xfId="60674"/>
    <cellStyle name="Финансовый 9 29 9 12 2" xfId="60675"/>
    <cellStyle name="Финансовый 9 29 9 12 2 2" xfId="60676"/>
    <cellStyle name="Финансовый 9 29 9 12 3" xfId="60677"/>
    <cellStyle name="Финансовый 9 29 9 12 3 2" xfId="60678"/>
    <cellStyle name="Финансовый 9 29 9 12 4" xfId="60679"/>
    <cellStyle name="Финансовый 9 29 9 12 4 2" xfId="60680"/>
    <cellStyle name="Финансовый 9 29 9 12 5" xfId="60681"/>
    <cellStyle name="Финансовый 9 29 9 12 5 2" xfId="60682"/>
    <cellStyle name="Финансовый 9 29 9 12 6" xfId="60683"/>
    <cellStyle name="Финансовый 9 29 9 12 6 2" xfId="60684"/>
    <cellStyle name="Финансовый 9 29 9 12 7" xfId="60685"/>
    <cellStyle name="Финансовый 9 29 9 12 7 2" xfId="60686"/>
    <cellStyle name="Финансовый 9 29 9 12 8" xfId="60687"/>
    <cellStyle name="Финансовый 9 29 9 12 8 2" xfId="60688"/>
    <cellStyle name="Финансовый 9 29 9 12 9" xfId="60689"/>
    <cellStyle name="Финансовый 9 29 9 12 9 2" xfId="60690"/>
    <cellStyle name="Финансовый 9 29 9 13" xfId="60691"/>
    <cellStyle name="Финансовый 9 29 9 13 10" xfId="60692"/>
    <cellStyle name="Финансовый 9 29 9 13 10 2" xfId="60693"/>
    <cellStyle name="Финансовый 9 29 9 13 11" xfId="60694"/>
    <cellStyle name="Финансовый 9 29 9 13 11 2" xfId="60695"/>
    <cellStyle name="Финансовый 9 29 9 13 12" xfId="60696"/>
    <cellStyle name="Финансовый 9 29 9 13 12 2" xfId="60697"/>
    <cellStyle name="Финансовый 9 29 9 13 13" xfId="60698"/>
    <cellStyle name="Финансовый 9 29 9 13 13 2" xfId="60699"/>
    <cellStyle name="Финансовый 9 29 9 13 14" xfId="60700"/>
    <cellStyle name="Финансовый 9 29 9 13 14 2" xfId="60701"/>
    <cellStyle name="Финансовый 9 29 9 13 15" xfId="60702"/>
    <cellStyle name="Финансовый 9 29 9 13 15 2" xfId="60703"/>
    <cellStyle name="Финансовый 9 29 9 13 16" xfId="60704"/>
    <cellStyle name="Финансовый 9 29 9 13 16 2" xfId="60705"/>
    <cellStyle name="Финансовый 9 29 9 13 17" xfId="60706"/>
    <cellStyle name="Финансовый 9 29 9 13 17 2" xfId="60707"/>
    <cellStyle name="Финансовый 9 29 9 13 18" xfId="60708"/>
    <cellStyle name="Финансовый 9 29 9 13 18 2" xfId="60709"/>
    <cellStyle name="Финансовый 9 29 9 13 19" xfId="60710"/>
    <cellStyle name="Финансовый 9 29 9 13 2" xfId="60711"/>
    <cellStyle name="Финансовый 9 29 9 13 2 2" xfId="60712"/>
    <cellStyle name="Финансовый 9 29 9 13 3" xfId="60713"/>
    <cellStyle name="Финансовый 9 29 9 13 3 2" xfId="60714"/>
    <cellStyle name="Финансовый 9 29 9 13 4" xfId="60715"/>
    <cellStyle name="Финансовый 9 29 9 13 4 2" xfId="60716"/>
    <cellStyle name="Финансовый 9 29 9 13 5" xfId="60717"/>
    <cellStyle name="Финансовый 9 29 9 13 5 2" xfId="60718"/>
    <cellStyle name="Финансовый 9 29 9 13 6" xfId="60719"/>
    <cellStyle name="Финансовый 9 29 9 13 6 2" xfId="60720"/>
    <cellStyle name="Финансовый 9 29 9 13 7" xfId="60721"/>
    <cellStyle name="Финансовый 9 29 9 13 7 2" xfId="60722"/>
    <cellStyle name="Финансовый 9 29 9 13 8" xfId="60723"/>
    <cellStyle name="Финансовый 9 29 9 13 8 2" xfId="60724"/>
    <cellStyle name="Финансовый 9 29 9 13 9" xfId="60725"/>
    <cellStyle name="Финансовый 9 29 9 13 9 2" xfId="60726"/>
    <cellStyle name="Финансовый 9 29 9 14" xfId="60727"/>
    <cellStyle name="Финансовый 9 29 9 14 2" xfId="60728"/>
    <cellStyle name="Финансовый 9 29 9 15" xfId="60729"/>
    <cellStyle name="Финансовый 9 29 9 15 2" xfId="60730"/>
    <cellStyle name="Финансовый 9 29 9 16" xfId="60731"/>
    <cellStyle name="Финансовый 9 29 9 16 2" xfId="60732"/>
    <cellStyle name="Финансовый 9 29 9 17" xfId="60733"/>
    <cellStyle name="Финансовый 9 29 9 17 2" xfId="60734"/>
    <cellStyle name="Финансовый 9 29 9 18" xfId="60735"/>
    <cellStyle name="Финансовый 9 29 9 18 2" xfId="60736"/>
    <cellStyle name="Финансовый 9 29 9 19" xfId="60737"/>
    <cellStyle name="Финансовый 9 29 9 19 2" xfId="60738"/>
    <cellStyle name="Финансовый 9 29 9 2" xfId="60739"/>
    <cellStyle name="Финансовый 9 29 9 2 2" xfId="60740"/>
    <cellStyle name="Финансовый 9 29 9 2 2 2" xfId="60741"/>
    <cellStyle name="Финансовый 9 29 9 2 3" xfId="60742"/>
    <cellStyle name="Финансовый 9 29 9 20" xfId="60743"/>
    <cellStyle name="Финансовый 9 29 9 20 2" xfId="60744"/>
    <cellStyle name="Финансовый 9 29 9 21" xfId="60745"/>
    <cellStyle name="Финансовый 9 29 9 21 2" xfId="60746"/>
    <cellStyle name="Финансовый 9 29 9 22" xfId="60747"/>
    <cellStyle name="Финансовый 9 29 9 22 2" xfId="60748"/>
    <cellStyle name="Финансовый 9 29 9 23" xfId="60749"/>
    <cellStyle name="Финансовый 9 29 9 23 2" xfId="60750"/>
    <cellStyle name="Финансовый 9 29 9 24" xfId="60751"/>
    <cellStyle name="Финансовый 9 29 9 24 2" xfId="60752"/>
    <cellStyle name="Финансовый 9 29 9 25" xfId="60753"/>
    <cellStyle name="Финансовый 9 29 9 25 2" xfId="60754"/>
    <cellStyle name="Финансовый 9 29 9 26" xfId="60755"/>
    <cellStyle name="Финансовый 9 29 9 26 2" xfId="60756"/>
    <cellStyle name="Финансовый 9 29 9 27" xfId="60757"/>
    <cellStyle name="Финансовый 9 29 9 27 2" xfId="60758"/>
    <cellStyle name="Финансовый 9 29 9 28" xfId="60759"/>
    <cellStyle name="Финансовый 9 29 9 28 2" xfId="60760"/>
    <cellStyle name="Финансовый 9 29 9 29" xfId="60761"/>
    <cellStyle name="Финансовый 9 29 9 29 2" xfId="60762"/>
    <cellStyle name="Финансовый 9 29 9 3" xfId="60763"/>
    <cellStyle name="Финансовый 9 29 9 3 2" xfId="60764"/>
    <cellStyle name="Финансовый 9 29 9 30" xfId="60765"/>
    <cellStyle name="Финансовый 9 29 9 30 2" xfId="60766"/>
    <cellStyle name="Финансовый 9 29 9 31" xfId="60767"/>
    <cellStyle name="Финансовый 9 29 9 31 2" xfId="60768"/>
    <cellStyle name="Финансовый 9 29 9 32" xfId="60769"/>
    <cellStyle name="Финансовый 9 29 9 32 2" xfId="60770"/>
    <cellStyle name="Финансовый 9 29 9 33" xfId="60771"/>
    <cellStyle name="Финансовый 9 29 9 4" xfId="60772"/>
    <cellStyle name="Финансовый 9 29 9 4 2" xfId="60773"/>
    <cellStyle name="Финансовый 9 29 9 5" xfId="60774"/>
    <cellStyle name="Финансовый 9 29 9 5 2" xfId="60775"/>
    <cellStyle name="Финансовый 9 29 9 6" xfId="60776"/>
    <cellStyle name="Финансовый 9 29 9 6 2" xfId="60777"/>
    <cellStyle name="Финансовый 9 29 9 7" xfId="60778"/>
    <cellStyle name="Финансовый 9 29 9 7 2" xfId="60779"/>
    <cellStyle name="Финансовый 9 29 9 8" xfId="60780"/>
    <cellStyle name="Финансовый 9 29 9 8 2" xfId="60781"/>
    <cellStyle name="Финансовый 9 29 9 9" xfId="60782"/>
    <cellStyle name="Финансовый 9 29 9 9 10" xfId="60783"/>
    <cellStyle name="Финансовый 9 29 9 9 10 2" xfId="60784"/>
    <cellStyle name="Финансовый 9 29 9 9 11" xfId="60785"/>
    <cellStyle name="Финансовый 9 29 9 9 11 2" xfId="60786"/>
    <cellStyle name="Финансовый 9 29 9 9 12" xfId="60787"/>
    <cellStyle name="Финансовый 9 29 9 9 12 2" xfId="60788"/>
    <cellStyle name="Финансовый 9 29 9 9 13" xfId="60789"/>
    <cellStyle name="Финансовый 9 29 9 9 13 2" xfId="60790"/>
    <cellStyle name="Финансовый 9 29 9 9 14" xfId="60791"/>
    <cellStyle name="Финансовый 9 29 9 9 14 2" xfId="60792"/>
    <cellStyle name="Финансовый 9 29 9 9 15" xfId="60793"/>
    <cellStyle name="Финансовый 9 29 9 9 15 2" xfId="60794"/>
    <cellStyle name="Финансовый 9 29 9 9 16" xfId="60795"/>
    <cellStyle name="Финансовый 9 29 9 9 16 2" xfId="60796"/>
    <cellStyle name="Финансовый 9 29 9 9 17" xfId="60797"/>
    <cellStyle name="Финансовый 9 29 9 9 17 2" xfId="60798"/>
    <cellStyle name="Финансовый 9 29 9 9 18" xfId="60799"/>
    <cellStyle name="Финансовый 9 29 9 9 18 2" xfId="60800"/>
    <cellStyle name="Финансовый 9 29 9 9 19" xfId="60801"/>
    <cellStyle name="Финансовый 9 29 9 9 19 2" xfId="60802"/>
    <cellStyle name="Финансовый 9 29 9 9 2" xfId="60803"/>
    <cellStyle name="Финансовый 9 29 9 9 2 2" xfId="60804"/>
    <cellStyle name="Финансовый 9 29 9 9 20" xfId="60805"/>
    <cellStyle name="Финансовый 9 29 9 9 20 2" xfId="60806"/>
    <cellStyle name="Финансовый 9 29 9 9 21" xfId="60807"/>
    <cellStyle name="Финансовый 9 29 9 9 21 2" xfId="60808"/>
    <cellStyle name="Финансовый 9 29 9 9 22" xfId="60809"/>
    <cellStyle name="Финансовый 9 29 9 9 22 2" xfId="60810"/>
    <cellStyle name="Финансовый 9 29 9 9 23" xfId="60811"/>
    <cellStyle name="Финансовый 9 29 9 9 23 2" xfId="60812"/>
    <cellStyle name="Финансовый 9 29 9 9 24" xfId="60813"/>
    <cellStyle name="Финансовый 9 29 9 9 3" xfId="60814"/>
    <cellStyle name="Финансовый 9 29 9 9 3 2" xfId="60815"/>
    <cellStyle name="Финансовый 9 29 9 9 4" xfId="60816"/>
    <cellStyle name="Финансовый 9 29 9 9 4 2" xfId="60817"/>
    <cellStyle name="Финансовый 9 29 9 9 5" xfId="60818"/>
    <cellStyle name="Финансовый 9 29 9 9 5 2" xfId="60819"/>
    <cellStyle name="Финансовый 9 29 9 9 6" xfId="60820"/>
    <cellStyle name="Финансовый 9 29 9 9 6 2" xfId="60821"/>
    <cellStyle name="Финансовый 9 29 9 9 7" xfId="60822"/>
    <cellStyle name="Финансовый 9 29 9 9 7 2" xfId="60823"/>
    <cellStyle name="Финансовый 9 29 9 9 8" xfId="60824"/>
    <cellStyle name="Финансовый 9 29 9 9 8 2" xfId="60825"/>
    <cellStyle name="Финансовый 9 29 9 9 9" xfId="60826"/>
    <cellStyle name="Финансовый 9 29 9 9 9 2" xfId="60827"/>
    <cellStyle name="Формула" xfId="60828"/>
    <cellStyle name="ФормулаВБ" xfId="60829"/>
    <cellStyle name="ФормулаНаКонтроль" xfId="60830"/>
    <cellStyle name="Хороший 2" xfId="60831"/>
    <cellStyle name="Хороший 2 10" xfId="60832"/>
    <cellStyle name="Хороший 2 10 2" xfId="60833"/>
    <cellStyle name="Хороший 2 11" xfId="60834"/>
    <cellStyle name="Хороший 2 11 2" xfId="60835"/>
    <cellStyle name="Хороший 2 12" xfId="60836"/>
    <cellStyle name="Хороший 2 12 2" xfId="60837"/>
    <cellStyle name="Хороший 2 13" xfId="60838"/>
    <cellStyle name="Хороший 2 13 2" xfId="60839"/>
    <cellStyle name="Хороший 2 14" xfId="60840"/>
    <cellStyle name="Хороший 2 14 2" xfId="60841"/>
    <cellStyle name="Хороший 2 15" xfId="60842"/>
    <cellStyle name="Хороший 2 15 2" xfId="60843"/>
    <cellStyle name="Хороший 2 16" xfId="60844"/>
    <cellStyle name="Хороший 2 16 2" xfId="60845"/>
    <cellStyle name="Хороший 2 17" xfId="60846"/>
    <cellStyle name="Хороший 2 17 2" xfId="60847"/>
    <cellStyle name="Хороший 2 18" xfId="60848"/>
    <cellStyle name="Хороший 2 18 2" xfId="60849"/>
    <cellStyle name="Хороший 2 19" xfId="60850"/>
    <cellStyle name="Хороший 2 19 2" xfId="60851"/>
    <cellStyle name="Хороший 2 2" xfId="60852"/>
    <cellStyle name="Хороший 2 2 2" xfId="60853"/>
    <cellStyle name="Хороший 2 20" xfId="60854"/>
    <cellStyle name="Хороший 2 20 2" xfId="60855"/>
    <cellStyle name="Хороший 2 21" xfId="60856"/>
    <cellStyle name="Хороший 2 21 2" xfId="60857"/>
    <cellStyle name="Хороший 2 22" xfId="60858"/>
    <cellStyle name="Хороший 2 22 2" xfId="60859"/>
    <cellStyle name="Хороший 2 23" xfId="60860"/>
    <cellStyle name="Хороший 2 23 2" xfId="60861"/>
    <cellStyle name="Хороший 2 24" xfId="60862"/>
    <cellStyle name="Хороший 2 3" xfId="60863"/>
    <cellStyle name="Хороший 2 3 2" xfId="60864"/>
    <cellStyle name="Хороший 2 4" xfId="60865"/>
    <cellStyle name="Хороший 2 4 2" xfId="60866"/>
    <cellStyle name="Хороший 2 5" xfId="60867"/>
    <cellStyle name="Хороший 2 5 2" xfId="60868"/>
    <cellStyle name="Хороший 2 6" xfId="60869"/>
    <cellStyle name="Хороший 2 6 2" xfId="60870"/>
    <cellStyle name="Хороший 2 7" xfId="60871"/>
    <cellStyle name="Хороший 2 7 2" xfId="60872"/>
    <cellStyle name="Хороший 2 8" xfId="60873"/>
    <cellStyle name="Хороший 2 8 2" xfId="60874"/>
    <cellStyle name="Хороший 2 9" xfId="60875"/>
    <cellStyle name="Хороший 2 9 2" xfId="60876"/>
    <cellStyle name="Хороший 3" xfId="60877"/>
    <cellStyle name="Хороший 3 10" xfId="60878"/>
    <cellStyle name="Хороший 3 10 2" xfId="60879"/>
    <cellStyle name="Хороший 3 11" xfId="60880"/>
    <cellStyle name="Хороший 3 11 2" xfId="60881"/>
    <cellStyle name="Хороший 3 12" xfId="60882"/>
    <cellStyle name="Хороший 3 12 2" xfId="60883"/>
    <cellStyle name="Хороший 3 13" xfId="60884"/>
    <cellStyle name="Хороший 3 13 2" xfId="60885"/>
    <cellStyle name="Хороший 3 14" xfId="60886"/>
    <cellStyle name="Хороший 3 14 2" xfId="60887"/>
    <cellStyle name="Хороший 3 15" xfId="60888"/>
    <cellStyle name="Хороший 3 15 2" xfId="60889"/>
    <cellStyle name="Хороший 3 16" xfId="60890"/>
    <cellStyle name="Хороший 3 16 2" xfId="60891"/>
    <cellStyle name="Хороший 3 17" xfId="60892"/>
    <cellStyle name="Хороший 3 17 2" xfId="60893"/>
    <cellStyle name="Хороший 3 18" xfId="60894"/>
    <cellStyle name="Хороший 3 18 2" xfId="60895"/>
    <cellStyle name="Хороший 3 19" xfId="60896"/>
    <cellStyle name="Хороший 3 19 2" xfId="60897"/>
    <cellStyle name="Хороший 3 2" xfId="60898"/>
    <cellStyle name="Хороший 3 2 2" xfId="60899"/>
    <cellStyle name="Хороший 3 20" xfId="60900"/>
    <cellStyle name="Хороший 3 20 2" xfId="60901"/>
    <cellStyle name="Хороший 3 21" xfId="60902"/>
    <cellStyle name="Хороший 3 21 2" xfId="60903"/>
    <cellStyle name="Хороший 3 22" xfId="60904"/>
    <cellStyle name="Хороший 3 22 2" xfId="60905"/>
    <cellStyle name="Хороший 3 23" xfId="60906"/>
    <cellStyle name="Хороший 3 23 2" xfId="60907"/>
    <cellStyle name="Хороший 3 24" xfId="60908"/>
    <cellStyle name="Хороший 3 3" xfId="60909"/>
    <cellStyle name="Хороший 3 3 2" xfId="60910"/>
    <cellStyle name="Хороший 3 4" xfId="60911"/>
    <cellStyle name="Хороший 3 4 2" xfId="60912"/>
    <cellStyle name="Хороший 3 5" xfId="60913"/>
    <cellStyle name="Хороший 3 5 2" xfId="60914"/>
    <cellStyle name="Хороший 3 6" xfId="60915"/>
    <cellStyle name="Хороший 3 6 2" xfId="60916"/>
    <cellStyle name="Хороший 3 7" xfId="60917"/>
    <cellStyle name="Хороший 3 7 2" xfId="60918"/>
    <cellStyle name="Хороший 3 8" xfId="60919"/>
    <cellStyle name="Хороший 3 8 2" xfId="60920"/>
    <cellStyle name="Хороший 3 9" xfId="60921"/>
    <cellStyle name="Хороший 3 9 2" xfId="60922"/>
    <cellStyle name="Хороший 4" xfId="60923"/>
    <cellStyle name="Хороший 4 2" xfId="60924"/>
    <cellStyle name="Хороший 5" xfId="60925"/>
    <cellStyle name="Хороший 5 2" xfId="60926"/>
    <cellStyle name="Хороший 6" xfId="60927"/>
    <cellStyle name="Хороший 6 2" xfId="60928"/>
    <cellStyle name="Хороший 7" xfId="60929"/>
    <cellStyle name="Хороший 8" xfId="60930"/>
    <cellStyle name="Џђћ–…ќ’ќ›‰" xfId="60931"/>
    <cellStyle name="Шапка таблицы" xfId="60932"/>
    <cellStyle name="Шапка таблицы 2" xfId="60933"/>
  </cellStyles>
  <dxfs count="242">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171450</xdr:colOff>
          <xdr:row>46</xdr:row>
          <xdr:rowOff>114300</xdr:rowOff>
        </xdr:from>
        <xdr:to>
          <xdr:col>10</xdr:col>
          <xdr:colOff>542925</xdr:colOff>
          <xdr:row>47</xdr:row>
          <xdr:rowOff>47625</xdr:rowOff>
        </xdr:to>
        <xdr:sp macro="" textlink="">
          <xdr:nvSpPr>
            <xdr:cNvPr id="6153" name="Check Box 9" hidden="1">
              <a:extLst>
                <a:ext uri="{63B3BB69-23CF-44E3-9099-C40C66FF867C}">
                  <a14:compatExt spid="_x0000_s6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HodakovAI" id="{B136D932-30CF-0DB6-2425-C1412610C7AF}"/>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1" personId="{B136D932-30CF-0DB6-2425-C1412610C7AF}" id="{009A0017-006D-4DB1-95D1-008500350033}" done="0">
    <text xml:space="preserve">
Выбрать себя
</text>
  </threadedComment>
  <threadedComment ref="Q18" personId="{B136D932-30CF-0DB6-2425-C1412610C7AF}" id="{00B10062-00F8-4290-9B71-008A00E200DA}" done="0">
    <text xml:space="preserve">
Наименование населенного пункта (для области) или адрес (для города)
</text>
  </threadedComment>
  <threadedComment ref="E18" personId="{B136D932-30CF-0DB6-2425-C1412610C7AF}" id="{00D800AA-0088-4370-AF1B-0089008400FA}" done="0">
    <text xml:space="preserve">
Выбрать из списка
</text>
  </threadedComment>
  <threadedComment ref="H20" personId="{B136D932-30CF-0DB6-2425-C1412610C7AF}" id="{00A900FA-0058-4376-9A1D-00BC0008002A}"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C600D9-00CD-49EC-AB49-00B6007F008D}"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5600F1-008E-475C-B359-002C006300B0}" done="0">
    <text xml:space="preserve">
При необходимости уточнить условия исполнения
</text>
  </threadedComment>
</ThreadedComments>
</file>

<file path=xl/threadedComments/threadedComment2.xml><?xml version="1.0" encoding="utf-8"?>
<ThreadedComments xmlns="http://schemas.microsoft.com/office/spreadsheetml/2018/threadedcomments" xmlns:x="http://schemas.openxmlformats.org/spreadsheetml/2006/main">
  <threadedComment ref="J11" personId="{B136D932-30CF-0DB6-2425-C1412610C7AF}" id="{002D005B-0030-4603-9A4B-0086007B0012}" done="0">
    <text xml:space="preserve">
Выбрать себя
</text>
  </threadedComment>
  <threadedComment ref="H15" personId="{B136D932-30CF-0DB6-2425-C1412610C7AF}" id="{00FC0058-003F-4E6F-B250-004500170038}" done="0">
    <text xml:space="preserve">
Выбрать из списка
</text>
  </threadedComment>
  <threadedComment ref="Q16" personId="{B136D932-30CF-0DB6-2425-C1412610C7AF}" id="{008B0071-0014-4CDB-9DC2-003B000E00BE}" done="0">
    <text xml:space="preserve">
Если проекта нет, то "нет"
</text>
  </threadedComment>
  <threadedComment ref="J16" personId="{B136D932-30CF-0DB6-2425-C1412610C7AF}" id="{003E002A-00BD-4F2C-A1D7-00CC009D0078}" done="0">
    <text xml:space="preserve">
Выбрать из списка
</text>
  </threadedComment>
  <threadedComment ref="L17" personId="{B136D932-30CF-0DB6-2425-C1412610C7AF}" id="{00190069-001C-45E1-B141-00C100B00038}" done="0">
    <text xml:space="preserve">
Если проекта нет или он пока не утвержден, то "нет"
</text>
  </threadedComment>
  <threadedComment ref="P19" personId="{B136D932-30CF-0DB6-2425-C1412610C7AF}" id="{00AB009F-0020-49ED-B460-00C800AE0033}" done="0">
    <text xml:space="preserve">
Наименование населенного пункта (для области) или адрес (для города)
</text>
  </threadedComment>
  <threadedComment ref="D19" personId="{B136D932-30CF-0DB6-2425-C1412610C7AF}" id="{00670095-00C7-49EF-B5AF-005600DA002E}" done="0">
    <text xml:space="preserve">
Выбрать из списка
</text>
  </threadedComment>
  <threadedComment ref="G22" personId="{B136D932-30CF-0DB6-2425-C1412610C7AF}" id="{005700CF-0065-471E-83D2-003B0061006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E00010-00FC-4CAD-938C-009300900016}"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60044-0022-4DF8-8C56-008300D800AB}" done="0">
    <text xml:space="preserve">
При необходимости уточнить условия исполнения
</text>
  </threadedComment>
  <threadedComment ref="O58" personId="{B136D932-30CF-0DB6-2425-C1412610C7AF}" id="{00C50052-00C5-4F61-AB23-0030009A00FC}" done="0">
    <text xml:space="preserve">
Указать цену с учетом НДС и издержек на организацию торгов
</text>
  </threadedComment>
  <threadedComment ref="G58" personId="{B136D932-30CF-0DB6-2425-C1412610C7AF}" id="{0009009B-0025-48F3-86EE-0056008D0026}" done="0">
    <text xml:space="preserve">
Указать цену без учета НДС и издержек на организацию торгов
</text>
  </threadedComment>
</ThreadedComments>
</file>

<file path=xl/threadedComments/threadedComment3.xml><?xml version="1.0" encoding="utf-8"?>
<ThreadedComments xmlns="http://schemas.microsoft.com/office/spreadsheetml/2018/threadedcomments" xmlns:x="http://schemas.openxmlformats.org/spreadsheetml/2006/main">
  <threadedComment ref="J11" personId="{B136D932-30CF-0DB6-2425-C1412610C7AF}" id="{00D60043-0010-442B-9D1F-0000002E00B5}" done="0">
    <text xml:space="preserve">
Выбрать себя
</text>
  </threadedComment>
  <threadedComment ref="H15" personId="{B136D932-30CF-0DB6-2425-C1412610C7AF}" id="{00E40008-00B2-44E8-AD0F-006E00C600E9}" done="0">
    <text xml:space="preserve">
Выбрать из списка
</text>
  </threadedComment>
  <threadedComment ref="Q16" personId="{B136D932-30CF-0DB6-2425-C1412610C7AF}" id="{00230073-0022-44FD-8D78-00D00038004C}" done="0">
    <text xml:space="preserve">
Если проекта нет, то "нет"
</text>
  </threadedComment>
  <threadedComment ref="J16" personId="{B136D932-30CF-0DB6-2425-C1412610C7AF}" id="{00A300AC-0003-4FEE-B09D-006700C900B0}" done="0">
    <text xml:space="preserve">
Выбрать из списка
</text>
  </threadedComment>
  <threadedComment ref="L17" personId="{B136D932-30CF-0DB6-2425-C1412610C7AF}" id="{00A50032-0049-41BC-A880-000600AC0031}" done="0">
    <text xml:space="preserve">
Если проекта нет или он пока не утвержден, то "нет"
</text>
  </threadedComment>
  <threadedComment ref="P19" personId="{B136D932-30CF-0DB6-2425-C1412610C7AF}" id="{00A000DB-008F-4253-8062-008700A1000F}" done="0">
    <text xml:space="preserve">
Наименование населенного пункта (для области) или адрес (для города)
</text>
  </threadedComment>
  <threadedComment ref="D19" personId="{B136D932-30CF-0DB6-2425-C1412610C7AF}" id="{007E00E7-00C0-4ECE-8D5D-004D00AB00C7}" done="0">
    <text xml:space="preserve">
Выбрать из списка
</text>
  </threadedComment>
  <threadedComment ref="G22" personId="{B136D932-30CF-0DB6-2425-C1412610C7AF}" id="{0083001B-00CD-4551-A474-0021004E008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7900DB-0012-4F6A-A13F-00DF00210079}"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B800A6-004B-45F1-AE3F-0070006200B3}" done="0">
    <text xml:space="preserve">
При необходимости уточнить условия исполнения
</text>
  </threadedComment>
  <threadedComment ref="O58" personId="{B136D932-30CF-0DB6-2425-C1412610C7AF}" id="{003E0043-0063-40B4-8D58-007C00F400F7}" done="0">
    <text xml:space="preserve">
Указать цену с учетом НДС и издержек на организацию торгов
</text>
  </threadedComment>
  <threadedComment ref="G58" personId="{B136D932-30CF-0DB6-2425-C1412610C7AF}" id="{00AA0086-00D0-4531-A243-00B5006400B1}" done="0">
    <text xml:space="preserve">
Указать цену без учета НДС и издержек на организацию торгов
</text>
  </threadedComment>
</ThreadedComments>
</file>

<file path=xl/threadedComments/threadedComment4.xml><?xml version="1.0" encoding="utf-8"?>
<ThreadedComments xmlns="http://schemas.microsoft.com/office/spreadsheetml/2018/threadedcomments" xmlns:x="http://schemas.openxmlformats.org/spreadsheetml/2006/main">
  <threadedComment ref="J11" personId="{B136D932-30CF-0DB6-2425-C1412610C7AF}" id="{002A00D4-00BA-4177-9170-00DF006500F1}" done="0">
    <text xml:space="preserve">
Выбрать себя
</text>
  </threadedComment>
  <threadedComment ref="H15" personId="{B136D932-30CF-0DB6-2425-C1412610C7AF}" id="{008700C5-00D7-4390-BEE8-00310044001C}" done="0">
    <text xml:space="preserve">
Выбрать из списка
</text>
  </threadedComment>
  <threadedComment ref="Q16" personId="{B136D932-30CF-0DB6-2425-C1412610C7AF}" id="{005600BE-008F-48A4-8C34-004C004100CB}" done="0">
    <text xml:space="preserve">
Если проекта нет, то "нет"
</text>
  </threadedComment>
  <threadedComment ref="J16" personId="{B136D932-30CF-0DB6-2425-C1412610C7AF}" id="{003500CE-00DF-4044-A9DF-0059007300F3}" done="0">
    <text xml:space="preserve">
Выбрать из списка
</text>
  </threadedComment>
  <threadedComment ref="L17" personId="{B136D932-30CF-0DB6-2425-C1412610C7AF}" id="{008400E6-0065-4168-9DD8-009100AD0044}" done="0">
    <text xml:space="preserve">
Если проекта нет или он пока не утвержден, то "нет"
</text>
  </threadedComment>
  <threadedComment ref="P19" personId="{B136D932-30CF-0DB6-2425-C1412610C7AF}" id="{00BA00C1-0057-4CEF-915A-0092001700AA}" done="0">
    <text xml:space="preserve">
Наименование населенного пункта (для области) или адрес (для города)
</text>
  </threadedComment>
  <threadedComment ref="D19" personId="{B136D932-30CF-0DB6-2425-C1412610C7AF}" id="{008F0093-00F8-429C-B20E-003A000D0099}" done="0">
    <text xml:space="preserve">
Выбрать из списка
</text>
  </threadedComment>
  <threadedComment ref="G22" personId="{B136D932-30CF-0DB6-2425-C1412610C7AF}" id="{001000E5-0081-40CB-85AF-00B300EC006C}"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6001B-00B2-42DC-BC68-00CC0076002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D0073-0081-4804-A8ED-00C000AD00CA}" done="0">
    <text xml:space="preserve">
При необходимости уточнить условия исполнения
</text>
  </threadedComment>
  <threadedComment ref="O58" personId="{B136D932-30CF-0DB6-2425-C1412610C7AF}" id="{001200B9-006E-47A6-ACEA-00DB00AE008E}" done="0">
    <text xml:space="preserve">
Указать цену с учетом НДС и издержек на организацию торгов
</text>
  </threadedComment>
  <threadedComment ref="G58" personId="{B136D932-30CF-0DB6-2425-C1412610C7AF}" id="{001B0036-00A8-4DED-88E8-00C2006C005B}" done="0">
    <text xml:space="preserve">
Указать цену без учета НДС и издержек на организацию торгов
</text>
  </threadedComment>
</ThreadedComments>
</file>

<file path=xl/threadedComments/threadedComment5.xml><?xml version="1.0" encoding="utf-8"?>
<ThreadedComments xmlns="http://schemas.microsoft.com/office/spreadsheetml/2018/threadedcomments" xmlns:x="http://schemas.openxmlformats.org/spreadsheetml/2006/main">
  <threadedComment ref="J11" personId="{B136D932-30CF-0DB6-2425-C1412610C7AF}" id="{007F0080-00CD-40B5-8BC3-00B20002001E}" done="0">
    <text xml:space="preserve">
Выбрать себя
</text>
  </threadedComment>
  <threadedComment ref="H15" personId="{B136D932-30CF-0DB6-2425-C1412610C7AF}" id="{004F001C-00AB-4CC1-A8DA-00380040007A}" done="0">
    <text xml:space="preserve">
Выбрать из списка
</text>
  </threadedComment>
  <threadedComment ref="Q16" personId="{B136D932-30CF-0DB6-2425-C1412610C7AF}" id="{00C00012-0032-4465-9DE6-007900F70059}" done="0">
    <text xml:space="preserve">
Если проекта нет, то "нет"
</text>
  </threadedComment>
  <threadedComment ref="J16" personId="{B136D932-30CF-0DB6-2425-C1412610C7AF}" id="{009B00A7-001D-4D7D-9D53-00E700D5009E}" done="0">
    <text xml:space="preserve">
Выбрать из списка
</text>
  </threadedComment>
  <threadedComment ref="L17" personId="{B136D932-30CF-0DB6-2425-C1412610C7AF}" id="{00A00054-0016-4326-8E4E-009600590020}" done="0">
    <text xml:space="preserve">
Если проекта нет или он пока не утвержден, то "нет"
</text>
  </threadedComment>
  <threadedComment ref="P19" personId="{B136D932-30CF-0DB6-2425-C1412610C7AF}" id="{00910068-003A-4D37-8242-001E008C0057}" done="0">
    <text xml:space="preserve">
Наименование населенного пункта (для области) или адрес (для города)
</text>
  </threadedComment>
  <threadedComment ref="D19" personId="{B136D932-30CF-0DB6-2425-C1412610C7AF}" id="{00B20057-00A3-4014-8DB4-009100E10031}" done="0">
    <text xml:space="preserve">
Выбрать из списка
</text>
  </threadedComment>
  <threadedComment ref="G22" personId="{B136D932-30CF-0DB6-2425-C1412610C7AF}" id="{007C0091-00E5-4F5C-9B50-003E003E007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40004-00A5-4A3D-BFC0-00510027003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8E00F9-0015-475D-AB4A-00AD00220031}" done="0">
    <text xml:space="preserve">
При необходимости уточнить условия исполнения
</text>
  </threadedComment>
  <threadedComment ref="O58" personId="{B136D932-30CF-0DB6-2425-C1412610C7AF}" id="{00A600BD-007D-4E2E-88B6-0025008A00F6}" done="0">
    <text xml:space="preserve">
Указать цену с учетом НДС и издержек на организацию торгов
</text>
  </threadedComment>
  <threadedComment ref="G58" personId="{B136D932-30CF-0DB6-2425-C1412610C7AF}" id="{001E0093-002D-43E0-9CB9-009C00FB00BB}" done="0">
    <text xml:space="preserve">
Указать цену без учета НДС и издержек на организацию торгов
</text>
  </threadedComment>
</ThreadedComments>
</file>

<file path=xl/threadedComments/threadedComment6.xml><?xml version="1.0" encoding="utf-8"?>
<ThreadedComments xmlns="http://schemas.microsoft.com/office/spreadsheetml/2018/threadedcomments" xmlns:x="http://schemas.openxmlformats.org/spreadsheetml/2006/main">
  <threadedComment ref="J11" personId="{B136D932-30CF-0DB6-2425-C1412610C7AF}" id="{00BA0026-0086-4789-88CF-008200E40054}" done="0">
    <text xml:space="preserve">
Выбрать себя
</text>
  </threadedComment>
  <threadedComment ref="H15" personId="{B136D932-30CF-0DB6-2425-C1412610C7AF}" id="{00DE0094-001C-41E8-9447-002300D300A8}" done="0">
    <text xml:space="preserve">
Выбрать из списка
</text>
  </threadedComment>
  <threadedComment ref="Q16" personId="{B136D932-30CF-0DB6-2425-C1412610C7AF}" id="{00F2007B-00A6-4836-961C-00E900B900A7}" done="0">
    <text xml:space="preserve">
Если проекта нет, то "нет"
</text>
  </threadedComment>
  <threadedComment ref="J16" personId="{B136D932-30CF-0DB6-2425-C1412610C7AF}" id="{0098009F-009D-4C44-B73B-0009001700A1}" done="0">
    <text xml:space="preserve">
Выбрать из списка
</text>
  </threadedComment>
  <threadedComment ref="L17" personId="{B136D932-30CF-0DB6-2425-C1412610C7AF}" id="{004F00C5-0050-4DA7-A1E2-002A00210081}" done="0">
    <text xml:space="preserve">
Если проекта нет или он пока не утвержден, то "нет"
</text>
  </threadedComment>
  <threadedComment ref="P19" personId="{B136D932-30CF-0DB6-2425-C1412610C7AF}" id="{00AC00E9-00E9-4205-8FCF-005500E80023}" done="0">
    <text xml:space="preserve">
Наименование населенного пункта (для области) или адрес (для города)
</text>
  </threadedComment>
  <threadedComment ref="D19" personId="{B136D932-30CF-0DB6-2425-C1412610C7AF}" id="{001900CB-00FC-4A78-96E1-008100D200A2}" done="0">
    <text xml:space="preserve">
Выбрать из списка
</text>
  </threadedComment>
  <threadedComment ref="G22" personId="{B136D932-30CF-0DB6-2425-C1412610C7AF}" id="{00F300F1-0039-4571-ADEA-009A00D4001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E0051-00C3-466B-A1FE-00FE001B005A}"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1005D-0082-4E8F-8B7A-009900A600AC}" done="0">
    <text xml:space="preserve">
При необходимости уточнить условия исполнения
</text>
  </threadedComment>
  <threadedComment ref="O58" personId="{B136D932-30CF-0DB6-2425-C1412610C7AF}" id="{00EE00E7-00D5-49DA-9257-000A00DE0055}" done="0">
    <text xml:space="preserve">
Указать цену с учетом НДС и издержек на организацию торгов
</text>
  </threadedComment>
  <threadedComment ref="G58" personId="{B136D932-30CF-0DB6-2425-C1412610C7AF}" id="{0015000E-0038-4BBB-B9F0-0047008100AA}" done="0">
    <text xml:space="preserve">
Указать цену без учета НДС и издержек на организацию торгов
</text>
  </threadedComment>
</ThreadedComments>
</file>

<file path=xl/threadedComments/threadedComment7.xml><?xml version="1.0" encoding="utf-8"?>
<ThreadedComments xmlns="http://schemas.microsoft.com/office/spreadsheetml/2018/threadedcomments" xmlns:x="http://schemas.openxmlformats.org/spreadsheetml/2006/main">
  <threadedComment ref="J11" personId="{B136D932-30CF-0DB6-2425-C1412610C7AF}" id="{007C004C-0068-4BD0-AED0-0017000C0053}" done="0">
    <text xml:space="preserve">
Выбрать себя
</text>
  </threadedComment>
  <threadedComment ref="H15" personId="{B136D932-30CF-0DB6-2425-C1412610C7AF}" id="{00BC00CE-008A-4867-B4AF-002D00E5000E}" done="0">
    <text xml:space="preserve">
Выбрать из списка
</text>
  </threadedComment>
  <threadedComment ref="Q16" personId="{B136D932-30CF-0DB6-2425-C1412610C7AF}" id="{00580031-0071-46AE-90CB-008A00D90068}" done="0">
    <text xml:space="preserve">
Если проекта нет, то "нет"
</text>
  </threadedComment>
  <threadedComment ref="J16" personId="{B136D932-30CF-0DB6-2425-C1412610C7AF}" id="{000300C3-0082-46B0-B759-0074007800F2}" done="0">
    <text xml:space="preserve">
Выбрать из списка
</text>
  </threadedComment>
  <threadedComment ref="L17" personId="{B136D932-30CF-0DB6-2425-C1412610C7AF}" id="{005000DB-000D-4C42-93D2-00C100DA008F}" done="0">
    <text xml:space="preserve">
Если проекта нет или он пока не утвержден, то "нет"
</text>
  </threadedComment>
  <threadedComment ref="P19" personId="{B136D932-30CF-0DB6-2425-C1412610C7AF}" id="{00FA0016-00BB-4F92-A68C-00ED000800F2}" done="0">
    <text xml:space="preserve">
Наименование населенного пункта (для области) или адрес (для города)
</text>
  </threadedComment>
  <threadedComment ref="D19" personId="{B136D932-30CF-0DB6-2425-C1412610C7AF}" id="{0003009B-006D-4D11-97AE-003C00A00094}" done="0">
    <text xml:space="preserve">
Выбрать из списка
</text>
  </threadedComment>
  <threadedComment ref="G22" personId="{B136D932-30CF-0DB6-2425-C1412610C7AF}" id="{00210098-0074-4792-BEA2-00B1000F00E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5800E0-005B-4E66-9CBF-00800059004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1D00EF-00C8-4D88-A5F5-00B200CD0063}" done="0">
    <text xml:space="preserve">
При необходимости уточнить условия исполнения
</text>
  </threadedComment>
  <threadedComment ref="O58" personId="{B136D932-30CF-0DB6-2425-C1412610C7AF}" id="{007E007C-00FB-4499-A3CC-0060002B0068}" done="0">
    <text xml:space="preserve">
Указать цену с учетом НДС и издержек на организацию торгов
</text>
  </threadedComment>
  <threadedComment ref="G58" personId="{B136D932-30CF-0DB6-2425-C1412610C7AF}" id="{00EF00BE-00AC-45A1-BB5C-0014002D000B}" done="0">
    <text xml:space="preserve">
Указать цену без учета НДС и издержек на организацию торгов
</text>
  </threadedComment>
</ThreadedComments>
</file>

<file path=xl/threadedComments/threadedComment8.xml><?xml version="1.0" encoding="utf-8"?>
<ThreadedComments xmlns="http://schemas.microsoft.com/office/spreadsheetml/2018/threadedcomments" xmlns:x="http://schemas.openxmlformats.org/spreadsheetml/2006/main">
  <threadedComment ref="J11" personId="{B136D932-30CF-0DB6-2425-C1412610C7AF}" id="{00FC00C5-005F-4D99-8077-007F003E0006}" done="0">
    <text xml:space="preserve">
Выбрать себя
</text>
  </threadedComment>
  <threadedComment ref="H15" personId="{B136D932-30CF-0DB6-2425-C1412610C7AF}" id="{00A700D2-00E0-4F3F-9A44-00F10077002C}" done="0">
    <text xml:space="preserve">
Выбрать из списка
</text>
  </threadedComment>
  <threadedComment ref="Q16" personId="{B136D932-30CF-0DB6-2425-C1412610C7AF}" id="{00380023-009C-4C2D-A992-00200032000B}" done="0">
    <text xml:space="preserve">
Если проекта нет, то "нет"
</text>
  </threadedComment>
  <threadedComment ref="J16" personId="{B136D932-30CF-0DB6-2425-C1412610C7AF}" id="{00E9005B-0093-4DE3-901A-00D5003700CA}" done="0">
    <text xml:space="preserve">
Выбрать из списка
</text>
  </threadedComment>
  <threadedComment ref="L17" personId="{B136D932-30CF-0DB6-2425-C1412610C7AF}" id="{00660066-001B-413A-B40D-005600DA00D1}" done="0">
    <text xml:space="preserve">
Если проекта нет или он пока не утвержден, то "нет"
</text>
  </threadedComment>
  <threadedComment ref="P19" personId="{B136D932-30CF-0DB6-2425-C1412610C7AF}" id="{00430078-00ED-4437-8960-001B00570092}" done="0">
    <text xml:space="preserve">
Наименование населенного пункта (для области) или адрес (для города)
</text>
  </threadedComment>
  <threadedComment ref="D19" personId="{B136D932-30CF-0DB6-2425-C1412610C7AF}" id="{00FE0085-000A-4334-A9CE-00E70098001F}" done="0">
    <text xml:space="preserve">
Выбрать из списка
</text>
  </threadedComment>
  <threadedComment ref="G22" personId="{B136D932-30CF-0DB6-2425-C1412610C7AF}" id="{00C0000E-00C5-42EE-9366-006A005B004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110040-0091-447F-B918-002A0064009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680063-005A-4A49-AB53-00E2005B00E8}" done="0">
    <text xml:space="preserve">
При необходимости уточнить условия исполнения
</text>
  </threadedComment>
  <threadedComment ref="O58" personId="{B136D932-30CF-0DB6-2425-C1412610C7AF}" id="{00960025-003B-4555-8FC9-00B5004A00F2}" done="0">
    <text xml:space="preserve">
Указать цену с учетом НДС и издержек на организацию торгов
</text>
  </threadedComment>
  <threadedComment ref="G58" personId="{B136D932-30CF-0DB6-2425-C1412610C7AF}" id="{00F40044-00CA-4B54-810F-00BB008F0096}" done="0">
    <text xml:space="preserve">
Указать цену без учета НДС и издержек на организацию торгов
</text>
  </threadedComment>
</ThreadedComments>
</file>

<file path=xl/threadedComments/threadedComment9.xml><?xml version="1.0" encoding="utf-8"?>
<ThreadedComments xmlns="http://schemas.microsoft.com/office/spreadsheetml/2018/threadedcomments" xmlns:x="http://schemas.openxmlformats.org/spreadsheetml/2006/main">
  <threadedComment ref="J11" personId="{B136D932-30CF-0DB6-2425-C1412610C7AF}" id="{00E800BF-000D-4E00-B006-00CD006F002E}" done="0">
    <text xml:space="preserve">
Выбрать себя
</text>
  </threadedComment>
  <threadedComment ref="H15" personId="{B136D932-30CF-0DB6-2425-C1412610C7AF}" id="{00EF001A-006B-4AFC-9A73-000800A20069}" done="0">
    <text xml:space="preserve">
Выбрать из списка
</text>
  </threadedComment>
  <threadedComment ref="Q16" personId="{B136D932-30CF-0DB6-2425-C1412610C7AF}" id="{00A100A1-003B-460B-A642-001600D000B6}" done="0">
    <text xml:space="preserve">
Если проекта нет, то "нет"
</text>
  </threadedComment>
  <threadedComment ref="J16" personId="{B136D932-30CF-0DB6-2425-C1412610C7AF}" id="{00550013-006A-4E27-A4F6-0025005D00CB}" done="0">
    <text xml:space="preserve">
Выбрать из списка
</text>
  </threadedComment>
  <threadedComment ref="L17" personId="{B136D932-30CF-0DB6-2425-C1412610C7AF}" id="{005700C1-00C3-41EE-BC2D-000300E100D9}" done="0">
    <text xml:space="preserve">
Если проекта нет или он пока не утвержден, то "нет"
</text>
  </threadedComment>
  <threadedComment ref="P19" personId="{B136D932-30CF-0DB6-2425-C1412610C7AF}" id="{00EB0050-0024-4935-9EB0-000900CA0065}" done="0">
    <text xml:space="preserve">
Наименование населенного пункта (для области) или адрес (для города)
</text>
  </threadedComment>
  <threadedComment ref="D19" personId="{B136D932-30CF-0DB6-2425-C1412610C7AF}" id="{006D00A0-0098-40A2-9B4C-00F6006600F4}" done="0">
    <text xml:space="preserve">
Выбрать из списка
</text>
  </threadedComment>
  <threadedComment ref="G22" personId="{B136D932-30CF-0DB6-2425-C1412610C7AF}" id="{00080071-00A0-472F-89AC-008C00C500F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D00C7-00A3-4B38-B231-00E10075008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8008E-004F-4CF4-8416-00FE00D0006D}" done="0">
    <text xml:space="preserve">
При необходимости уточнить условия исполнения
</text>
  </threadedComment>
  <threadedComment ref="O58" personId="{B136D932-30CF-0DB6-2425-C1412610C7AF}" id="{001100C4-0087-411C-9D53-00E7008400B5}" done="0">
    <text xml:space="preserve">
Указать цену с учетом НДС и издержек на организацию торгов
</text>
  </threadedComment>
  <threadedComment ref="G58" personId="{B136D932-30CF-0DB6-2425-C1412610C7AF}" id="{00720085-009F-47F1-8C2A-002D0051004D}" done="0">
    <text xml:space="preserve">
Указать цену без учета НДС и издержек на организацию торгов
</text>
  </threadedComment>
</ThreadedComments>
</file>

<file path=xl/threadedComments/threadedComment10.xml><?xml version="1.0" encoding="utf-8"?>
<ThreadedComments xmlns="http://schemas.microsoft.com/office/spreadsheetml/2018/threadedcomments" xmlns:x="http://schemas.openxmlformats.org/spreadsheetml/2006/main">
  <threadedComment ref="J11" personId="{B136D932-30CF-0DB6-2425-C1412610C7AF}" id="{007600E9-00A8-4909-91A0-00E100660014}" done="0">
    <text xml:space="preserve">
Выбрать себя
</text>
  </threadedComment>
  <threadedComment ref="H15" personId="{B136D932-30CF-0DB6-2425-C1412610C7AF}" id="{00EC0056-00A7-4536-B3B9-001900E70079}" done="0">
    <text xml:space="preserve">
Выбрать из списка
</text>
  </threadedComment>
  <threadedComment ref="Q16" personId="{B136D932-30CF-0DB6-2425-C1412610C7AF}" id="{00120059-0008-4CC5-8A49-0043003D002B}" done="0">
    <text xml:space="preserve">
Если проекта нет, то "нет"
</text>
  </threadedComment>
  <threadedComment ref="J16" personId="{B136D932-30CF-0DB6-2425-C1412610C7AF}" id="{003A00BC-0013-4526-A3B8-008E00870059}" done="0">
    <text xml:space="preserve">
Выбрать из списка
</text>
  </threadedComment>
  <threadedComment ref="L17" personId="{B136D932-30CF-0DB6-2425-C1412610C7AF}" id="{00BF00FA-006F-4E46-A50E-0086009D007A}" done="0">
    <text xml:space="preserve">
Если проекта нет или он пока не утвержден, то "нет"
</text>
  </threadedComment>
  <threadedComment ref="P19" personId="{B136D932-30CF-0DB6-2425-C1412610C7AF}" id="{00E50079-0082-49BA-845F-002C00130056}" done="0">
    <text xml:space="preserve">
Наименование населенного пункта (для области) или адрес (для города)
</text>
  </threadedComment>
  <threadedComment ref="D19" personId="{B136D932-30CF-0DB6-2425-C1412610C7AF}" id="{001D0097-0087-41C4-8604-002D00BC00C0}" done="0">
    <text xml:space="preserve">
Выбрать из списка
</text>
  </threadedComment>
  <threadedComment ref="G22" personId="{B136D932-30CF-0DB6-2425-C1412610C7AF}" id="{00B3006E-0023-4039-8CD5-00670025000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900C6-0030-4A63-91F7-003600F400C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500E3-00BF-4A75-83EE-004600F20043}" done="0">
    <text xml:space="preserve">
При необходимости уточнить условия исполнения
</text>
  </threadedComment>
  <threadedComment ref="O58" personId="{B136D932-30CF-0DB6-2425-C1412610C7AF}" id="{00A5005E-0051-4297-9CCF-00BA0010007C}" done="0">
    <text xml:space="preserve">
Указать цену с учетом НДС и издержек на организацию торгов
</text>
  </threadedComment>
  <threadedComment ref="G58" personId="{B136D932-30CF-0DB6-2425-C1412610C7AF}" id="{00AA0062-0047-4AE9-A7F6-00D900C50076}" done="0">
    <text xml:space="preserve">
Указать цену без учета НДС и издержек на организацию торгов
</text>
  </threadedComment>
</ThreadedComments>
</file>

<file path=xl/threadedComments/threadedComment11.xml><?xml version="1.0" encoding="utf-8"?>
<ThreadedComments xmlns="http://schemas.microsoft.com/office/spreadsheetml/2018/threadedcomments" xmlns:x="http://schemas.openxmlformats.org/spreadsheetml/2006/main">
  <threadedComment ref="J11" personId="{B136D932-30CF-0DB6-2425-C1412610C7AF}" id="{000D0058-0077-48C9-9163-00B10099003B}" done="0">
    <text xml:space="preserve">
Выбрать себя
</text>
  </threadedComment>
  <threadedComment ref="H15" personId="{B136D932-30CF-0DB6-2425-C1412610C7AF}" id="{00DA0013-00ED-455E-A858-000A009E0069}" done="0">
    <text xml:space="preserve">
Выбрать из списка
</text>
  </threadedComment>
  <threadedComment ref="Q16" personId="{B136D932-30CF-0DB6-2425-C1412610C7AF}" id="{0095003B-0078-441E-982B-001A00CD00FE}" done="0">
    <text xml:space="preserve">
Если проекта нет, то "нет"
</text>
  </threadedComment>
  <threadedComment ref="J16" personId="{B136D932-30CF-0DB6-2425-C1412610C7AF}" id="{009700D1-00A7-425C-9900-00440014003E}" done="0">
    <text xml:space="preserve">
Выбрать из списка
</text>
  </threadedComment>
  <threadedComment ref="L17" personId="{B136D932-30CF-0DB6-2425-C1412610C7AF}" id="{00620016-008E-49F9-BBC5-003600820040}" done="0">
    <text xml:space="preserve">
Если проекта нет или он пока не утвержден, то "нет"
</text>
  </threadedComment>
  <threadedComment ref="P19" personId="{B136D932-30CF-0DB6-2425-C1412610C7AF}" id="{000C0064-0054-4E0E-917C-00410021002C}" done="0">
    <text xml:space="preserve">
Наименование населенного пункта (для области) или адрес (для города)
</text>
  </threadedComment>
  <threadedComment ref="D19" personId="{B136D932-30CF-0DB6-2425-C1412610C7AF}" id="{003500D5-00DD-49F7-8E08-00A2007F0022}" done="0">
    <text xml:space="preserve">
Выбрать из списка
</text>
  </threadedComment>
  <threadedComment ref="G22" personId="{B136D932-30CF-0DB6-2425-C1412610C7AF}" id="{000100E5-002D-40C1-9AE1-005C001A00F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D5000B-0021-46A9-9DDF-000A001B00A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C2005D-00C4-49A0-9FBE-0060004C0042}" done="0">
    <text xml:space="preserve">
При необходимости уточнить условия исполнения
</text>
  </threadedComment>
  <threadedComment ref="O58" personId="{B136D932-30CF-0DB6-2425-C1412610C7AF}" id="{00CD0070-00D8-46DC-9132-000300FF0043}" done="0">
    <text xml:space="preserve">
Указать цену с учетом НДС и издержек на организацию торгов
</text>
  </threadedComment>
  <threadedComment ref="G58" personId="{B136D932-30CF-0DB6-2425-C1412610C7AF}" id="{00AA00B4-0000-44FA-9C05-001B00CD00F2}" done="0">
    <text xml:space="preserve">
Указать цену без учета НДС и издержек на организацию торгов
</text>
  </threadedComment>
</ThreadedComments>
</file>

<file path=xl/threadedComments/threadedComment12.xml><?xml version="1.0" encoding="utf-8"?>
<ThreadedComments xmlns="http://schemas.microsoft.com/office/spreadsheetml/2018/threadedcomments" xmlns:x="http://schemas.openxmlformats.org/spreadsheetml/2006/main">
  <threadedComment ref="J11" personId="{B136D932-30CF-0DB6-2425-C1412610C7AF}" id="{00220099-005D-4BE0-862C-005200BF001B}" done="0">
    <text xml:space="preserve">
Выбрать себя
</text>
  </threadedComment>
  <threadedComment ref="H15" personId="{B136D932-30CF-0DB6-2425-C1412610C7AF}" id="{0001000C-00CF-47BE-96C0-007200F900A9}" done="0">
    <text xml:space="preserve">
Выбрать из списка
</text>
  </threadedComment>
  <threadedComment ref="Q16" personId="{B136D932-30CF-0DB6-2425-C1412610C7AF}" id="{00DA0078-00AD-4DE8-A409-003C000F00CE}" done="0">
    <text xml:space="preserve">
Если проекта нет, то "нет"
</text>
  </threadedComment>
  <threadedComment ref="J16" personId="{B136D932-30CF-0DB6-2425-C1412610C7AF}" id="{00AE001E-0042-4393-A1CD-008E0093007A}" done="0">
    <text xml:space="preserve">
Выбрать из списка
</text>
  </threadedComment>
  <threadedComment ref="L17" personId="{B136D932-30CF-0DB6-2425-C1412610C7AF}" id="{00780003-000B-4CCE-BC64-007200710001}" done="0">
    <text xml:space="preserve">
Если проекта нет или он пока не утвержден, то "нет"
</text>
  </threadedComment>
  <threadedComment ref="P19" personId="{B136D932-30CF-0DB6-2425-C1412610C7AF}" id="{001400C4-00CE-4945-A9BF-00C200760005}" done="0">
    <text xml:space="preserve">
Наименование населенного пункта (для области) или адрес (для города)
</text>
  </threadedComment>
  <threadedComment ref="D19" personId="{B136D932-30CF-0DB6-2425-C1412610C7AF}" id="{002800A0-0036-47AE-B697-00BE000100DE}" done="0">
    <text xml:space="preserve">
Выбрать из списка
</text>
  </threadedComment>
  <threadedComment ref="G22" personId="{B136D932-30CF-0DB6-2425-C1412610C7AF}" id="{0072000A-00BB-4C71-A3CB-009C002E00C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D0072-0057-4988-A41D-0054007C002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10027-0014-4603-8899-0050003400CD}" done="0">
    <text xml:space="preserve">
При необходимости уточнить условия исполнения
</text>
  </threadedComment>
  <threadedComment ref="O58" personId="{B136D932-30CF-0DB6-2425-C1412610C7AF}" id="{00E500EB-0047-4D1C-BBAF-00A700E50015}" done="0">
    <text xml:space="preserve">
Указать цену с учетом НДС и издержек на организацию торгов
</text>
  </threadedComment>
  <threadedComment ref="G58" personId="{B136D932-30CF-0DB6-2425-C1412610C7AF}" id="{006F0059-004C-4E43-B711-004200880076}" done="0">
    <text xml:space="preserve">
Указать цену без учета НДС и издержек на организацию торгов
</text>
  </threadedComment>
</ThreadedComments>
</file>

<file path=xl/threadedComments/threadedComment13.xml><?xml version="1.0" encoding="utf-8"?>
<ThreadedComments xmlns="http://schemas.microsoft.com/office/spreadsheetml/2018/threadedcomments" xmlns:x="http://schemas.openxmlformats.org/spreadsheetml/2006/main">
  <threadedComment ref="J11" personId="{B136D932-30CF-0DB6-2425-C1412610C7AF}" id="{00D200DE-00DC-4C05-A825-006900AD00C9}" done="0">
    <text xml:space="preserve">
Выбрать себя
</text>
  </threadedComment>
  <threadedComment ref="H15" personId="{B136D932-30CF-0DB6-2425-C1412610C7AF}" id="{005800F4-000C-4D42-A322-00E5002E0010}" done="0">
    <text xml:space="preserve">
Выбрать из списка
</text>
  </threadedComment>
  <threadedComment ref="Q16" personId="{B136D932-30CF-0DB6-2425-C1412610C7AF}" id="{005900F3-0007-43E3-94F5-001B009B00F2}" done="0">
    <text xml:space="preserve">
Если проекта нет, то "нет"
</text>
  </threadedComment>
  <threadedComment ref="J16" personId="{B136D932-30CF-0DB6-2425-C1412610C7AF}" id="{004B0041-0099-4682-821E-00400035008F}" done="0">
    <text xml:space="preserve">
Выбрать из списка
</text>
  </threadedComment>
  <threadedComment ref="L17" personId="{B136D932-30CF-0DB6-2425-C1412610C7AF}" id="{0097001E-007A-4786-A146-009C00AA0047}" done="0">
    <text xml:space="preserve">
Если проекта нет или он пока не утвержден, то "нет"
</text>
  </threadedComment>
  <threadedComment ref="P19" personId="{B136D932-30CF-0DB6-2425-C1412610C7AF}" id="{00020042-009F-4E10-908C-00AA000400A8}" done="0">
    <text xml:space="preserve">
Наименование населенного пункта (для области) или адрес (для города)
</text>
  </threadedComment>
  <threadedComment ref="D19" personId="{B136D932-30CF-0DB6-2425-C1412610C7AF}" id="{00F40076-0004-4965-B7A2-0010005E003A}" done="0">
    <text xml:space="preserve">
Выбрать из списка
</text>
  </threadedComment>
  <threadedComment ref="G22" personId="{B136D932-30CF-0DB6-2425-C1412610C7AF}" id="{00970006-0007-4B50-82FD-00C600B6003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C400CF-0001-4A1C-8F21-00E300A200B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530018-00F1-4718-ADB1-00AF00790005}" done="0">
    <text xml:space="preserve">
При необходимости уточнить условия исполнения
</text>
  </threadedComment>
  <threadedComment ref="O58" personId="{B136D932-30CF-0DB6-2425-C1412610C7AF}" id="{006600A8-00E7-432D-92DD-00700029004F}" done="0">
    <text xml:space="preserve">
Указать цену с учетом НДС и издержек на организацию торгов
</text>
  </threadedComment>
  <threadedComment ref="G58" personId="{B136D932-30CF-0DB6-2425-C1412610C7AF}" id="{00270084-0028-4675-8B3C-0022006E009D}" done="0">
    <text xml:space="preserve">
Указать цену без учета НДС и издержек на организацию торгов
</text>
  </threadedComment>
</ThreadedComments>
</file>

<file path=xl/threadedComments/threadedComment14.xml><?xml version="1.0" encoding="utf-8"?>
<ThreadedComments xmlns="http://schemas.microsoft.com/office/spreadsheetml/2018/threadedcomments" xmlns:x="http://schemas.openxmlformats.org/spreadsheetml/2006/main">
  <threadedComment ref="J11" personId="{B136D932-30CF-0DB6-2425-C1412610C7AF}" id="{006E00AC-002E-4B69-8242-005F006700CB}" done="0">
    <text xml:space="preserve">
Выбрать себя
</text>
  </threadedComment>
  <threadedComment ref="H15" personId="{B136D932-30CF-0DB6-2425-C1412610C7AF}" id="{009C0013-009D-484C-A80B-0084005B00A7}" done="0">
    <text xml:space="preserve">
Выбрать из списка
</text>
  </threadedComment>
  <threadedComment ref="Q16" personId="{B136D932-30CF-0DB6-2425-C1412610C7AF}" id="{00080059-00F9-4D6A-9963-0050008300C6}" done="0">
    <text xml:space="preserve">
Если проекта нет, то "нет"
</text>
  </threadedComment>
  <threadedComment ref="J16" personId="{B136D932-30CF-0DB6-2425-C1412610C7AF}" id="{006F0004-007A-47A4-A498-00F5007B0067}" done="0">
    <text xml:space="preserve">
Выбрать из списка
</text>
  </threadedComment>
  <threadedComment ref="L17" personId="{B136D932-30CF-0DB6-2425-C1412610C7AF}" id="{003800B9-0002-4E91-A5F3-0056006300E1}" done="0">
    <text xml:space="preserve">
Если проекта нет или он пока не утвержден, то "нет"
</text>
  </threadedComment>
  <threadedComment ref="P19" personId="{B136D932-30CF-0DB6-2425-C1412610C7AF}" id="{00A00046-000B-45DA-BF0C-00F8003D005D}" done="0">
    <text xml:space="preserve">
Наименование населенного пункта (для области) или адрес (для города)
</text>
  </threadedComment>
  <threadedComment ref="D19" personId="{B136D932-30CF-0DB6-2425-C1412610C7AF}" id="{00F70001-00ED-428F-B9FB-00930096008F}" done="0">
    <text xml:space="preserve">
Выбрать из списка
</text>
  </threadedComment>
  <threadedComment ref="G22" personId="{B136D932-30CF-0DB6-2425-C1412610C7AF}" id="{0052007B-00D8-4971-86B0-00D400F7006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320004-0056-4FD4-A428-009D00D2003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7000E-0022-4908-B33C-00DC00FD0093}" done="0">
    <text xml:space="preserve">
При необходимости уточнить условия исполнения
</text>
  </threadedComment>
  <threadedComment ref="O58" personId="{B136D932-30CF-0DB6-2425-C1412610C7AF}" id="{00F7003F-0092-478F-A34D-009100A200B8}" done="0">
    <text xml:space="preserve">
Указать цену с учетом НДС и издержек на организацию торгов
</text>
  </threadedComment>
  <threadedComment ref="G58" personId="{B136D932-30CF-0DB6-2425-C1412610C7AF}" id="{0026004D-007F-42EB-9B94-000400130089}" done="0">
    <text xml:space="preserve">
Указать цену без учета НДС и издержек на организацию торгов
</text>
  </threadedComment>
</ThreadedComments>
</file>

<file path=xl/threadedComments/threadedComment15.xml><?xml version="1.0" encoding="utf-8"?>
<ThreadedComments xmlns="http://schemas.microsoft.com/office/spreadsheetml/2018/threadedcomments" xmlns:x="http://schemas.openxmlformats.org/spreadsheetml/2006/main">
  <threadedComment ref="J11" personId="{B136D932-30CF-0DB6-2425-C1412610C7AF}" id="{00D30058-00F6-4740-B03A-00F200EA0051}" done="0">
    <text xml:space="preserve">
Выбрать себя
</text>
  </threadedComment>
  <threadedComment ref="H15" personId="{B136D932-30CF-0DB6-2425-C1412610C7AF}" id="{000E0093-0050-4956-B75F-0041003400F3}" done="0">
    <text xml:space="preserve">
Выбрать из списка
</text>
  </threadedComment>
  <threadedComment ref="Q16" personId="{B136D932-30CF-0DB6-2425-C1412610C7AF}" id="{00400078-0095-43B7-8A9F-0056002400F2}" done="0">
    <text xml:space="preserve">
Если проекта нет, то "нет"
</text>
  </threadedComment>
  <threadedComment ref="J16" personId="{B136D932-30CF-0DB6-2425-C1412610C7AF}" id="{004D00B9-0088-4BFC-BF9F-003B007C00A8}" done="0">
    <text xml:space="preserve">
Выбрать из списка
</text>
  </threadedComment>
  <threadedComment ref="L17" personId="{B136D932-30CF-0DB6-2425-C1412610C7AF}" id="{00950085-00CB-49A2-A251-007300AB0072}" done="0">
    <text xml:space="preserve">
Если проекта нет или он пока не утвержден, то "нет"
</text>
  </threadedComment>
  <threadedComment ref="P19" personId="{B136D932-30CF-0DB6-2425-C1412610C7AF}" id="{00090064-0025-4017-B10E-009100C700FF}" done="0">
    <text xml:space="preserve">
Наименование населенного пункта (для области) или адрес (для города)
</text>
  </threadedComment>
  <threadedComment ref="D19" personId="{B136D932-30CF-0DB6-2425-C1412610C7AF}" id="{00F80041-0002-4650-82A2-008A00BA0049}" done="0">
    <text xml:space="preserve">
Выбрать из списка
</text>
  </threadedComment>
  <threadedComment ref="G22" personId="{B136D932-30CF-0DB6-2425-C1412610C7AF}" id="{007600C8-0045-4E04-9438-008C007C007F}"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070028-00AD-4307-8453-0028003C00F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80094-00C0-4EDF-8280-005C00BA0074}" done="0">
    <text xml:space="preserve">
При необходимости уточнить условия исполнения
</text>
  </threadedComment>
  <threadedComment ref="O58" personId="{B136D932-30CF-0DB6-2425-C1412610C7AF}" id="{00A000C3-006A-4B21-A6E8-0029001E007B}" done="0">
    <text xml:space="preserve">
Указать цену с учетом НДС и издержек на организацию торгов
</text>
  </threadedComment>
  <threadedComment ref="G58" personId="{B136D932-30CF-0DB6-2425-C1412610C7AF}" id="{00860060-00E3-4495-A89D-001B004F00E6}" done="0">
    <text xml:space="preserve">
Указать цену без учета НДС и издержек на организацию торгов
</text>
  </threadedComment>
</ThreadedComments>
</file>

<file path=xl/threadedComments/threadedComment16.xml><?xml version="1.0" encoding="utf-8"?>
<ThreadedComments xmlns="http://schemas.microsoft.com/office/spreadsheetml/2018/threadedcomments" xmlns:x="http://schemas.openxmlformats.org/spreadsheetml/2006/main">
  <threadedComment ref="J11" personId="{B136D932-30CF-0DB6-2425-C1412610C7AF}" id="{00AA002E-0041-4335-AB2A-00190088001F}" done="0">
    <text xml:space="preserve">
Выбрать себя
</text>
  </threadedComment>
  <threadedComment ref="H15" personId="{B136D932-30CF-0DB6-2425-C1412610C7AF}" id="{00C60003-00CA-454B-B63D-0035008A00FB}" done="0">
    <text xml:space="preserve">
Выбрать из списка
</text>
  </threadedComment>
  <threadedComment ref="Q16" personId="{B136D932-30CF-0DB6-2425-C1412610C7AF}" id="{007C00A9-0054-4E96-9911-0091002C00E8}" done="0">
    <text xml:space="preserve">
Если проекта нет, то "нет"
</text>
  </threadedComment>
  <threadedComment ref="J16" personId="{B136D932-30CF-0DB6-2425-C1412610C7AF}" id="{00C700BF-00C6-44A8-ABA6-006600C400A4}" done="0">
    <text xml:space="preserve">
Выбрать из списка
</text>
  </threadedComment>
  <threadedComment ref="L17" personId="{B136D932-30CF-0DB6-2425-C1412610C7AF}" id="{0015002D-001C-4C19-BE73-00EE00D8004E}" done="0">
    <text xml:space="preserve">
Если проекта нет или он пока не утвержден, то "нет"
</text>
  </threadedComment>
  <threadedComment ref="P19" personId="{B136D932-30CF-0DB6-2425-C1412610C7AF}" id="{001500B8-00F2-482D-A1BA-00EF006300A7}" done="0">
    <text xml:space="preserve">
Наименование населенного пункта (для области) или адрес (для города)
</text>
  </threadedComment>
  <threadedComment ref="D19" personId="{B136D932-30CF-0DB6-2425-C1412610C7AF}" id="{00410030-00C8-499D-90A3-001F0049001E}" done="0">
    <text xml:space="preserve">
Выбрать из списка
</text>
  </threadedComment>
  <threadedComment ref="G22" personId="{B136D932-30CF-0DB6-2425-C1412610C7AF}" id="{00AA00FC-0039-415C-85CF-007A0096008D}"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AE0040-005B-4A07-9ACA-002E00EB001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400001-0058-4222-9006-00A0002F00BE}" done="0">
    <text xml:space="preserve">
При необходимости уточнить условия исполнения
</text>
  </threadedComment>
  <threadedComment ref="O58" personId="{B136D932-30CF-0DB6-2425-C1412610C7AF}" id="{00750080-0025-48E8-9C1B-00F5002000A1}" done="0">
    <text xml:space="preserve">
Указать цену с учетом НДС и издержек на организацию торгов
</text>
  </threadedComment>
  <threadedComment ref="G58" personId="{B136D932-30CF-0DB6-2425-C1412610C7AF}" id="{004600C3-00A7-4F34-92D3-00AA00FB00BC}" done="0">
    <text xml:space="preserve">
Указать цену без учета НДС и издержек на организацию торгов
</text>
  </threadedComment>
</ThreadedComments>
</file>

<file path=xl/threadedComments/threadedComment17.xml><?xml version="1.0" encoding="utf-8"?>
<ThreadedComments xmlns="http://schemas.microsoft.com/office/spreadsheetml/2018/threadedcomments" xmlns:x="http://schemas.openxmlformats.org/spreadsheetml/2006/main">
  <threadedComment ref="J11" personId="{B136D932-30CF-0DB6-2425-C1412610C7AF}" id="{000B0048-00B1-494C-AAB0-007100F10092}" done="0">
    <text xml:space="preserve">
Выбрать себя
</text>
  </threadedComment>
  <threadedComment ref="H15" personId="{B136D932-30CF-0DB6-2425-C1412610C7AF}" id="{00E20043-00F7-4041-ABD5-00F600E800E0}" done="0">
    <text xml:space="preserve">
Выбрать из списка
</text>
  </threadedComment>
  <threadedComment ref="Q16" personId="{B136D932-30CF-0DB6-2425-C1412610C7AF}" id="{00190075-00A2-485D-8CA6-002100380017}" done="0">
    <text xml:space="preserve">
Если проекта нет, то "нет"
</text>
  </threadedComment>
  <threadedComment ref="J16" personId="{B136D932-30CF-0DB6-2425-C1412610C7AF}" id="{00590017-00F5-47C7-B0B9-00320020009D}" done="0">
    <text xml:space="preserve">
Выбрать из списка
</text>
  </threadedComment>
  <threadedComment ref="L17" personId="{B136D932-30CF-0DB6-2425-C1412610C7AF}" id="{001A003D-003A-4239-90E9-00F2008800E6}" done="0">
    <text xml:space="preserve">
Если проекта нет или он пока не утвержден, то "нет"
</text>
  </threadedComment>
  <threadedComment ref="P19" personId="{B136D932-30CF-0DB6-2425-C1412610C7AF}" id="{00430046-005F-492B-BA7F-001C00340023}" done="0">
    <text xml:space="preserve">
Наименование населенного пункта (для области) или адрес (для города)
</text>
  </threadedComment>
  <threadedComment ref="D19" personId="{B136D932-30CF-0DB6-2425-C1412610C7AF}" id="{00A7000E-00B8-480A-BF78-004300680097}" done="0">
    <text xml:space="preserve">
Выбрать из списка
</text>
  </threadedComment>
  <threadedComment ref="G22" personId="{B136D932-30CF-0DB6-2425-C1412610C7AF}" id="{001B00F8-0090-4E35-99B5-0078004000D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48006C-008B-4D25-9223-004E00EB0018}"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7F002E-00F3-4EE8-B2B5-00AC008800BF}" done="0">
    <text xml:space="preserve">
При необходимости уточнить условия исполнения
</text>
  </threadedComment>
  <threadedComment ref="O58" personId="{B136D932-30CF-0DB6-2425-C1412610C7AF}" id="{0002000C-0083-4A29-9211-00740071005B}" done="0">
    <text xml:space="preserve">
Указать цену с учетом НДС и издержек на организацию торгов
</text>
  </threadedComment>
  <threadedComment ref="G58" personId="{B136D932-30CF-0DB6-2425-C1412610C7AF}" id="{002D0014-009A-4714-98B2-00A1008400C3}" done="0">
    <text xml:space="preserve">
Указать цену без учета НДС и издержек на организацию торгов
</text>
  </threadedComment>
</ThreadedComments>
</file>

<file path=xl/threadedComments/threadedComment18.xml><?xml version="1.0" encoding="utf-8"?>
<ThreadedComments xmlns="http://schemas.microsoft.com/office/spreadsheetml/2018/threadedcomments" xmlns:x="http://schemas.openxmlformats.org/spreadsheetml/2006/main">
  <threadedComment ref="J11" personId="{B136D932-30CF-0DB6-2425-C1412610C7AF}" id="{00AD00F3-00EB-44EE-8A3C-007F00620085}" done="0">
    <text xml:space="preserve">
Выбрать себя
</text>
  </threadedComment>
  <threadedComment ref="H15" personId="{B136D932-30CF-0DB6-2425-C1412610C7AF}" id="{00ED00DB-00C6-4392-88F3-0098009F0073}" done="0">
    <text xml:space="preserve">
Выбрать из списка
</text>
  </threadedComment>
  <threadedComment ref="Q16" personId="{B136D932-30CF-0DB6-2425-C1412610C7AF}" id="{00960063-005E-48D2-9FA4-0052004F0037}" done="0">
    <text xml:space="preserve">
Если проекта нет, то "нет"
</text>
  </threadedComment>
  <threadedComment ref="J16" personId="{B136D932-30CF-0DB6-2425-C1412610C7AF}" id="{00230024-00A3-459E-B49D-008F000400E3}" done="0">
    <text xml:space="preserve">
Выбрать из списка
</text>
  </threadedComment>
  <threadedComment ref="L17" personId="{B136D932-30CF-0DB6-2425-C1412610C7AF}" id="{000200A1-00C1-478E-9186-00CE00A30006}" done="0">
    <text xml:space="preserve">
Если проекта нет или он пока не утвержден, то "нет"
</text>
  </threadedComment>
  <threadedComment ref="P19" personId="{B136D932-30CF-0DB6-2425-C1412610C7AF}" id="{003800E0-0038-4300-BE96-005D003A0060}" done="0">
    <text xml:space="preserve">
Наименование населенного пункта (для области) или адрес (для города)
</text>
  </threadedComment>
  <threadedComment ref="D19" personId="{B136D932-30CF-0DB6-2425-C1412610C7AF}" id="{007400F0-00FC-4D91-9C59-009900330088}" done="0">
    <text xml:space="preserve">
Выбрать из списка
</text>
  </threadedComment>
  <threadedComment ref="G22" personId="{B136D932-30CF-0DB6-2425-C1412610C7AF}" id="{002900C2-0090-4423-B125-006C007F0000}"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200C4-00BE-4C51-9B78-001D00900034}"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20031-0085-485A-99AA-00A5002200F8}" done="0">
    <text xml:space="preserve">
При необходимости уточнить условия исполнения
</text>
  </threadedComment>
  <threadedComment ref="O58" personId="{B136D932-30CF-0DB6-2425-C1412610C7AF}" id="{00C600BE-002D-41C6-A78D-003D00CA00B8}" done="0">
    <text xml:space="preserve">
Указать цену с учетом НДС и издержек на организацию торгов
</text>
  </threadedComment>
  <threadedComment ref="G58" personId="{B136D932-30CF-0DB6-2425-C1412610C7AF}" id="{00EF00F9-0028-42BB-8FA0-0065002A00AD}" done="0">
    <text xml:space="preserve">
Указать цену без учета НДС и издержек на организацию торгов
</text>
  </threadedComment>
</ThreadedComments>
</file>

<file path=xl/threadedComments/threadedComment19.xml><?xml version="1.0" encoding="utf-8"?>
<ThreadedComments xmlns="http://schemas.microsoft.com/office/spreadsheetml/2018/threadedcomments" xmlns:x="http://schemas.openxmlformats.org/spreadsheetml/2006/main">
  <threadedComment ref="G11" personId="{B136D932-30CF-0DB6-2425-C1412610C7AF}" id="{00CD00BC-0076-45D4-870D-00B1001600B8}" done="0">
    <text xml:space="preserve">
Выбрать себя
</text>
  </threadedComment>
  <threadedComment ref="B18" personId="{B136D932-30CF-0DB6-2425-C1412610C7AF}" id="{009F00D5-00F7-41E6-8667-00C600610098}" done="0">
    <text xml:space="preserve">
Выбрать из списка
</text>
  </threadedComment>
  <threadedComment ref="N18" personId="{B136D932-30CF-0DB6-2425-C1412610C7AF}" id="{00EC004D-00A7-473F-974F-00E9001200C1}" done="0">
    <text xml:space="preserve">
Наименование населенного пункта (для области) или адрес (для города)
</text>
  </threadedComment>
  <threadedComment ref="E20" personId="{B136D932-30CF-0DB6-2425-C1412610C7AF}" id="{0093007C-00B5-4CDB-B1E9-00BC00B300D2}"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3B006D-0059-41A3-BEB1-009D002D00C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EB0040-0003-4F2A-AF10-002E003300BA}" done="0">
    <text xml:space="preserve">
При необходимости уточнить условия исполнения
</text>
  </threadedComment>
</ThreadedComments>
</file>

<file path=xl/threadedComments/threadedComment20.xml><?xml version="1.0" encoding="utf-8"?>
<ThreadedComments xmlns="http://schemas.microsoft.com/office/spreadsheetml/2018/threadedcomments" xmlns:x="http://schemas.openxmlformats.org/spreadsheetml/2006/main">
  <threadedComment ref="G11" personId="{B136D932-30CF-0DB6-2425-C1412610C7AF}" id="{00A20041-00BF-4BD0-A44F-007200290015}" done="0">
    <text xml:space="preserve">
Выбрать себя
</text>
  </threadedComment>
  <threadedComment ref="B18" personId="{B136D932-30CF-0DB6-2425-C1412610C7AF}" id="{007E00E1-00AB-40B3-9D2D-002F00FD0072}" done="0">
    <text xml:space="preserve">
Выбрать из списка
</text>
  </threadedComment>
  <threadedComment ref="N18" personId="{B136D932-30CF-0DB6-2425-C1412610C7AF}" id="{009200B8-008B-4ED8-9A86-001E007E00D9}" done="0">
    <text xml:space="preserve">
Наименование населенного пункта (для области) или адрес (для города)
</text>
  </threadedComment>
  <threadedComment ref="E20" personId="{B136D932-30CF-0DB6-2425-C1412610C7AF}" id="{00FE00D3-0073-4AE9-93B6-003300E600B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77000F-0093-4205-95B3-00520045009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C300C2-00A6-42EA-B876-00C5003F0091}" done="0">
    <text xml:space="preserve">
При необходимости уточнить условия исполнения
</text>
  </threadedComment>
</ThreadedComments>
</file>

<file path=xl/threadedComments/threadedComment21.xml><?xml version="1.0" encoding="utf-8"?>
<ThreadedComments xmlns="http://schemas.microsoft.com/office/spreadsheetml/2018/threadedcomments" xmlns:x="http://schemas.openxmlformats.org/spreadsheetml/2006/main">
  <threadedComment ref="J11" personId="{B136D932-30CF-0DB6-2425-C1412610C7AF}" id="{002B008F-00F8-406C-9069-004000E10024}" done="0">
    <text xml:space="preserve">
Выбрать себя
</text>
  </threadedComment>
  <threadedComment ref="Q18" personId="{B136D932-30CF-0DB6-2425-C1412610C7AF}" id="{00D200C5-00E7-4836-95B0-001300C200DE}" done="0">
    <text xml:space="preserve">
Наименование населенного пункта (для области) или адрес (для города)
</text>
  </threadedComment>
  <threadedComment ref="E18" personId="{B136D932-30CF-0DB6-2425-C1412610C7AF}" id="{003C00A9-004F-4AAB-8AC2-003F0017002C}" done="0">
    <text xml:space="preserve">
Выбрать из списка
</text>
  </threadedComment>
  <threadedComment ref="H20" personId="{B136D932-30CF-0DB6-2425-C1412610C7AF}" id="{0038003C-0042-4C14-BDBA-0080006E008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5200BB-00C4-4E74-87FD-0035007C0023}"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E2008F-00DE-45B5-9392-001900CE0086}" done="0">
    <text xml:space="preserve">
При необходимости уточнить условия исполнения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microsoft.com/office/2017/10/relationships/threadedComment" Target="../threadedComments/threadedComment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 Id="rId4" Type="http://schemas.microsoft.com/office/2017/10/relationships/threadedComment" Target="../threadedComments/threadedComment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4" Type="http://schemas.microsoft.com/office/2017/10/relationships/threadedComment" Target="../threadedComments/threadedComment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4" Type="http://schemas.microsoft.com/office/2017/10/relationships/threadedComment" Target="../threadedComments/threadedComment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4" Type="http://schemas.microsoft.com/office/2017/10/relationships/threadedComment" Target="../threadedComments/threadedComment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 Id="rId4" Type="http://schemas.microsoft.com/office/2017/10/relationships/threadedComment" Target="../threadedComments/threadedComment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 Id="rId4" Type="http://schemas.microsoft.com/office/2017/10/relationships/threadedComment" Target="../threadedComments/threadedComment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 Id="rId4" Type="http://schemas.microsoft.com/office/2017/10/relationships/threadedComment" Target="../threadedComments/threadedComment1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 Id="rId4" Type="http://schemas.microsoft.com/office/2017/10/relationships/threadedComment" Target="../threadedComments/threadedComment1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 Id="rId4" Type="http://schemas.microsoft.com/office/2017/10/relationships/threadedComment" Target="../threadedComments/threadedComment1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 Id="rId4" Type="http://schemas.microsoft.com/office/2017/10/relationships/threadedComment" Target="../threadedComments/threadedComment17.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 Id="rId4" Type="http://schemas.microsoft.com/office/2017/10/relationships/threadedComment" Target="../threadedComments/threadedComment1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 Id="rId4" Type="http://schemas.microsoft.com/office/2017/10/relationships/threadedComment" Target="../threadedComments/threadedComment19.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 Id="rId4" Type="http://schemas.microsoft.com/office/2017/10/relationships/threadedComment" Target="../threadedComments/threadedComment20.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 Id="rId4" Type="http://schemas.microsoft.com/office/2017/10/relationships/threadedComment" Target="../threadedComments/threadedComment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V146"/>
  <sheetViews>
    <sheetView tabSelected="1" view="pageBreakPreview" topLeftCell="F52" zoomScaleSheetLayoutView="100" workbookViewId="0">
      <selection activeCell="G76" sqref="G76"/>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4.28515625" style="1" customWidth="1" collapsed="1"/>
    <col min="5" max="5" width="5.7109375" style="1" bestFit="1" customWidth="1"/>
    <col min="6" max="6" width="11.140625" style="1" customWidth="1"/>
    <col min="7" max="7" width="11.7109375" style="1" customWidth="1"/>
    <col min="8" max="8" width="10.85546875" style="1" customWidth="1"/>
    <col min="9" max="9" width="12.28515625" style="1" customWidth="1"/>
    <col min="10" max="10" width="5.85546875" style="1" customWidth="1"/>
    <col min="11" max="11" width="14" style="1" customWidth="1"/>
    <col min="12" max="12" width="6.7109375" style="1" customWidth="1"/>
    <col min="13" max="13" width="8.85546875" style="1" customWidth="1"/>
    <col min="14" max="14" width="7.140625" style="1" bestFit="1" customWidth="1"/>
    <col min="15" max="15" width="4.7109375" style="1" customWidth="1"/>
    <col min="16" max="16" width="6.42578125" style="1" bestFit="1" customWidth="1"/>
    <col min="17" max="17" width="3.85546875" style="1" customWidth="1"/>
    <col min="18" max="18" width="10.140625" style="1" customWidth="1"/>
    <col min="19" max="19" width="9.42578125" style="1" customWidth="1"/>
    <col min="20" max="20" width="8.42578125" style="1" customWidth="1"/>
    <col min="21" max="21" width="2" style="1" bestFit="1" customWidth="1"/>
    <col min="22" max="22" width="0.7109375" style="1" hidden="1" customWidth="1"/>
    <col min="23" max="23" width="30.28515625" style="1" bestFit="1" customWidth="1"/>
    <col min="24" max="24" width="21.7109375" style="1" customWidth="1"/>
    <col min="25" max="25" width="16" style="1" customWidth="1"/>
    <col min="26" max="26" width="17" style="1" customWidth="1"/>
    <col min="27" max="27" width="15.5703125" style="1" customWidth="1"/>
    <col min="28" max="28" width="14.42578125" style="4" customWidth="1"/>
    <col min="29" max="29" width="12.7109375" style="4" customWidth="1"/>
    <col min="30"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row>
    <row r="2" spans="1:256">
      <c r="D2" s="195"/>
      <c r="E2" s="196"/>
      <c r="F2" s="196"/>
      <c r="G2" s="196"/>
      <c r="H2" s="196"/>
      <c r="I2" s="196"/>
      <c r="T2" s="5"/>
      <c r="U2" s="5"/>
    </row>
    <row r="3" spans="1:256">
      <c r="D3" s="196"/>
      <c r="E3" s="196"/>
      <c r="F3" s="196"/>
      <c r="G3" s="196"/>
      <c r="H3" s="196"/>
      <c r="I3" s="196"/>
      <c r="R3" s="6"/>
      <c r="S3" s="7"/>
      <c r="T3" s="7"/>
      <c r="U3" s="8"/>
    </row>
    <row r="4" spans="1:256">
      <c r="D4" s="9"/>
      <c r="E4" s="9"/>
      <c r="F4" s="9"/>
      <c r="G4" s="9"/>
      <c r="H4" s="9"/>
      <c r="I4" s="9"/>
      <c r="N4" s="10"/>
      <c r="O4" s="10"/>
      <c r="P4" s="10"/>
      <c r="Q4" s="10"/>
      <c r="R4" s="11"/>
      <c r="S4" s="12"/>
      <c r="T4" s="8"/>
      <c r="U4" s="8"/>
    </row>
    <row r="5" spans="1:256">
      <c r="D5" s="9"/>
      <c r="E5" s="9"/>
      <c r="F5" s="9"/>
      <c r="G5" s="9"/>
      <c r="H5" s="9"/>
      <c r="I5" s="9"/>
      <c r="N5" s="10"/>
      <c r="O5" s="10"/>
      <c r="P5" s="10"/>
      <c r="Q5" s="10"/>
      <c r="R5" s="13"/>
      <c r="S5" s="12"/>
      <c r="T5" s="8"/>
      <c r="U5" s="8"/>
    </row>
    <row r="6" spans="1:256">
      <c r="D6" s="9"/>
      <c r="E6" s="9"/>
      <c r="F6" s="9"/>
      <c r="G6" s="9"/>
      <c r="H6" s="9"/>
      <c r="I6" s="9"/>
      <c r="N6" s="14"/>
      <c r="O6" s="14"/>
      <c r="P6" s="14"/>
      <c r="Q6" s="14"/>
      <c r="R6" s="11"/>
      <c r="S6" s="12"/>
      <c r="T6" s="8"/>
      <c r="U6" s="8"/>
    </row>
    <row r="7" spans="1:256" ht="18" customHeight="1">
      <c r="D7" s="9"/>
      <c r="E7" s="197" t="s">
        <v>0</v>
      </c>
      <c r="F7" s="197"/>
      <c r="G7" s="15" t="str">
        <f>W11</f>
        <v>081-0027783</v>
      </c>
      <c r="H7" s="182"/>
      <c r="I7" s="17"/>
      <c r="J7" s="17"/>
      <c r="N7" s="18"/>
      <c r="O7" s="18"/>
      <c r="P7" s="18"/>
      <c r="Q7" s="18"/>
      <c r="R7" s="11"/>
      <c r="S7" s="12"/>
      <c r="T7" s="8"/>
      <c r="U7" s="8"/>
      <c r="AB7" s="1"/>
      <c r="AC7" s="1"/>
      <c r="AD7" s="1"/>
      <c r="AE7" s="1"/>
      <c r="AF7" s="1"/>
    </row>
    <row r="8" spans="1:256" ht="14.25" customHeight="1">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31.5">
      <c r="A10" s="21"/>
      <c r="B10" s="22"/>
      <c r="C10" s="23"/>
      <c r="D10" s="198" t="s">
        <v>2</v>
      </c>
      <c r="E10" s="198"/>
      <c r="F10" s="198"/>
      <c r="G10" s="198"/>
      <c r="H10" s="198"/>
      <c r="I10" s="198"/>
      <c r="J10" s="198"/>
      <c r="K10" s="198"/>
      <c r="L10" s="198"/>
      <c r="M10" s="198"/>
      <c r="N10" s="198"/>
      <c r="O10" s="198"/>
      <c r="P10" s="198"/>
      <c r="Q10" s="198"/>
      <c r="R10" s="198"/>
      <c r="S10" s="198"/>
      <c r="T10" s="198"/>
      <c r="U10" s="198"/>
      <c r="V10" s="21"/>
      <c r="W10" s="191" t="s">
        <v>255</v>
      </c>
      <c r="X10" s="24"/>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E11" s="25" t="s">
        <v>5</v>
      </c>
      <c r="J11" s="199" t="s">
        <v>250</v>
      </c>
      <c r="K11" s="199"/>
      <c r="L11" s="199"/>
      <c r="M11" s="199"/>
      <c r="N11" s="199"/>
      <c r="Q11" s="14"/>
      <c r="R11" s="200"/>
      <c r="S11" s="200"/>
      <c r="T11" s="200"/>
      <c r="U11" s="200"/>
      <c r="W11" s="192" t="s">
        <v>256</v>
      </c>
      <c r="X11" s="27"/>
      <c r="Y11" s="1" t="s">
        <v>6</v>
      </c>
    </row>
    <row r="12" spans="1:256" ht="15.75" customHeight="1">
      <c r="I12" s="14"/>
      <c r="J12" s="28"/>
      <c r="K12" s="28"/>
      <c r="L12" s="28"/>
      <c r="M12" s="28"/>
      <c r="N12" s="28"/>
      <c r="Q12" s="14"/>
      <c r="W12" s="191" t="s">
        <v>257</v>
      </c>
      <c r="X12" s="29"/>
      <c r="Y12" s="1" t="s">
        <v>7</v>
      </c>
    </row>
    <row r="13" spans="1:256">
      <c r="E13" s="201" t="str">
        <f>CONCATENATE("Код SAP ",W14)</f>
        <v>Код SAP I-363545</v>
      </c>
      <c r="F13" s="201"/>
      <c r="G13" s="201"/>
      <c r="H13" s="201"/>
      <c r="I13" s="14"/>
      <c r="J13" s="28"/>
      <c r="K13" s="28"/>
      <c r="L13" s="28"/>
      <c r="M13" s="28"/>
      <c r="N13" s="28"/>
      <c r="Q13" s="14"/>
      <c r="W13" s="30" t="s">
        <v>66</v>
      </c>
      <c r="X13" s="31"/>
    </row>
    <row r="14" spans="1:256" ht="15.75">
      <c r="I14" s="14"/>
      <c r="J14" s="28"/>
      <c r="K14" s="28"/>
      <c r="L14" s="28"/>
      <c r="M14" s="28"/>
      <c r="N14" s="28"/>
      <c r="Q14" s="14"/>
      <c r="W14" s="191" t="s">
        <v>258</v>
      </c>
      <c r="X14" s="32"/>
      <c r="Y14" s="1" t="s">
        <v>8</v>
      </c>
    </row>
    <row r="15" spans="1:256" ht="31.5" customHeight="1">
      <c r="E15" s="28" t="s">
        <v>9</v>
      </c>
      <c r="I15" s="14"/>
      <c r="J15" s="26" t="s">
        <v>10</v>
      </c>
      <c r="K15" s="26"/>
      <c r="L15" s="26"/>
      <c r="M15" s="26"/>
      <c r="N15" s="26"/>
      <c r="P15" s="28" t="s">
        <v>11</v>
      </c>
      <c r="Q15" s="10"/>
      <c r="R15" s="28"/>
      <c r="T15" s="33" t="str">
        <f>W13</f>
        <v>нет</v>
      </c>
      <c r="U15" s="34"/>
      <c r="W15" s="35" t="s">
        <v>259</v>
      </c>
      <c r="X15" s="32"/>
      <c r="Y15" s="1" t="s">
        <v>12</v>
      </c>
    </row>
    <row r="16" spans="1:256" ht="15.75">
      <c r="I16" s="14"/>
      <c r="J16" s="28" t="s">
        <v>13</v>
      </c>
      <c r="K16" s="28"/>
      <c r="L16" s="28"/>
      <c r="M16" s="28"/>
      <c r="N16" s="28"/>
      <c r="Q16" s="14"/>
      <c r="W16" s="36"/>
      <c r="X16" s="37"/>
      <c r="Y16" s="1" t="s">
        <v>14</v>
      </c>
    </row>
    <row r="17" spans="1:256" ht="15.75">
      <c r="I17" s="14"/>
      <c r="J17" s="28"/>
      <c r="K17" s="28"/>
      <c r="L17" s="28"/>
      <c r="M17" s="28"/>
      <c r="N17" s="28"/>
      <c r="Q17" s="14"/>
      <c r="W17" s="194">
        <v>46381</v>
      </c>
      <c r="X17" s="38"/>
      <c r="Y17" s="1" t="s">
        <v>15</v>
      </c>
    </row>
    <row r="18" spans="1:256" ht="33" customHeight="1">
      <c r="E18" s="202" t="s">
        <v>16</v>
      </c>
      <c r="F18" s="202"/>
      <c r="G18" s="202"/>
      <c r="I18" s="203" t="s">
        <v>253</v>
      </c>
      <c r="J18" s="203"/>
      <c r="K18" s="203"/>
      <c r="M18" s="203"/>
      <c r="N18" s="203"/>
      <c r="O18" s="203"/>
      <c r="Q18" s="204" t="str">
        <f>W15</f>
        <v>МО, Мытищинский р-он, д. Сумароково, ул. 4-я Линия, д. 14</v>
      </c>
      <c r="R18" s="205"/>
      <c r="S18" s="205"/>
      <c r="T18" s="205"/>
      <c r="U18" s="205"/>
      <c r="W18" s="40"/>
      <c r="X18" s="41"/>
      <c r="Y18" s="1" t="s">
        <v>17</v>
      </c>
    </row>
    <row r="19" spans="1:256" ht="27" customHeight="1">
      <c r="E19" s="206" t="s">
        <v>18</v>
      </c>
      <c r="F19" s="206"/>
      <c r="G19" s="206"/>
      <c r="J19" s="42" t="s">
        <v>19</v>
      </c>
      <c r="N19" s="42" t="s">
        <v>20</v>
      </c>
      <c r="R19" s="42" t="s">
        <v>21</v>
      </c>
      <c r="W19" s="43"/>
      <c r="X19" s="44"/>
      <c r="Y19" s="1" t="s">
        <v>22</v>
      </c>
    </row>
    <row r="20" spans="1:256" ht="36" customHeight="1">
      <c r="E20" s="25" t="s">
        <v>23</v>
      </c>
      <c r="H20" s="205" t="str">
        <f>CONCATENATE("Выполнение ",W10)</f>
        <v>Выполнение ПИР,СМР,ПНР, оборудование</v>
      </c>
      <c r="I20" s="205"/>
      <c r="J20" s="205"/>
      <c r="K20" s="205"/>
      <c r="L20" s="205"/>
      <c r="M20" s="205"/>
      <c r="N20" s="205"/>
      <c r="O20" s="205"/>
      <c r="P20" s="205"/>
      <c r="Q20" s="205"/>
      <c r="R20" s="205"/>
      <c r="S20" s="205"/>
      <c r="T20" s="205"/>
      <c r="U20" s="205"/>
      <c r="W20" s="181" t="s">
        <v>260</v>
      </c>
      <c r="X20" s="32"/>
      <c r="Y20" s="1" t="s">
        <v>24</v>
      </c>
    </row>
    <row r="21" spans="1:256" ht="31.5" customHeight="1">
      <c r="E21" s="207" t="s">
        <v>25</v>
      </c>
      <c r="F21" s="207"/>
      <c r="G21" s="207"/>
      <c r="I21" s="45"/>
      <c r="J21" s="208" t="str">
        <f>W12</f>
        <v>Реконструкция ТП-6/0,4кВ №1660 (установка фид. места), ПС №40 "Лобня", в т.ч. ПИР, МО, Мытищинский р-он, д. Сумароково, ул. 4-я Линия, д. 14</v>
      </c>
      <c r="K21" s="209"/>
      <c r="L21" s="209"/>
      <c r="M21" s="209"/>
      <c r="N21" s="209"/>
      <c r="O21" s="209"/>
      <c r="P21" s="209"/>
      <c r="Q21" s="209"/>
      <c r="R21" s="209"/>
      <c r="S21" s="209"/>
      <c r="T21" s="209"/>
      <c r="U21" s="209"/>
      <c r="W21" s="3"/>
      <c r="X21" s="46"/>
      <c r="Y21" s="47"/>
      <c r="Z21" s="47"/>
    </row>
    <row r="22" spans="1:256" ht="13.5" customHeight="1">
      <c r="E22" s="48"/>
      <c r="F22" s="48"/>
      <c r="G22" s="48"/>
      <c r="H22" s="28"/>
      <c r="W22" s="49"/>
      <c r="X22" s="50"/>
    </row>
    <row r="23" spans="1:256" ht="27.75" customHeight="1">
      <c r="E23" s="25" t="s">
        <v>26</v>
      </c>
      <c r="F23" s="51"/>
      <c r="G23" s="51"/>
      <c r="H23" s="28"/>
      <c r="J23" s="210" t="str">
        <f>W20</f>
        <v>ТУ № И-26-00-377455/102/С8 от 07.07.2026  (Установка Прочее -1 шт)</v>
      </c>
      <c r="K23" s="211"/>
      <c r="L23" s="211"/>
      <c r="M23" s="211"/>
      <c r="N23" s="211"/>
      <c r="O23" s="211"/>
      <c r="P23" s="211"/>
      <c r="Q23" s="211"/>
      <c r="R23" s="211"/>
      <c r="S23" s="211"/>
      <c r="T23" s="211"/>
      <c r="U23" s="211"/>
    </row>
    <row r="24" spans="1:256">
      <c r="B24" s="53" t="s">
        <v>27</v>
      </c>
      <c r="C24" s="53" t="s">
        <v>28</v>
      </c>
      <c r="D24" s="212" t="s">
        <v>29</v>
      </c>
      <c r="E24" s="212"/>
      <c r="F24" s="212"/>
      <c r="G24" s="212"/>
      <c r="H24" s="212"/>
      <c r="I24" s="212"/>
      <c r="J24" s="212"/>
      <c r="K24" s="212"/>
      <c r="L24" s="212"/>
      <c r="M24" s="212"/>
      <c r="N24" s="212"/>
      <c r="O24" s="212"/>
      <c r="P24" s="212"/>
      <c r="Q24" s="212"/>
      <c r="R24" s="212"/>
      <c r="S24" s="212"/>
      <c r="T24" s="212"/>
      <c r="U24" s="212"/>
    </row>
    <row r="25" spans="1:256">
      <c r="A25" s="28"/>
      <c r="B25" s="2" t="b">
        <f>OR(B26:B77)</f>
        <v>1</v>
      </c>
      <c r="C25" s="2" t="b">
        <f>OR(C26:C77)</f>
        <v>0</v>
      </c>
      <c r="D25" s="213" t="s">
        <v>30</v>
      </c>
      <c r="E25" s="214"/>
      <c r="F25" s="214"/>
      <c r="G25" s="214"/>
      <c r="H25" s="214"/>
      <c r="I25" s="214"/>
      <c r="J25" s="214"/>
      <c r="K25" s="215"/>
      <c r="L25" s="216" t="s">
        <v>31</v>
      </c>
      <c r="M25" s="216"/>
      <c r="N25" s="216"/>
      <c r="O25" s="216"/>
      <c r="P25" s="216"/>
      <c r="Q25" s="216"/>
      <c r="R25" s="216"/>
      <c r="S25" s="216"/>
      <c r="T25" s="216"/>
      <c r="U25" s="216"/>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c r="IV25" s="28"/>
    </row>
    <row r="26" spans="1:256" ht="18">
      <c r="A26" s="52"/>
      <c r="B26" s="54" t="b">
        <v>1</v>
      </c>
      <c r="C26" s="54"/>
      <c r="D26" s="55"/>
      <c r="E26" s="217" t="s">
        <v>32</v>
      </c>
      <c r="F26" s="218"/>
      <c r="G26" s="218"/>
      <c r="H26" s="218"/>
      <c r="I26" s="218"/>
      <c r="J26" s="218"/>
      <c r="K26" s="219"/>
      <c r="L26" s="220"/>
      <c r="M26" s="220"/>
      <c r="N26" s="220"/>
      <c r="O26" s="220"/>
      <c r="P26" s="220"/>
      <c r="Q26" s="220"/>
      <c r="R26" s="220"/>
      <c r="S26" s="220"/>
      <c r="T26" s="220"/>
      <c r="U26" s="220"/>
      <c r="V26" s="52"/>
      <c r="W26" s="58"/>
      <c r="X26" s="58"/>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c r="EB26" s="52"/>
      <c r="EC26" s="52"/>
      <c r="ED26" s="52"/>
      <c r="EE26" s="52"/>
      <c r="EF26" s="52"/>
      <c r="EG26" s="52"/>
      <c r="EH26" s="52"/>
      <c r="EI26" s="52"/>
      <c r="EJ26" s="52"/>
      <c r="EK26" s="52"/>
      <c r="EL26" s="52"/>
      <c r="EM26" s="52"/>
      <c r="EN26" s="52"/>
      <c r="EO26" s="52"/>
      <c r="EP26" s="52"/>
      <c r="EQ26" s="52"/>
      <c r="ER26" s="52"/>
      <c r="ES26" s="52"/>
      <c r="ET26" s="52"/>
      <c r="EU26" s="52"/>
      <c r="EV26" s="52"/>
      <c r="EW26" s="52"/>
      <c r="EX26" s="52"/>
      <c r="EY26" s="52"/>
      <c r="EZ26" s="52"/>
      <c r="FA26" s="52"/>
      <c r="FB26" s="52"/>
      <c r="FC26" s="52"/>
      <c r="FD26" s="52"/>
      <c r="FE26" s="52"/>
      <c r="FF26" s="52"/>
      <c r="FG26" s="52"/>
      <c r="FH26" s="52"/>
      <c r="FI26" s="52"/>
      <c r="FJ26" s="52"/>
      <c r="FK26" s="52"/>
      <c r="FL26" s="52"/>
      <c r="FM26" s="52"/>
      <c r="FN26" s="52"/>
      <c r="FO26" s="52"/>
      <c r="FP26" s="52"/>
      <c r="FQ26" s="52"/>
      <c r="FR26" s="52"/>
      <c r="FS26" s="52"/>
      <c r="FT26" s="52"/>
      <c r="FU26" s="52"/>
      <c r="FV26" s="52"/>
      <c r="FW26" s="52"/>
      <c r="FX26" s="52"/>
      <c r="FY26" s="52"/>
      <c r="FZ26" s="52"/>
      <c r="GA26" s="52"/>
      <c r="GB26" s="52"/>
      <c r="GC26" s="52"/>
      <c r="GD26" s="52"/>
      <c r="GE26" s="52"/>
      <c r="GF26" s="52"/>
      <c r="GG26" s="52"/>
      <c r="GH26" s="52"/>
      <c r="GI26" s="52"/>
      <c r="GJ26" s="52"/>
      <c r="GK26" s="52"/>
      <c r="GL26" s="52"/>
      <c r="GM26" s="52"/>
      <c r="GN26" s="52"/>
      <c r="GO26" s="52"/>
      <c r="GP26" s="52"/>
      <c r="GQ26" s="52"/>
      <c r="GR26" s="52"/>
      <c r="GS26" s="52"/>
      <c r="GT26" s="52"/>
      <c r="GU26" s="52"/>
      <c r="GV26" s="52"/>
      <c r="GW26" s="52"/>
      <c r="GX26" s="52"/>
      <c r="GY26" s="52"/>
      <c r="GZ26" s="52"/>
      <c r="HA26" s="52"/>
      <c r="HB26" s="52"/>
      <c r="HC26" s="52"/>
      <c r="HD26" s="52"/>
      <c r="HE26" s="52"/>
      <c r="HF26" s="52"/>
      <c r="HG26" s="52"/>
      <c r="HH26" s="52"/>
      <c r="HI26" s="52"/>
      <c r="HJ26" s="52"/>
      <c r="HK26" s="52"/>
      <c r="HL26" s="52"/>
      <c r="HM26" s="52"/>
      <c r="HN26" s="52"/>
      <c r="HO26" s="52"/>
      <c r="HP26" s="52"/>
      <c r="HQ26" s="52"/>
      <c r="HR26" s="52"/>
      <c r="HS26" s="52"/>
      <c r="HT26" s="52"/>
      <c r="HU26" s="52"/>
      <c r="HV26" s="52"/>
      <c r="HW26" s="52"/>
      <c r="HX26" s="52"/>
      <c r="HY26" s="52"/>
      <c r="HZ26" s="52"/>
      <c r="IA26" s="52"/>
      <c r="IB26" s="52"/>
      <c r="IC26" s="52"/>
      <c r="ID26" s="52"/>
      <c r="IE26" s="52"/>
      <c r="IF26" s="52"/>
      <c r="IG26" s="52"/>
      <c r="IH26" s="52"/>
      <c r="II26" s="52"/>
      <c r="IJ26" s="52"/>
      <c r="IK26" s="52"/>
      <c r="IL26" s="52"/>
      <c r="IM26" s="52"/>
      <c r="IN26" s="52"/>
      <c r="IO26" s="52"/>
      <c r="IP26" s="52"/>
      <c r="IQ26" s="52"/>
      <c r="IR26" s="52"/>
      <c r="IS26" s="52"/>
      <c r="IT26" s="52"/>
      <c r="IU26" s="52"/>
      <c r="IV26" s="52"/>
    </row>
    <row r="27" spans="1:256" ht="18">
      <c r="A27" s="9"/>
      <c r="B27" s="54" t="b">
        <v>1</v>
      </c>
      <c r="C27" s="54"/>
      <c r="D27" s="55"/>
      <c r="E27" s="59" t="s">
        <v>33</v>
      </c>
      <c r="F27" s="217" t="s">
        <v>34</v>
      </c>
      <c r="G27" s="218"/>
      <c r="H27" s="218"/>
      <c r="I27" s="218"/>
      <c r="J27" s="218"/>
      <c r="K27" s="219"/>
      <c r="L27" s="217"/>
      <c r="M27" s="218"/>
      <c r="N27" s="218"/>
      <c r="O27" s="218"/>
      <c r="P27" s="218"/>
      <c r="Q27" s="218"/>
      <c r="R27" s="218"/>
      <c r="S27" s="218"/>
      <c r="T27" s="218"/>
      <c r="U27" s="21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row>
    <row r="28" spans="1:256" ht="18">
      <c r="A28" s="9"/>
      <c r="B28" s="54" t="b">
        <v>1</v>
      </c>
      <c r="C28" s="54"/>
      <c r="D28" s="55"/>
      <c r="E28" s="59" t="s">
        <v>35</v>
      </c>
      <c r="F28" s="217" t="s">
        <v>36</v>
      </c>
      <c r="G28" s="218"/>
      <c r="H28" s="218"/>
      <c r="I28" s="218"/>
      <c r="J28" s="218"/>
      <c r="K28" s="219"/>
      <c r="L28" s="221" t="s">
        <v>37</v>
      </c>
      <c r="M28" s="222"/>
      <c r="N28" s="222"/>
      <c r="O28" s="222"/>
      <c r="P28" s="222"/>
      <c r="Q28" s="222"/>
      <c r="R28" s="222"/>
      <c r="S28" s="222"/>
      <c r="T28" s="222"/>
      <c r="U28" s="223"/>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row>
    <row r="29" spans="1:256" ht="18">
      <c r="A29" s="9"/>
      <c r="B29" s="54" t="b">
        <v>1</v>
      </c>
      <c r="C29" s="54"/>
      <c r="D29" s="55"/>
      <c r="E29" s="59" t="s">
        <v>33</v>
      </c>
      <c r="F29" s="217" t="s">
        <v>38</v>
      </c>
      <c r="G29" s="218"/>
      <c r="H29" s="218"/>
      <c r="I29" s="218"/>
      <c r="J29" s="218"/>
      <c r="K29" s="219"/>
      <c r="L29" s="221"/>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8">
      <c r="A30" s="9"/>
      <c r="B30" s="54"/>
      <c r="C30" s="54"/>
      <c r="D30" s="60"/>
      <c r="E30" s="217" t="s">
        <v>39</v>
      </c>
      <c r="F30" s="218"/>
      <c r="G30" s="218"/>
      <c r="H30" s="218"/>
      <c r="I30" s="218"/>
      <c r="J30" s="218"/>
      <c r="K30" s="219"/>
      <c r="L30" s="224"/>
      <c r="M30" s="225"/>
      <c r="N30" s="225"/>
      <c r="O30" s="225"/>
      <c r="P30" s="225"/>
      <c r="Q30" s="225"/>
      <c r="R30" s="225"/>
      <c r="S30" s="225"/>
      <c r="T30" s="225"/>
      <c r="U30" s="22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8">
      <c r="A31" s="9"/>
      <c r="B31" s="54" t="b">
        <v>0</v>
      </c>
      <c r="C31" s="54"/>
      <c r="D31" s="55"/>
      <c r="E31" s="217" t="s">
        <v>40</v>
      </c>
      <c r="F31" s="218"/>
      <c r="G31" s="218"/>
      <c r="H31" s="218"/>
      <c r="I31" s="218"/>
      <c r="J31" s="218"/>
      <c r="K31" s="219"/>
      <c r="L31" s="227"/>
      <c r="M31" s="228"/>
      <c r="N31" s="228"/>
      <c r="O31" s="228"/>
      <c r="P31" s="228"/>
      <c r="Q31" s="228"/>
      <c r="R31" s="228"/>
      <c r="S31" s="228"/>
      <c r="T31" s="228"/>
      <c r="U31" s="228"/>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182.25" customHeight="1">
      <c r="A32" s="9"/>
      <c r="B32" s="54" t="b">
        <v>1</v>
      </c>
      <c r="C32" s="54"/>
      <c r="D32" s="55"/>
      <c r="E32" s="229" t="s">
        <v>41</v>
      </c>
      <c r="F32" s="230"/>
      <c r="G32" s="230"/>
      <c r="H32" s="230"/>
      <c r="I32" s="230"/>
      <c r="J32" s="230"/>
      <c r="K32" s="231"/>
      <c r="L32" s="232" t="s">
        <v>42</v>
      </c>
      <c r="M32" s="228"/>
      <c r="N32" s="228"/>
      <c r="O32" s="228"/>
      <c r="P32" s="228"/>
      <c r="Q32" s="228"/>
      <c r="R32" s="228"/>
      <c r="S32" s="228"/>
      <c r="T32" s="228"/>
      <c r="U32" s="228"/>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8">
      <c r="A33" s="9"/>
      <c r="B33" s="54" t="b">
        <v>0</v>
      </c>
      <c r="C33" s="54"/>
      <c r="D33" s="55"/>
      <c r="E33" s="217" t="s">
        <v>43</v>
      </c>
      <c r="F33" s="218"/>
      <c r="G33" s="218"/>
      <c r="H33" s="218"/>
      <c r="I33" s="218"/>
      <c r="J33" s="218"/>
      <c r="K33" s="219"/>
      <c r="L33" s="233"/>
      <c r="M33" s="233"/>
      <c r="N33" s="233"/>
      <c r="O33" s="233"/>
      <c r="P33" s="233"/>
      <c r="Q33" s="233"/>
      <c r="R33" s="233"/>
      <c r="S33" s="233"/>
      <c r="T33" s="233"/>
      <c r="U33" s="2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20.25" customHeight="1">
      <c r="A34" s="9"/>
      <c r="B34" s="54"/>
      <c r="C34" s="54"/>
      <c r="D34" s="55"/>
      <c r="E34" s="229" t="s">
        <v>44</v>
      </c>
      <c r="F34" s="230"/>
      <c r="G34" s="230"/>
      <c r="H34" s="230"/>
      <c r="I34" s="230"/>
      <c r="J34" s="230"/>
      <c r="K34" s="231"/>
      <c r="L34" s="224"/>
      <c r="M34" s="225"/>
      <c r="N34" s="225"/>
      <c r="O34" s="225"/>
      <c r="P34" s="225"/>
      <c r="Q34" s="225"/>
      <c r="R34" s="225"/>
      <c r="S34" s="225"/>
      <c r="T34" s="225"/>
      <c r="U34" s="22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44.25" customHeight="1">
      <c r="A35" s="9"/>
      <c r="B35" s="54" t="b">
        <v>1</v>
      </c>
      <c r="C35" s="54"/>
      <c r="D35" s="55"/>
      <c r="E35" s="217" t="s">
        <v>45</v>
      </c>
      <c r="F35" s="218"/>
      <c r="G35" s="218"/>
      <c r="H35" s="218"/>
      <c r="I35" s="218"/>
      <c r="J35" s="218"/>
      <c r="K35" s="219"/>
      <c r="L35" s="233" t="s">
        <v>46</v>
      </c>
      <c r="M35" s="233"/>
      <c r="N35" s="233"/>
      <c r="O35" s="233"/>
      <c r="P35" s="233"/>
      <c r="Q35" s="233"/>
      <c r="R35" s="233"/>
      <c r="S35" s="233"/>
      <c r="T35" s="233"/>
      <c r="U35" s="233"/>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 r="A36" s="9"/>
      <c r="B36" s="54" t="b">
        <v>1</v>
      </c>
      <c r="C36" s="54"/>
      <c r="D36" s="61"/>
      <c r="E36" s="62"/>
      <c r="F36" s="217" t="s">
        <v>47</v>
      </c>
      <c r="G36" s="218"/>
      <c r="H36" s="218"/>
      <c r="I36" s="218"/>
      <c r="J36" s="218"/>
      <c r="K36" s="219"/>
      <c r="L36" s="232"/>
      <c r="M36" s="228"/>
      <c r="N36" s="228"/>
      <c r="O36" s="228"/>
      <c r="P36" s="228"/>
      <c r="Q36" s="228"/>
      <c r="R36" s="228"/>
      <c r="S36" s="228"/>
      <c r="T36" s="228"/>
      <c r="U36" s="228"/>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52.5" customHeight="1">
      <c r="A37" s="9"/>
      <c r="B37" s="54" t="b">
        <v>1</v>
      </c>
      <c r="C37" s="54"/>
      <c r="D37" s="61"/>
      <c r="E37" s="62"/>
      <c r="F37" s="217" t="s">
        <v>48</v>
      </c>
      <c r="G37" s="218"/>
      <c r="H37" s="218"/>
      <c r="I37" s="218"/>
      <c r="J37" s="218"/>
      <c r="K37" s="219"/>
      <c r="L37" s="234" t="s">
        <v>49</v>
      </c>
      <c r="M37" s="235"/>
      <c r="N37" s="235"/>
      <c r="O37" s="235"/>
      <c r="P37" s="235"/>
      <c r="Q37" s="235"/>
      <c r="R37" s="235"/>
      <c r="S37" s="235"/>
      <c r="T37" s="235"/>
      <c r="U37" s="23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55.5" customHeight="1">
      <c r="A38" s="9"/>
      <c r="B38" s="54" t="b">
        <v>1</v>
      </c>
      <c r="C38" s="54"/>
      <c r="D38" s="61"/>
      <c r="E38" s="62"/>
      <c r="F38" s="217" t="s">
        <v>50</v>
      </c>
      <c r="G38" s="218"/>
      <c r="H38" s="218"/>
      <c r="I38" s="218"/>
      <c r="J38" s="218"/>
      <c r="K38" s="219"/>
      <c r="L38" s="237"/>
      <c r="M38" s="238"/>
      <c r="N38" s="238"/>
      <c r="O38" s="238"/>
      <c r="P38" s="238"/>
      <c r="Q38" s="238"/>
      <c r="R38" s="238"/>
      <c r="S38" s="238"/>
      <c r="T38" s="238"/>
      <c r="U38" s="23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69" customHeight="1">
      <c r="A39" s="9"/>
      <c r="B39" s="54"/>
      <c r="C39" s="54" t="b">
        <v>0</v>
      </c>
      <c r="D39" s="61"/>
      <c r="E39" s="62"/>
      <c r="F39" s="217" t="s">
        <v>51</v>
      </c>
      <c r="G39" s="218"/>
      <c r="H39" s="218"/>
      <c r="I39" s="218"/>
      <c r="J39" s="218"/>
      <c r="K39" s="219"/>
      <c r="L39" s="240" t="s">
        <v>254</v>
      </c>
      <c r="M39" s="240"/>
      <c r="N39" s="240"/>
      <c r="O39" s="240"/>
      <c r="P39" s="240"/>
      <c r="Q39" s="240"/>
      <c r="R39" s="240"/>
      <c r="S39" s="240"/>
      <c r="T39" s="240"/>
      <c r="U39" s="24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3.25" customHeight="1">
      <c r="A40" s="9"/>
      <c r="B40" s="54"/>
      <c r="C40" s="54" t="b">
        <v>0</v>
      </c>
      <c r="D40" s="61"/>
      <c r="E40" s="62"/>
      <c r="F40" s="217" t="s">
        <v>53</v>
      </c>
      <c r="G40" s="218"/>
      <c r="H40" s="218"/>
      <c r="I40" s="218"/>
      <c r="J40" s="218"/>
      <c r="K40" s="219"/>
      <c r="L40" s="233" t="s">
        <v>54</v>
      </c>
      <c r="M40" s="233"/>
      <c r="N40" s="233"/>
      <c r="O40" s="233"/>
      <c r="P40" s="233"/>
      <c r="Q40" s="233"/>
      <c r="R40" s="233"/>
      <c r="S40" s="233"/>
      <c r="T40" s="233"/>
      <c r="U40" s="233"/>
      <c r="V40" s="9"/>
      <c r="W40" s="9"/>
      <c r="X40" s="9"/>
      <c r="Y40" s="9"/>
      <c r="Z40" s="9"/>
      <c r="AA40" s="9"/>
      <c r="AB40" s="9"/>
      <c r="AC40" s="9"/>
      <c r="AD40" s="63"/>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8.75">
      <c r="A41" s="9"/>
      <c r="B41" s="54"/>
      <c r="C41" s="54" t="b">
        <v>0</v>
      </c>
      <c r="D41" s="61"/>
      <c r="E41" s="62"/>
      <c r="F41" s="217" t="s">
        <v>55</v>
      </c>
      <c r="G41" s="218"/>
      <c r="H41" s="218"/>
      <c r="I41" s="218"/>
      <c r="J41" s="218"/>
      <c r="K41" s="219"/>
      <c r="L41" s="233"/>
      <c r="M41" s="233"/>
      <c r="N41" s="233"/>
      <c r="O41" s="233"/>
      <c r="P41" s="233"/>
      <c r="Q41" s="233"/>
      <c r="R41" s="233"/>
      <c r="S41" s="233"/>
      <c r="T41" s="233"/>
      <c r="U41" s="233"/>
      <c r="V41" s="9"/>
      <c r="W41" s="9"/>
      <c r="X41" s="9"/>
      <c r="Y41" s="64"/>
      <c r="Z41" s="64"/>
      <c r="AA41" s="64"/>
      <c r="AB41" s="64"/>
      <c r="AC41" s="64"/>
      <c r="AD41" s="63"/>
      <c r="AE41" s="65"/>
      <c r="AF41" s="63"/>
      <c r="AG41" s="66"/>
      <c r="AH41" s="67"/>
      <c r="AI41" s="66"/>
      <c r="AJ41" s="66"/>
      <c r="AK41" s="66"/>
      <c r="AL41" s="68"/>
      <c r="AM41" s="68"/>
      <c r="AN41" s="68"/>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75">
      <c r="A42" s="9"/>
      <c r="B42" s="54" t="b">
        <v>1</v>
      </c>
      <c r="C42" s="54"/>
      <c r="D42" s="61"/>
      <c r="E42" s="62"/>
      <c r="F42" s="217" t="s">
        <v>56</v>
      </c>
      <c r="G42" s="218"/>
      <c r="H42" s="218"/>
      <c r="I42" s="218"/>
      <c r="J42" s="218"/>
      <c r="K42" s="219"/>
      <c r="L42" s="233"/>
      <c r="M42" s="233"/>
      <c r="N42" s="233"/>
      <c r="O42" s="233"/>
      <c r="P42" s="233"/>
      <c r="Q42" s="233"/>
      <c r="R42" s="233"/>
      <c r="S42" s="233"/>
      <c r="T42" s="233"/>
      <c r="U42" s="233"/>
      <c r="V42" s="9"/>
      <c r="W42" s="9"/>
      <c r="X42" s="9"/>
      <c r="Y42" s="64"/>
      <c r="Z42" s="64"/>
      <c r="AA42" s="64"/>
      <c r="AB42" s="64"/>
      <c r="AC42" s="64"/>
      <c r="AD42" s="63"/>
      <c r="AE42" s="65"/>
      <c r="AF42" s="63"/>
      <c r="AG42" s="66"/>
      <c r="AH42" s="67"/>
      <c r="AI42" s="66"/>
      <c r="AJ42" s="66"/>
      <c r="AK42" s="66"/>
      <c r="AL42" s="68"/>
      <c r="AM42" s="68"/>
      <c r="AN42" s="68"/>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8.75">
      <c r="A43" s="9"/>
      <c r="B43" s="54" t="b">
        <v>1</v>
      </c>
      <c r="C43" s="54"/>
      <c r="D43" s="61"/>
      <c r="E43" s="62"/>
      <c r="F43" s="217" t="s">
        <v>57</v>
      </c>
      <c r="G43" s="218"/>
      <c r="H43" s="218"/>
      <c r="I43" s="218"/>
      <c r="J43" s="218"/>
      <c r="K43" s="219"/>
      <c r="L43" s="220"/>
      <c r="M43" s="220"/>
      <c r="N43" s="220"/>
      <c r="O43" s="220"/>
      <c r="P43" s="220"/>
      <c r="Q43" s="220"/>
      <c r="R43" s="220"/>
      <c r="S43" s="220"/>
      <c r="T43" s="220"/>
      <c r="U43" s="220"/>
      <c r="V43" s="9"/>
      <c r="W43" s="9"/>
      <c r="X43" s="9"/>
      <c r="Y43" s="64"/>
      <c r="Z43" s="64"/>
      <c r="AA43" s="64"/>
      <c r="AB43" s="64"/>
      <c r="AC43" s="64"/>
      <c r="AD43" s="63"/>
      <c r="AE43" s="65"/>
      <c r="AF43" s="63"/>
      <c r="AG43" s="66"/>
      <c r="AH43" s="67"/>
      <c r="AI43" s="66"/>
      <c r="AJ43" s="66"/>
      <c r="AK43" s="66"/>
      <c r="AL43" s="68"/>
      <c r="AM43" s="68"/>
      <c r="AN43" s="68"/>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02.75" customHeight="1">
      <c r="A44" s="9"/>
      <c r="B44" s="54" t="b">
        <v>1</v>
      </c>
      <c r="C44" s="54"/>
      <c r="D44" s="61"/>
      <c r="E44" s="62"/>
      <c r="F44" s="217" t="s">
        <v>58</v>
      </c>
      <c r="G44" s="218"/>
      <c r="H44" s="218"/>
      <c r="I44" s="218"/>
      <c r="J44" s="218"/>
      <c r="K44" s="219"/>
      <c r="L44" s="233" t="s">
        <v>59</v>
      </c>
      <c r="M44" s="233"/>
      <c r="N44" s="233"/>
      <c r="O44" s="233"/>
      <c r="P44" s="233"/>
      <c r="Q44" s="233"/>
      <c r="R44" s="233"/>
      <c r="S44" s="233"/>
      <c r="T44" s="233"/>
      <c r="U44" s="233"/>
      <c r="V44" s="9"/>
      <c r="W44" s="9"/>
      <c r="X44" s="9"/>
      <c r="Y44" s="64"/>
      <c r="Z44" s="64"/>
      <c r="AA44" s="64"/>
      <c r="AB44" s="64"/>
      <c r="AC44" s="64"/>
      <c r="AD44" s="63"/>
      <c r="AE44" s="65"/>
      <c r="AF44" s="63"/>
      <c r="AG44" s="66"/>
      <c r="AH44" s="67"/>
      <c r="AI44" s="66"/>
      <c r="AJ44" s="66"/>
      <c r="AK44" s="66"/>
      <c r="AL44" s="68"/>
      <c r="AM44" s="68"/>
      <c r="AN44" s="68"/>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18" customHeight="1">
      <c r="A45" s="9"/>
      <c r="B45" s="54" t="b">
        <v>1</v>
      </c>
      <c r="C45" s="54"/>
      <c r="D45" s="61"/>
      <c r="E45" s="62"/>
      <c r="F45" s="220" t="s">
        <v>60</v>
      </c>
      <c r="G45" s="220"/>
      <c r="H45" s="220"/>
      <c r="I45" s="220"/>
      <c r="J45" s="220"/>
      <c r="K45" s="220"/>
      <c r="L45" s="233" t="s">
        <v>61</v>
      </c>
      <c r="M45" s="220"/>
      <c r="N45" s="220"/>
      <c r="O45" s="220"/>
      <c r="P45" s="220"/>
      <c r="Q45" s="220"/>
      <c r="R45" s="220"/>
      <c r="S45" s="220"/>
      <c r="T45" s="220"/>
      <c r="U45" s="220"/>
      <c r="V45" s="9"/>
      <c r="W45" s="9"/>
      <c r="X45" s="9"/>
      <c r="Y45" s="64"/>
      <c r="Z45" s="64"/>
      <c r="AA45" s="64"/>
      <c r="AB45" s="64"/>
      <c r="AC45" s="64"/>
      <c r="AD45" s="63"/>
      <c r="AE45" s="65"/>
      <c r="AF45" s="63"/>
      <c r="AG45" s="66"/>
      <c r="AH45" s="67"/>
      <c r="AI45" s="66"/>
      <c r="AJ45" s="66"/>
      <c r="AK45" s="66"/>
      <c r="AL45" s="68"/>
      <c r="AM45" s="68"/>
      <c r="AN45" s="68"/>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8.75">
      <c r="A46" s="9"/>
      <c r="B46" s="54"/>
      <c r="C46" s="54"/>
      <c r="D46" s="9"/>
      <c r="E46" s="52"/>
      <c r="F46" s="52"/>
      <c r="G46" s="52"/>
      <c r="H46" s="52"/>
      <c r="I46" s="52"/>
      <c r="J46" s="52"/>
      <c r="K46" s="52"/>
      <c r="L46" s="9"/>
      <c r="M46" s="52"/>
      <c r="N46" s="52"/>
      <c r="O46" s="52"/>
      <c r="P46" s="52"/>
      <c r="Q46" s="52"/>
      <c r="R46" s="52"/>
      <c r="S46" s="52"/>
      <c r="T46" s="52"/>
      <c r="U46" s="52"/>
      <c r="V46" s="9"/>
      <c r="W46" s="9"/>
      <c r="X46" s="9"/>
      <c r="Y46" s="64"/>
      <c r="Z46" s="64"/>
      <c r="AA46" s="64"/>
      <c r="AB46" s="64"/>
      <c r="AC46" s="64"/>
      <c r="AD46" s="63"/>
      <c r="AE46" s="65"/>
      <c r="AF46" s="63"/>
      <c r="AG46" s="66"/>
      <c r="AH46" s="67"/>
      <c r="AI46" s="66"/>
      <c r="AJ46" s="66"/>
      <c r="AK46" s="66"/>
      <c r="AL46" s="68"/>
      <c r="AM46" s="68"/>
      <c r="AN46" s="68"/>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38.25" customHeight="1">
      <c r="A47" s="9"/>
      <c r="B47" s="54"/>
      <c r="C47" s="54"/>
      <c r="D47" s="9"/>
      <c r="E47" s="241" t="s">
        <v>62</v>
      </c>
      <c r="F47" s="242"/>
      <c r="G47" s="242"/>
      <c r="H47" s="242"/>
      <c r="I47" s="243"/>
      <c r="J47" s="183"/>
      <c r="K47" s="70" t="s">
        <v>63</v>
      </c>
      <c r="L47" s="71"/>
      <c r="M47" s="72"/>
      <c r="N47" s="72"/>
      <c r="O47" s="72"/>
      <c r="P47" s="256" t="s">
        <v>64</v>
      </c>
      <c r="Q47" s="257"/>
      <c r="R47" s="257"/>
      <c r="S47" s="254" t="s">
        <v>65</v>
      </c>
      <c r="T47" s="255"/>
      <c r="U47" s="255"/>
      <c r="V47" s="75"/>
      <c r="W47" s="71"/>
      <c r="X47" s="71"/>
      <c r="Y47" s="64"/>
      <c r="Z47" s="64"/>
      <c r="AA47" s="64"/>
      <c r="AB47" s="64"/>
      <c r="AC47" s="64"/>
      <c r="AD47" s="63"/>
      <c r="AE47" s="65"/>
      <c r="AF47" s="63"/>
      <c r="AG47" s="66"/>
      <c r="AH47" s="67"/>
      <c r="AI47" s="66"/>
      <c r="AJ47" s="66"/>
      <c r="AK47" s="66"/>
      <c r="AL47" s="68"/>
      <c r="AM47" s="68"/>
      <c r="AN47" s="68"/>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2.5" customHeight="1">
      <c r="A48" s="9"/>
      <c r="B48" s="54"/>
      <c r="C48" s="54"/>
      <c r="D48" s="9"/>
      <c r="E48" s="244"/>
      <c r="F48" s="245"/>
      <c r="G48" s="245"/>
      <c r="H48" s="245"/>
      <c r="I48" s="246"/>
      <c r="J48" s="69"/>
      <c r="K48" s="70" t="s">
        <v>66</v>
      </c>
      <c r="L48" s="71"/>
      <c r="M48" s="72"/>
      <c r="N48" s="72"/>
      <c r="O48" s="72"/>
      <c r="P48" s="76" t="s">
        <v>67</v>
      </c>
      <c r="Q48" s="74"/>
      <c r="R48" s="74"/>
      <c r="S48" s="74"/>
      <c r="T48" s="73"/>
      <c r="U48" s="73"/>
      <c r="V48" s="73"/>
      <c r="W48" s="71"/>
      <c r="X48" s="71"/>
      <c r="Y48" s="64"/>
      <c r="Z48" s="64"/>
      <c r="AA48" s="64"/>
      <c r="AB48" s="64"/>
      <c r="AC48" s="64"/>
      <c r="AD48" s="63"/>
      <c r="AE48" s="65"/>
      <c r="AF48" s="63"/>
      <c r="AG48" s="66"/>
      <c r="AH48" s="67"/>
      <c r="AI48" s="66"/>
      <c r="AJ48" s="66"/>
      <c r="AK48" s="66"/>
      <c r="AL48" s="68"/>
      <c r="AM48" s="68"/>
      <c r="AN48" s="68"/>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2.75" customHeight="1">
      <c r="A49" s="9"/>
      <c r="B49" s="54"/>
      <c r="C49" s="54"/>
      <c r="D49" s="9"/>
      <c r="E49" s="72"/>
      <c r="F49" s="72"/>
      <c r="G49" s="72"/>
      <c r="H49" s="72"/>
      <c r="I49" s="72"/>
      <c r="J49" s="72"/>
      <c r="K49" s="72"/>
      <c r="L49" s="71"/>
      <c r="M49" s="72"/>
      <c r="N49" s="72"/>
      <c r="O49" s="72"/>
      <c r="P49" s="247"/>
      <c r="Q49" s="248"/>
      <c r="R49" s="248"/>
      <c r="S49" s="248"/>
      <c r="T49" s="248"/>
      <c r="U49" s="248"/>
      <c r="V49" s="249"/>
      <c r="W49" s="71"/>
      <c r="X49" s="71"/>
      <c r="Y49" s="64"/>
      <c r="Z49" s="64"/>
      <c r="AA49" s="64"/>
      <c r="AB49" s="64"/>
      <c r="AC49" s="64"/>
      <c r="AD49" s="63"/>
      <c r="AE49" s="65"/>
      <c r="AF49" s="63"/>
      <c r="AG49" s="66"/>
      <c r="AH49" s="67"/>
      <c r="AI49" s="66"/>
      <c r="AJ49" s="66"/>
      <c r="AK49" s="66"/>
      <c r="AL49" s="68"/>
      <c r="AM49" s="68"/>
      <c r="AN49" s="68"/>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3.25" customHeight="1">
      <c r="A50" s="9"/>
      <c r="B50" s="54"/>
      <c r="C50" s="54"/>
      <c r="D50" s="9"/>
      <c r="E50" s="72"/>
      <c r="F50" s="72"/>
      <c r="G50" s="72"/>
      <c r="H50" s="72"/>
      <c r="I50" s="184"/>
      <c r="J50" s="72"/>
      <c r="K50" s="72"/>
      <c r="L50" s="71"/>
      <c r="M50" s="72"/>
      <c r="N50" s="72"/>
      <c r="O50" s="72"/>
      <c r="P50" s="250"/>
      <c r="Q50" s="251"/>
      <c r="R50" s="251"/>
      <c r="S50" s="251"/>
      <c r="T50" s="251"/>
      <c r="U50" s="251"/>
      <c r="V50" s="252"/>
      <c r="W50" s="71"/>
      <c r="X50" s="71"/>
      <c r="Y50" s="64"/>
      <c r="Z50" s="64"/>
      <c r="AA50" s="64"/>
      <c r="AB50" s="64"/>
      <c r="AC50" s="64"/>
      <c r="AD50" s="63"/>
      <c r="AE50" s="65"/>
      <c r="AF50" s="63"/>
      <c r="AG50" s="66"/>
      <c r="AH50" s="67"/>
      <c r="AI50" s="66"/>
      <c r="AJ50" s="66"/>
      <c r="AK50" s="66"/>
      <c r="AL50" s="68"/>
      <c r="AM50" s="68"/>
      <c r="AN50" s="68"/>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ht="18.75">
      <c r="A51" s="9"/>
      <c r="B51" s="54"/>
      <c r="C51" s="54"/>
      <c r="D51" s="9"/>
      <c r="E51" s="77"/>
      <c r="F51" s="72"/>
      <c r="G51" s="72"/>
      <c r="H51" s="72"/>
      <c r="K51" s="72"/>
      <c r="L51" s="71"/>
      <c r="M51" s="72"/>
      <c r="N51" s="72"/>
      <c r="O51" s="72"/>
      <c r="P51" s="72"/>
      <c r="Q51" s="72"/>
      <c r="R51" s="72"/>
      <c r="S51" s="72"/>
      <c r="T51" s="72"/>
      <c r="U51" s="72"/>
      <c r="V51" s="71"/>
      <c r="W51" s="71"/>
      <c r="X51" s="71"/>
      <c r="Y51" s="64"/>
      <c r="Z51" s="64"/>
      <c r="AA51" s="64"/>
      <c r="AB51" s="64"/>
      <c r="AC51" s="64"/>
      <c r="AD51" s="63"/>
      <c r="AE51" s="65"/>
      <c r="AF51" s="63"/>
      <c r="AG51" s="66"/>
      <c r="AH51" s="67"/>
      <c r="AI51" s="66"/>
      <c r="AJ51" s="66"/>
      <c r="AK51" s="66"/>
      <c r="AL51" s="68"/>
      <c r="AM51" s="68"/>
      <c r="AN51" s="68"/>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row>
    <row r="52" spans="1:256" ht="18.75" customHeight="1">
      <c r="A52" s="9"/>
      <c r="B52" s="54"/>
      <c r="C52" s="54"/>
      <c r="D52" s="9"/>
      <c r="E52" s="78" t="s">
        <v>68</v>
      </c>
      <c r="F52" s="78"/>
      <c r="G52" s="78"/>
      <c r="H52" s="33"/>
      <c r="I52" s="79">
        <f>I54+I57+I58+I59+I60</f>
        <v>50113.5</v>
      </c>
      <c r="J52" s="78" t="s">
        <v>69</v>
      </c>
      <c r="K52" s="79">
        <f>I52*1.22</f>
        <v>61138.47</v>
      </c>
      <c r="L52" s="78" t="s">
        <v>69</v>
      </c>
      <c r="M52" s="78" t="s">
        <v>249</v>
      </c>
      <c r="N52" s="78"/>
      <c r="O52" s="78"/>
      <c r="P52" s="80"/>
      <c r="Q52" s="81"/>
      <c r="R52" s="81"/>
      <c r="S52" s="81"/>
      <c r="T52" s="81"/>
      <c r="U52" s="72"/>
      <c r="V52" s="71"/>
      <c r="W52" s="253" t="s">
        <v>71</v>
      </c>
      <c r="X52" s="258" t="s">
        <v>72</v>
      </c>
      <c r="Y52" s="258"/>
      <c r="Z52" s="258"/>
      <c r="AA52" s="258"/>
      <c r="AB52" s="258"/>
      <c r="AC52" s="258"/>
      <c r="AD52" s="258"/>
      <c r="AE52" s="258"/>
      <c r="AF52" s="63"/>
      <c r="AG52" s="66"/>
      <c r="AH52" s="67"/>
      <c r="AI52" s="66"/>
      <c r="AJ52" s="66"/>
      <c r="AK52" s="66"/>
      <c r="AL52" s="68"/>
      <c r="AM52" s="68"/>
      <c r="AN52" s="68"/>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row>
    <row r="53" spans="1:256" ht="19.5" customHeight="1">
      <c r="A53" s="9"/>
      <c r="B53" s="54"/>
      <c r="C53" s="54"/>
      <c r="D53" s="9"/>
      <c r="E53" s="73"/>
      <c r="F53" s="73"/>
      <c r="G53" s="259" t="s">
        <v>73</v>
      </c>
      <c r="H53" s="260"/>
      <c r="I53" s="82"/>
      <c r="J53" s="73"/>
      <c r="K53" s="83">
        <v>1.2</v>
      </c>
      <c r="L53" s="73"/>
      <c r="M53" s="73"/>
      <c r="N53" s="73"/>
      <c r="O53" s="73"/>
      <c r="P53" s="261" t="s">
        <v>74</v>
      </c>
      <c r="Q53" s="262"/>
      <c r="R53" s="262"/>
      <c r="S53" s="262"/>
      <c r="T53" s="262"/>
      <c r="U53" s="263"/>
      <c r="V53" s="71"/>
      <c r="W53" s="253"/>
      <c r="X53" s="264" t="s">
        <v>75</v>
      </c>
      <c r="Y53" s="264" t="s">
        <v>76</v>
      </c>
      <c r="Z53" s="264" t="s">
        <v>77</v>
      </c>
      <c r="AA53" s="264" t="s">
        <v>78</v>
      </c>
      <c r="AB53" s="264" t="s">
        <v>79</v>
      </c>
      <c r="AC53" s="264" t="s">
        <v>80</v>
      </c>
      <c r="AD53" s="264" t="s">
        <v>81</v>
      </c>
      <c r="AE53" s="264" t="s">
        <v>82</v>
      </c>
      <c r="AF53" s="63"/>
      <c r="AG53" s="66"/>
      <c r="AH53" s="67"/>
      <c r="AI53" s="66"/>
      <c r="AJ53" s="66"/>
      <c r="AK53" s="66"/>
      <c r="AL53" s="68"/>
      <c r="AM53" s="68"/>
      <c r="AN53" s="68"/>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row>
    <row r="54" spans="1:256" ht="18.75" customHeight="1">
      <c r="A54" s="9"/>
      <c r="B54" s="54"/>
      <c r="C54" s="54"/>
      <c r="D54" s="9"/>
      <c r="E54" s="74"/>
      <c r="F54" s="265" t="s">
        <v>75</v>
      </c>
      <c r="G54" s="266"/>
      <c r="H54" s="266"/>
      <c r="I54" s="185">
        <f>X56</f>
        <v>2427.7800000000002</v>
      </c>
      <c r="J54" s="186" t="s">
        <v>69</v>
      </c>
      <c r="K54" s="187">
        <f>I54*1.22</f>
        <v>2961.8916000000004</v>
      </c>
      <c r="L54" s="74" t="s">
        <v>69</v>
      </c>
      <c r="M54" s="85"/>
      <c r="N54" s="74"/>
      <c r="O54" s="74"/>
      <c r="P54" s="267"/>
      <c r="Q54" s="268"/>
      <c r="R54" s="268"/>
      <c r="S54" s="269"/>
      <c r="T54" s="86"/>
      <c r="U54" s="87"/>
      <c r="V54" s="71"/>
      <c r="W54" s="253"/>
      <c r="X54" s="264"/>
      <c r="Y54" s="264"/>
      <c r="Z54" s="264"/>
      <c r="AA54" s="264"/>
      <c r="AB54" s="264"/>
      <c r="AC54" s="264"/>
      <c r="AD54" s="264"/>
      <c r="AE54" s="264"/>
      <c r="AF54" s="63"/>
      <c r="AG54" s="66"/>
      <c r="AH54" s="67"/>
      <c r="AI54" s="66"/>
      <c r="AJ54" s="66"/>
      <c r="AK54" s="66"/>
      <c r="AL54" s="68"/>
      <c r="AM54" s="68"/>
      <c r="AN54" s="68"/>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row>
    <row r="55" spans="1:256" ht="18" customHeight="1">
      <c r="A55" s="9"/>
      <c r="B55" s="54"/>
      <c r="C55" s="54"/>
      <c r="D55" s="9"/>
      <c r="E55" s="74"/>
      <c r="F55" s="265" t="s">
        <v>83</v>
      </c>
      <c r="G55" s="266"/>
      <c r="H55" s="266"/>
      <c r="I55" s="188">
        <f t="shared" ref="I55:I56" si="0">G55*$K$53</f>
        <v>0</v>
      </c>
      <c r="J55" s="186" t="s">
        <v>69</v>
      </c>
      <c r="K55" s="187">
        <f t="shared" ref="K55:K56" si="1">I55*$K$53</f>
        <v>0</v>
      </c>
      <c r="L55" s="74" t="s">
        <v>69</v>
      </c>
      <c r="M55" s="74"/>
      <c r="N55" s="74"/>
      <c r="O55" s="74"/>
      <c r="P55" s="270"/>
      <c r="Q55" s="271"/>
      <c r="R55" s="271"/>
      <c r="S55" s="272"/>
      <c r="T55" s="86"/>
      <c r="U55" s="87"/>
      <c r="V55" s="71"/>
      <c r="W55" s="88">
        <v>29</v>
      </c>
      <c r="X55" s="88">
        <v>30</v>
      </c>
      <c r="Y55" s="88">
        <v>31</v>
      </c>
      <c r="Z55" s="88">
        <v>32</v>
      </c>
      <c r="AA55" s="88">
        <v>33</v>
      </c>
      <c r="AB55" s="88">
        <v>34</v>
      </c>
      <c r="AC55" s="88">
        <v>35</v>
      </c>
      <c r="AD55" s="88">
        <v>36</v>
      </c>
      <c r="AE55" s="88">
        <v>37</v>
      </c>
      <c r="AF55" s="63"/>
      <c r="AG55" s="66"/>
      <c r="AH55" s="67"/>
      <c r="AI55" s="66"/>
      <c r="AJ55" s="66"/>
      <c r="AK55" s="66"/>
      <c r="AL55" s="68"/>
      <c r="AM55" s="68"/>
      <c r="AN55" s="68"/>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row>
    <row r="56" spans="1:256" ht="18">
      <c r="A56" s="9"/>
      <c r="B56" s="54"/>
      <c r="C56" s="54"/>
      <c r="D56" s="9"/>
      <c r="E56" s="74"/>
      <c r="F56" s="265" t="s">
        <v>84</v>
      </c>
      <c r="G56" s="266"/>
      <c r="H56" s="266"/>
      <c r="I56" s="188">
        <f t="shared" si="0"/>
        <v>0</v>
      </c>
      <c r="J56" s="186" t="s">
        <v>69</v>
      </c>
      <c r="K56" s="187">
        <f t="shared" si="1"/>
        <v>0</v>
      </c>
      <c r="L56" s="74" t="s">
        <v>69</v>
      </c>
      <c r="M56" s="74"/>
      <c r="N56" s="74"/>
      <c r="O56" s="74"/>
      <c r="P56" s="270"/>
      <c r="Q56" s="271"/>
      <c r="R56" s="271"/>
      <c r="S56" s="272"/>
      <c r="T56" s="86"/>
      <c r="U56" s="87"/>
      <c r="V56" s="71"/>
      <c r="W56" s="89"/>
      <c r="X56" s="193">
        <v>2427.7800000000002</v>
      </c>
      <c r="Y56" s="193">
        <v>31763.5</v>
      </c>
      <c r="Z56" s="193">
        <v>8013.14</v>
      </c>
      <c r="AA56" s="193">
        <v>5423.04</v>
      </c>
      <c r="AB56" s="193">
        <v>2486.04</v>
      </c>
      <c r="AC56" s="189"/>
      <c r="AD56" s="90"/>
      <c r="AE56" s="90"/>
      <c r="AF56" s="63"/>
      <c r="AG56" s="66"/>
      <c r="AH56" s="67"/>
      <c r="AI56" s="66"/>
      <c r="AJ56" s="66"/>
      <c r="AK56" s="66"/>
      <c r="AL56" s="68"/>
      <c r="AM56" s="68"/>
      <c r="AN56" s="68"/>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row>
    <row r="57" spans="1:256" ht="18.75" customHeight="1">
      <c r="A57" s="9"/>
      <c r="B57" s="54"/>
      <c r="C57" s="54"/>
      <c r="D57" s="9"/>
      <c r="E57" s="74"/>
      <c r="F57" s="265" t="s">
        <v>85</v>
      </c>
      <c r="G57" s="266"/>
      <c r="H57" s="266"/>
      <c r="I57" s="188">
        <f>Z56</f>
        <v>8013.14</v>
      </c>
      <c r="J57" s="186" t="s">
        <v>69</v>
      </c>
      <c r="K57" s="187">
        <f>I57*1.22</f>
        <v>9776.0308000000005</v>
      </c>
      <c r="L57" s="74" t="s">
        <v>69</v>
      </c>
      <c r="M57" s="74"/>
      <c r="N57" s="74"/>
      <c r="O57" s="74"/>
      <c r="P57" s="270"/>
      <c r="Q57" s="271"/>
      <c r="R57" s="271"/>
      <c r="S57" s="272"/>
      <c r="T57" s="86"/>
      <c r="U57" s="87"/>
      <c r="V57" s="71"/>
      <c r="W57" s="91"/>
      <c r="X57" s="90"/>
      <c r="Y57" s="90"/>
      <c r="Z57" s="92"/>
      <c r="AA57" s="90"/>
      <c r="AB57" s="90"/>
      <c r="AC57" s="90"/>
      <c r="AD57" s="63"/>
      <c r="AE57" s="65"/>
      <c r="AF57" s="63"/>
      <c r="AG57" s="66"/>
      <c r="AH57" s="67"/>
      <c r="AI57" s="66"/>
      <c r="AJ57" s="66"/>
      <c r="AK57" s="66"/>
      <c r="AL57" s="68"/>
      <c r="AM57" s="68"/>
      <c r="AN57" s="68"/>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row r="58" spans="1:256" ht="18.75" customHeight="1">
      <c r="A58" s="9"/>
      <c r="B58" s="54"/>
      <c r="C58" s="54"/>
      <c r="D58" s="9"/>
      <c r="E58" s="74"/>
      <c r="F58" s="265" t="s">
        <v>76</v>
      </c>
      <c r="G58" s="266"/>
      <c r="H58" s="266"/>
      <c r="I58" s="188">
        <f>Y56</f>
        <v>31763.5</v>
      </c>
      <c r="J58" s="186" t="s">
        <v>69</v>
      </c>
      <c r="K58" s="187">
        <f>I58*1.22</f>
        <v>38751.47</v>
      </c>
      <c r="L58" s="74" t="s">
        <v>69</v>
      </c>
      <c r="M58" s="74"/>
      <c r="N58" s="74"/>
      <c r="O58" s="74"/>
      <c r="P58" s="270"/>
      <c r="Q58" s="271"/>
      <c r="R58" s="271"/>
      <c r="S58" s="272"/>
      <c r="T58" s="86"/>
      <c r="U58" s="87"/>
      <c r="V58" s="71"/>
      <c r="W58" s="71"/>
      <c r="X58" s="71"/>
      <c r="Y58" s="64"/>
      <c r="Z58" s="64"/>
      <c r="AA58" s="64"/>
      <c r="AB58" s="64"/>
      <c r="AC58" s="64"/>
      <c r="AD58" s="63"/>
      <c r="AE58" s="65"/>
      <c r="AF58" s="63"/>
      <c r="AG58" s="66"/>
      <c r="AH58" s="67"/>
      <c r="AI58" s="66"/>
      <c r="AJ58" s="66"/>
      <c r="AK58" s="66"/>
      <c r="AL58" s="68"/>
      <c r="AM58" s="68"/>
      <c r="AN58" s="68"/>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c r="IS58" s="9"/>
      <c r="IT58" s="9"/>
      <c r="IU58" s="9"/>
      <c r="IV58" s="9"/>
    </row>
    <row r="59" spans="1:256" ht="18.75" customHeight="1">
      <c r="A59" s="9"/>
      <c r="B59" s="54"/>
      <c r="C59" s="54"/>
      <c r="D59" s="9"/>
      <c r="E59" s="74"/>
      <c r="F59" s="265" t="s">
        <v>78</v>
      </c>
      <c r="G59" s="266"/>
      <c r="H59" s="266"/>
      <c r="I59" s="188">
        <f>AA56</f>
        <v>5423.04</v>
      </c>
      <c r="J59" s="186" t="s">
        <v>69</v>
      </c>
      <c r="K59" s="187">
        <f>I59*1.22</f>
        <v>6616.1088</v>
      </c>
      <c r="L59" s="74" t="s">
        <v>69</v>
      </c>
      <c r="M59" s="74"/>
      <c r="N59" s="74"/>
      <c r="O59" s="74"/>
      <c r="P59" s="270"/>
      <c r="Q59" s="271"/>
      <c r="R59" s="271"/>
      <c r="S59" s="272"/>
      <c r="T59" s="93"/>
      <c r="U59" s="87"/>
      <c r="V59" s="71"/>
      <c r="W59" s="71"/>
      <c r="X59" s="71"/>
      <c r="Y59" s="64"/>
      <c r="Z59" s="64"/>
      <c r="AA59" s="64"/>
      <c r="AB59" s="64"/>
      <c r="AC59" s="64"/>
      <c r="AD59" s="63"/>
      <c r="AE59" s="65"/>
      <c r="AF59" s="63"/>
      <c r="AG59" s="66"/>
      <c r="AH59" s="67"/>
      <c r="AI59" s="66"/>
      <c r="AJ59" s="66"/>
      <c r="AK59" s="66"/>
      <c r="AL59" s="68"/>
      <c r="AM59" s="68"/>
      <c r="AN59" s="68"/>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row>
    <row r="60" spans="1:256" ht="18.75" customHeight="1">
      <c r="A60" s="9"/>
      <c r="B60" s="54"/>
      <c r="C60" s="54"/>
      <c r="D60" s="9"/>
      <c r="E60" s="74"/>
      <c r="F60" s="265" t="s">
        <v>79</v>
      </c>
      <c r="G60" s="266"/>
      <c r="H60" s="266"/>
      <c r="I60" s="188">
        <f>AB56</f>
        <v>2486.04</v>
      </c>
      <c r="J60" s="186" t="s">
        <v>69</v>
      </c>
      <c r="K60" s="187">
        <f>I60*1.22</f>
        <v>3032.9688000000001</v>
      </c>
      <c r="L60" s="74" t="s">
        <v>69</v>
      </c>
      <c r="M60" s="74"/>
      <c r="N60" s="74"/>
      <c r="O60" s="74"/>
      <c r="P60" s="74"/>
      <c r="Q60" s="81"/>
      <c r="R60" s="81"/>
      <c r="S60" s="81"/>
      <c r="T60" s="81"/>
      <c r="U60" s="72"/>
      <c r="V60" s="71"/>
      <c r="W60" s="71"/>
      <c r="X60" s="71"/>
      <c r="Y60" s="64"/>
      <c r="Z60" s="64"/>
      <c r="AA60" s="64"/>
      <c r="AB60" s="64"/>
      <c r="AC60" s="64"/>
      <c r="AD60" s="63"/>
      <c r="AE60" s="65"/>
      <c r="AF60" s="63"/>
      <c r="AG60" s="66"/>
      <c r="AH60" s="67"/>
      <c r="AI60" s="66"/>
      <c r="AJ60" s="66"/>
      <c r="AK60" s="66"/>
      <c r="AL60" s="68"/>
      <c r="AM60" s="68"/>
      <c r="AN60" s="68"/>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row>
    <row r="61" spans="1:256" ht="18.75" customHeight="1">
      <c r="A61" s="9"/>
      <c r="B61" s="54"/>
      <c r="C61" s="54"/>
      <c r="D61" s="9"/>
      <c r="E61" s="265" t="s">
        <v>86</v>
      </c>
      <c r="F61" s="273"/>
      <c r="G61" s="273"/>
      <c r="H61" s="273"/>
      <c r="I61" s="187">
        <f>G61*1.22</f>
        <v>0</v>
      </c>
      <c r="J61" s="186" t="s">
        <v>69</v>
      </c>
      <c r="K61" s="187">
        <f>I61*1.22</f>
        <v>0</v>
      </c>
      <c r="L61" s="81" t="s">
        <v>69</v>
      </c>
      <c r="M61" s="81"/>
      <c r="N61" s="81"/>
      <c r="O61" s="81"/>
      <c r="P61" s="81"/>
      <c r="Q61" s="81"/>
      <c r="R61" s="81"/>
      <c r="S61" s="81"/>
      <c r="T61" s="81"/>
      <c r="U61" s="72"/>
      <c r="V61" s="71"/>
      <c r="W61" s="71"/>
      <c r="X61" s="71"/>
      <c r="Y61" s="64"/>
      <c r="Z61" s="64"/>
      <c r="AA61" s="64"/>
      <c r="AB61" s="64"/>
      <c r="AC61" s="64"/>
      <c r="AD61" s="180">
        <f>T61/2</f>
        <v>0</v>
      </c>
      <c r="AE61" s="65"/>
      <c r="AF61" s="63"/>
      <c r="AG61" s="66"/>
      <c r="AH61" s="67"/>
      <c r="AI61" s="66"/>
      <c r="AJ61" s="66"/>
      <c r="AK61" s="66"/>
      <c r="AL61" s="68"/>
      <c r="AM61" s="68"/>
      <c r="AN61" s="68"/>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row>
    <row r="62" spans="1:256" ht="18.75">
      <c r="A62" s="9"/>
      <c r="B62" s="54"/>
      <c r="C62" s="54"/>
      <c r="D62" s="9"/>
      <c r="E62" s="94" t="s">
        <v>87</v>
      </c>
      <c r="F62" s="74"/>
      <c r="G62" s="95"/>
      <c r="H62" s="96"/>
      <c r="I62" s="96"/>
      <c r="J62" s="74"/>
      <c r="K62" s="74"/>
      <c r="L62" s="74"/>
      <c r="M62" s="74"/>
      <c r="N62" s="74"/>
      <c r="O62" s="74"/>
      <c r="P62" s="74"/>
      <c r="Q62" s="74"/>
      <c r="R62" s="74"/>
      <c r="S62" s="74"/>
      <c r="T62" s="74"/>
      <c r="U62" s="72"/>
      <c r="V62" s="71"/>
      <c r="W62" s="71"/>
      <c r="X62" s="71"/>
      <c r="Y62" s="64"/>
      <c r="Z62" s="64"/>
      <c r="AA62" s="64"/>
      <c r="AB62" s="64"/>
      <c r="AC62" s="64"/>
      <c r="AD62" s="63"/>
      <c r="AE62" s="65"/>
      <c r="AF62" s="63"/>
      <c r="AG62" s="66"/>
      <c r="AH62" s="67"/>
      <c r="AI62" s="66"/>
      <c r="AJ62" s="66"/>
      <c r="AK62" s="66"/>
      <c r="AL62" s="68"/>
      <c r="AM62" s="68"/>
      <c r="AN62" s="68"/>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c r="IS62" s="9"/>
      <c r="IT62" s="9"/>
      <c r="IU62" s="9"/>
      <c r="IV62" s="9"/>
    </row>
    <row r="63" spans="1:256" ht="12.75" customHeight="1">
      <c r="A63" s="9"/>
      <c r="B63" s="54"/>
      <c r="C63" s="54"/>
      <c r="D63" s="9"/>
      <c r="E63" s="94"/>
      <c r="F63" s="74"/>
      <c r="G63" s="95"/>
      <c r="H63" s="96"/>
      <c r="I63" s="96"/>
      <c r="J63" s="74"/>
      <c r="K63" s="74"/>
      <c r="L63" s="74"/>
      <c r="M63" s="74"/>
      <c r="N63" s="74"/>
      <c r="O63" s="74"/>
      <c r="P63" s="74"/>
      <c r="Q63" s="74"/>
      <c r="R63" s="74"/>
      <c r="S63" s="74"/>
      <c r="T63" s="74"/>
      <c r="U63" s="72"/>
      <c r="V63" s="71"/>
      <c r="W63" s="71"/>
      <c r="Y63" s="64"/>
      <c r="Z63" s="64"/>
      <c r="AA63" s="64"/>
      <c r="AB63" s="64"/>
      <c r="AC63" s="64"/>
      <c r="AD63" s="63"/>
      <c r="AE63" s="65"/>
      <c r="AF63" s="63"/>
      <c r="AG63" s="66"/>
      <c r="AH63" s="67"/>
      <c r="AI63" s="66"/>
      <c r="AJ63" s="66"/>
      <c r="AK63" s="66"/>
      <c r="AL63" s="68"/>
      <c r="AM63" s="68"/>
      <c r="AN63" s="68"/>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c r="IS63" s="9"/>
      <c r="IT63" s="9"/>
      <c r="IU63" s="9"/>
      <c r="IV63" s="9"/>
    </row>
    <row r="64" spans="1:256" ht="18" customHeight="1">
      <c r="A64" s="9"/>
      <c r="B64" s="54"/>
      <c r="C64" s="54"/>
      <c r="D64" s="9"/>
      <c r="E64" s="274"/>
      <c r="F64" s="97" t="s">
        <v>88</v>
      </c>
      <c r="G64" s="97"/>
      <c r="H64" s="97"/>
      <c r="I64" s="97"/>
      <c r="J64" s="97"/>
      <c r="K64" s="97"/>
      <c r="L64" s="97"/>
      <c r="M64" s="98" t="s">
        <v>89</v>
      </c>
      <c r="N64" s="97" t="s">
        <v>90</v>
      </c>
      <c r="O64" s="97"/>
      <c r="P64" s="99"/>
      <c r="Q64" s="97"/>
      <c r="R64" s="97"/>
      <c r="S64" s="97"/>
      <c r="T64" s="100"/>
      <c r="U64" s="72"/>
      <c r="V64" s="71"/>
      <c r="W64" s="71"/>
      <c r="X64" s="71"/>
      <c r="Y64" s="64"/>
      <c r="Z64" s="64"/>
      <c r="AA64" s="64"/>
      <c r="AB64" s="64"/>
      <c r="AC64" s="64"/>
      <c r="AD64" s="63"/>
      <c r="AE64" s="65"/>
      <c r="AF64" s="63"/>
      <c r="AG64" s="66"/>
      <c r="AH64" s="67"/>
      <c r="AI64" s="66"/>
      <c r="AJ64" s="66"/>
      <c r="AK64" s="66"/>
      <c r="AL64" s="68"/>
      <c r="AM64" s="68"/>
      <c r="AN64" s="68"/>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ht="18.75">
      <c r="A65" s="9"/>
      <c r="B65" s="54"/>
      <c r="C65" s="54"/>
      <c r="D65" s="9"/>
      <c r="E65" s="275"/>
      <c r="F65" s="101" t="s">
        <v>91</v>
      </c>
      <c r="G65" s="74"/>
      <c r="H65" s="74"/>
      <c r="I65" s="74"/>
      <c r="J65" s="74"/>
      <c r="K65" s="74"/>
      <c r="L65" s="74"/>
      <c r="M65" s="74"/>
      <c r="N65" s="102"/>
      <c r="O65" s="74"/>
      <c r="P65" s="74"/>
      <c r="Q65" s="74"/>
      <c r="R65" s="74"/>
      <c r="S65" s="74"/>
      <c r="T65" s="103"/>
      <c r="U65" s="72"/>
      <c r="V65" s="71"/>
      <c r="W65" s="71"/>
      <c r="X65" s="71"/>
      <c r="Y65" s="64"/>
      <c r="Z65" s="64"/>
      <c r="AA65" s="64"/>
      <c r="AB65" s="64"/>
      <c r="AC65" s="64"/>
      <c r="AD65" s="63"/>
      <c r="AE65" s="65"/>
      <c r="AF65" s="63"/>
      <c r="AG65" s="66"/>
      <c r="AH65" s="67"/>
      <c r="AI65" s="66"/>
      <c r="AJ65" s="66"/>
      <c r="AK65" s="66"/>
      <c r="AL65" s="68"/>
      <c r="AM65" s="68"/>
      <c r="AN65" s="68"/>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row r="66" spans="1:256" ht="15.75" customHeight="1">
      <c r="A66" s="9"/>
      <c r="B66" s="54"/>
      <c r="C66" s="54"/>
      <c r="D66" s="9"/>
      <c r="E66" s="275"/>
      <c r="F66" s="101"/>
      <c r="G66" s="74"/>
      <c r="H66" s="74"/>
      <c r="I66" s="74"/>
      <c r="J66" s="74"/>
      <c r="K66" s="74"/>
      <c r="L66" s="74"/>
      <c r="M66" s="277" t="s">
        <v>92</v>
      </c>
      <c r="N66" s="277"/>
      <c r="O66" s="277"/>
      <c r="P66" s="277"/>
      <c r="Q66" s="277"/>
      <c r="R66" s="277"/>
      <c r="S66" s="277"/>
      <c r="T66" s="277"/>
      <c r="U66" s="277"/>
      <c r="V66" s="71"/>
      <c r="W66" s="71"/>
      <c r="X66" s="71"/>
      <c r="Y66" s="64"/>
      <c r="Z66" s="64"/>
      <c r="AA66" s="64"/>
      <c r="AB66" s="64"/>
      <c r="AC66" s="64"/>
      <c r="AD66" s="63"/>
      <c r="AE66" s="65"/>
      <c r="AF66" s="63"/>
      <c r="AG66" s="66"/>
      <c r="AH66" s="67"/>
      <c r="AI66" s="66"/>
      <c r="AJ66" s="66"/>
      <c r="AK66" s="66"/>
      <c r="AL66" s="68"/>
      <c r="AM66" s="68"/>
      <c r="AN66" s="68"/>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c r="IS66" s="9"/>
      <c r="IT66" s="9"/>
      <c r="IU66" s="9"/>
      <c r="IV66" s="9"/>
    </row>
    <row r="67" spans="1:256" ht="13.5" customHeight="1">
      <c r="A67" s="9"/>
      <c r="B67" s="54"/>
      <c r="C67" s="54"/>
      <c r="D67" s="9"/>
      <c r="E67" s="276"/>
      <c r="F67" s="104"/>
      <c r="G67" s="75"/>
      <c r="H67" s="75"/>
      <c r="I67" s="75"/>
      <c r="J67" s="75"/>
      <c r="K67" s="75"/>
      <c r="L67" s="75"/>
      <c r="M67" s="75"/>
      <c r="N67" s="75"/>
      <c r="O67" s="75"/>
      <c r="P67" s="75"/>
      <c r="Q67" s="75"/>
      <c r="R67" s="75"/>
      <c r="S67" s="75"/>
      <c r="T67" s="105"/>
      <c r="U67" s="72"/>
      <c r="V67" s="71"/>
      <c r="W67" s="71"/>
      <c r="X67" s="71"/>
      <c r="Y67" s="64"/>
      <c r="Z67" s="64"/>
      <c r="AA67" s="64"/>
      <c r="AB67" s="64"/>
      <c r="AC67" s="64"/>
      <c r="AD67" s="63"/>
      <c r="AE67" s="65"/>
      <c r="AF67" s="63"/>
      <c r="AG67" s="66"/>
      <c r="AH67" s="67"/>
      <c r="AI67" s="66"/>
      <c r="AJ67" s="66"/>
      <c r="AK67" s="66"/>
      <c r="AL67" s="68"/>
      <c r="AM67" s="68"/>
      <c r="AN67" s="68"/>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row>
    <row r="68" spans="1:256" ht="19.5" customHeight="1">
      <c r="A68" s="9"/>
      <c r="B68" s="54"/>
      <c r="C68" s="54"/>
      <c r="D68" s="9"/>
      <c r="E68" s="274"/>
      <c r="F68" s="97" t="s">
        <v>93</v>
      </c>
      <c r="G68" s="97"/>
      <c r="H68" s="97"/>
      <c r="I68" s="97"/>
      <c r="J68" s="97"/>
      <c r="K68" s="97"/>
      <c r="L68" s="97"/>
      <c r="M68" s="106"/>
      <c r="N68" s="279" t="s">
        <v>94</v>
      </c>
      <c r="O68" s="280"/>
      <c r="P68" s="280"/>
      <c r="Q68" s="280"/>
      <c r="R68" s="280"/>
      <c r="S68" s="280"/>
      <c r="T68" s="281"/>
      <c r="U68" s="72"/>
      <c r="V68" s="71"/>
      <c r="W68" s="71"/>
      <c r="X68" s="71"/>
      <c r="Y68" s="64"/>
      <c r="Z68" s="64"/>
      <c r="AA68" s="64"/>
      <c r="AB68" s="64"/>
      <c r="AC68" s="64"/>
      <c r="AD68" s="63"/>
      <c r="AE68" s="65"/>
      <c r="AF68" s="63"/>
      <c r="AG68" s="66"/>
      <c r="AH68" s="67"/>
      <c r="AI68" s="66"/>
      <c r="AJ68" s="66"/>
      <c r="AK68" s="66"/>
      <c r="AL68" s="68"/>
      <c r="AM68" s="68"/>
      <c r="AN68" s="68"/>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row r="69" spans="1:256" ht="13.5" customHeight="1">
      <c r="A69" s="9"/>
      <c r="B69" s="54"/>
      <c r="C69" s="54"/>
      <c r="D69" s="9"/>
      <c r="E69" s="278"/>
      <c r="F69" s="75"/>
      <c r="G69" s="75"/>
      <c r="H69" s="75"/>
      <c r="I69" s="75"/>
      <c r="J69" s="75"/>
      <c r="K69" s="75"/>
      <c r="L69" s="75"/>
      <c r="M69" s="108"/>
      <c r="N69" s="75"/>
      <c r="O69" s="75"/>
      <c r="P69" s="75"/>
      <c r="Q69" s="75"/>
      <c r="R69" s="75"/>
      <c r="S69" s="75"/>
      <c r="T69" s="105"/>
      <c r="U69" s="72"/>
      <c r="V69" s="71"/>
      <c r="W69" s="71"/>
      <c r="X69" s="71"/>
      <c r="Y69" s="64"/>
      <c r="Z69" s="64"/>
      <c r="AA69" s="64"/>
      <c r="AB69" s="64"/>
      <c r="AC69" s="64"/>
      <c r="AD69" s="63"/>
      <c r="AE69" s="65"/>
      <c r="AF69" s="63"/>
      <c r="AG69" s="66"/>
      <c r="AH69" s="67"/>
      <c r="AI69" s="66"/>
      <c r="AJ69" s="66"/>
      <c r="AK69" s="66"/>
      <c r="AL69" s="68"/>
      <c r="AM69" s="68"/>
      <c r="AN69" s="68"/>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row>
    <row r="70" spans="1:256" ht="18.75">
      <c r="A70" s="9"/>
      <c r="B70" s="54"/>
      <c r="C70" s="54"/>
      <c r="D70" s="9"/>
      <c r="E70" s="274"/>
      <c r="F70" s="97" t="s">
        <v>95</v>
      </c>
      <c r="G70" s="97"/>
      <c r="H70" s="97"/>
      <c r="I70" s="97"/>
      <c r="J70" s="97"/>
      <c r="K70" s="97"/>
      <c r="L70" s="97"/>
      <c r="M70" s="98" t="s">
        <v>96</v>
      </c>
      <c r="N70" s="97" t="s">
        <v>97</v>
      </c>
      <c r="O70" s="97"/>
      <c r="P70" s="97"/>
      <c r="Q70" s="97"/>
      <c r="R70" s="97"/>
      <c r="S70" s="97"/>
      <c r="T70" s="100"/>
      <c r="U70" s="72"/>
      <c r="V70" s="71"/>
      <c r="W70" s="71"/>
      <c r="X70" s="71"/>
      <c r="Y70" s="64"/>
      <c r="Z70" s="64"/>
      <c r="AA70" s="64"/>
      <c r="AB70" s="64"/>
      <c r="AC70" s="64"/>
      <c r="AD70" s="109"/>
      <c r="AE70" s="65"/>
      <c r="AF70" s="63"/>
      <c r="AG70" s="66"/>
      <c r="AH70" s="67"/>
      <c r="AI70" s="66"/>
      <c r="AJ70" s="66"/>
      <c r="AK70" s="66"/>
      <c r="AL70" s="68"/>
      <c r="AM70" s="68"/>
      <c r="AN70" s="68"/>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c r="IS70" s="9"/>
      <c r="IT70" s="9"/>
      <c r="IU70" s="9"/>
      <c r="IV70" s="9"/>
    </row>
    <row r="71" spans="1:256" ht="14.25" customHeight="1">
      <c r="A71" s="9"/>
      <c r="B71" s="54"/>
      <c r="C71" s="54"/>
      <c r="D71" s="9"/>
      <c r="E71" s="278"/>
      <c r="F71" s="75"/>
      <c r="G71" s="75"/>
      <c r="H71" s="75"/>
      <c r="I71" s="75"/>
      <c r="J71" s="75"/>
      <c r="K71" s="75"/>
      <c r="L71" s="75"/>
      <c r="M71" s="108"/>
      <c r="N71" s="75"/>
      <c r="O71" s="75"/>
      <c r="P71" s="75"/>
      <c r="Q71" s="75"/>
      <c r="R71" s="75"/>
      <c r="S71" s="75"/>
      <c r="T71" s="105"/>
      <c r="U71" s="72"/>
      <c r="V71" s="71"/>
      <c r="W71" s="71"/>
      <c r="X71" s="71"/>
      <c r="Y71" s="64"/>
      <c r="Z71" s="64"/>
      <c r="AA71" s="64"/>
      <c r="AB71" s="64"/>
      <c r="AC71" s="64"/>
      <c r="AD71" s="109"/>
      <c r="AE71" s="65"/>
      <c r="AF71" s="63"/>
      <c r="AG71" s="66"/>
      <c r="AH71" s="67"/>
      <c r="AI71" s="66"/>
      <c r="AJ71" s="66"/>
      <c r="AK71" s="66"/>
      <c r="AL71" s="68"/>
      <c r="AM71" s="68"/>
      <c r="AN71" s="68"/>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row>
    <row r="72" spans="1:256" ht="18.75">
      <c r="A72" s="9"/>
      <c r="B72" s="54"/>
      <c r="C72" s="54"/>
      <c r="D72" s="9"/>
      <c r="E72" s="94"/>
      <c r="F72" s="74"/>
      <c r="G72" s="74"/>
      <c r="H72" s="74"/>
      <c r="I72" s="74"/>
      <c r="J72" s="74"/>
      <c r="K72" s="74"/>
      <c r="L72" s="74"/>
      <c r="M72" s="110"/>
      <c r="N72" s="74"/>
      <c r="O72" s="74"/>
      <c r="P72" s="74"/>
      <c r="Q72" s="74"/>
      <c r="R72" s="74"/>
      <c r="S72" s="74"/>
      <c r="T72" s="74"/>
      <c r="U72" s="72"/>
      <c r="V72" s="71"/>
      <c r="W72" s="71"/>
      <c r="X72" s="71"/>
      <c r="Y72" s="64"/>
      <c r="Z72" s="64"/>
      <c r="AA72" s="64"/>
      <c r="AB72" s="64"/>
      <c r="AC72" s="64"/>
      <c r="AD72" s="109"/>
      <c r="AE72" s="65"/>
      <c r="AF72" s="63"/>
      <c r="AG72" s="66"/>
      <c r="AH72" s="67"/>
      <c r="AI72" s="66"/>
      <c r="AJ72" s="66"/>
      <c r="AK72" s="66"/>
      <c r="AL72" s="68"/>
      <c r="AM72" s="68"/>
      <c r="AN72" s="68"/>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c r="IS72" s="9"/>
      <c r="IT72" s="9"/>
      <c r="IU72" s="9"/>
      <c r="IV72" s="9"/>
    </row>
    <row r="73" spans="1:256" ht="18">
      <c r="A73" s="9"/>
      <c r="B73" s="54"/>
      <c r="C73" s="54"/>
      <c r="D73" s="9"/>
      <c r="E73" s="94" t="s">
        <v>98</v>
      </c>
      <c r="F73" s="111"/>
      <c r="G73" s="111"/>
      <c r="H73" s="111"/>
      <c r="I73" s="74"/>
      <c r="J73" s="74"/>
      <c r="K73" s="74"/>
      <c r="L73" s="74"/>
      <c r="M73" s="110"/>
      <c r="N73" s="74"/>
      <c r="O73" s="74"/>
      <c r="P73" s="74"/>
      <c r="Q73" s="74"/>
      <c r="R73" s="74"/>
      <c r="S73" s="74"/>
      <c r="T73" s="74"/>
      <c r="U73" s="72"/>
      <c r="V73" s="71"/>
      <c r="W73" s="71"/>
      <c r="X73" s="71"/>
      <c r="Y73" s="109"/>
      <c r="Z73" s="109"/>
      <c r="AA73" s="109"/>
      <c r="AB73" s="109"/>
      <c r="AC73" s="109"/>
      <c r="AD73" s="112"/>
      <c r="AE73" s="109"/>
      <c r="AF73" s="109"/>
      <c r="AG73" s="66"/>
      <c r="AH73" s="282"/>
      <c r="AI73" s="283"/>
      <c r="AJ73" s="283"/>
      <c r="AK73" s="283"/>
      <c r="AL73" s="283"/>
      <c r="AM73" s="283"/>
      <c r="AN73" s="283"/>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c r="IS73" s="9"/>
      <c r="IT73" s="9"/>
      <c r="IU73" s="9"/>
      <c r="IV73" s="9"/>
    </row>
    <row r="74" spans="1:256" ht="18">
      <c r="A74" s="9"/>
      <c r="B74" s="54"/>
      <c r="C74" s="54"/>
      <c r="D74" s="9"/>
      <c r="E74" s="102" t="s">
        <v>99</v>
      </c>
      <c r="F74" s="74"/>
      <c r="G74" s="74" t="s">
        <v>100</v>
      </c>
      <c r="H74" s="74"/>
      <c r="I74" s="74"/>
      <c r="J74" s="74"/>
      <c r="K74" s="74"/>
      <c r="L74" s="74"/>
      <c r="M74" s="110"/>
      <c r="N74" s="74"/>
      <c r="O74" s="74"/>
      <c r="P74" s="74"/>
      <c r="Q74" s="74"/>
      <c r="R74" s="74"/>
      <c r="S74" s="74"/>
      <c r="T74" s="74"/>
      <c r="U74" s="72"/>
      <c r="V74" s="71"/>
      <c r="W74" s="71"/>
      <c r="X74" s="71"/>
      <c r="Y74" s="109"/>
      <c r="Z74" s="109"/>
      <c r="AA74" s="109"/>
      <c r="AB74" s="109"/>
      <c r="AC74" s="109"/>
      <c r="AD74" s="68"/>
      <c r="AE74" s="109"/>
      <c r="AF74" s="109"/>
      <c r="AG74" s="66"/>
      <c r="AH74" s="283"/>
      <c r="AI74" s="283"/>
      <c r="AJ74" s="283"/>
      <c r="AK74" s="283"/>
      <c r="AL74" s="283"/>
      <c r="AM74" s="283"/>
      <c r="AN74" s="283"/>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c r="IS74" s="9"/>
      <c r="IT74" s="9"/>
      <c r="IU74" s="9"/>
      <c r="IV74" s="9"/>
    </row>
    <row r="75" spans="1:256" ht="18">
      <c r="A75" s="9"/>
      <c r="B75" s="54"/>
      <c r="C75" s="54"/>
      <c r="D75" s="9"/>
      <c r="E75" s="102" t="s">
        <v>101</v>
      </c>
      <c r="F75" s="74"/>
      <c r="G75" s="190">
        <f>W17</f>
        <v>46381</v>
      </c>
      <c r="H75" s="74"/>
      <c r="I75" s="74"/>
      <c r="J75" s="102" t="s">
        <v>102</v>
      </c>
      <c r="K75" s="74"/>
      <c r="L75" s="74"/>
      <c r="M75" s="110"/>
      <c r="N75" s="74"/>
      <c r="O75" s="74"/>
      <c r="P75" s="74"/>
      <c r="Q75" s="74"/>
      <c r="R75" s="74"/>
      <c r="S75" s="74"/>
      <c r="T75" s="74"/>
      <c r="U75" s="72"/>
      <c r="V75" s="71"/>
      <c r="W75" s="71"/>
      <c r="X75" s="71"/>
      <c r="Y75" s="109"/>
      <c r="Z75" s="109"/>
      <c r="AA75" s="109"/>
      <c r="AB75" s="109"/>
      <c r="AC75" s="109"/>
      <c r="AD75" s="66"/>
      <c r="AE75" s="66"/>
      <c r="AF75" s="109"/>
      <c r="AG75" s="109"/>
      <c r="AH75" s="109"/>
      <c r="AI75" s="109"/>
      <c r="AJ75" s="109"/>
      <c r="AK75" s="109"/>
      <c r="AL75" s="109"/>
      <c r="AM75" s="109"/>
      <c r="AN75" s="10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row>
    <row r="76" spans="1:256" ht="18">
      <c r="A76" s="9"/>
      <c r="B76" s="54"/>
      <c r="C76" s="54"/>
      <c r="D76" s="9"/>
      <c r="E76" s="74"/>
      <c r="F76" s="74"/>
      <c r="G76" s="74"/>
      <c r="H76" s="74"/>
      <c r="I76" s="74"/>
      <c r="J76" s="102"/>
      <c r="K76" s="74"/>
      <c r="L76" s="74"/>
      <c r="M76" s="74"/>
      <c r="N76" s="74"/>
      <c r="O76" s="74"/>
      <c r="P76" s="74"/>
      <c r="Q76" s="74"/>
      <c r="R76" s="74"/>
      <c r="S76" s="74"/>
      <c r="T76" s="74"/>
      <c r="U76" s="72"/>
      <c r="V76" s="71"/>
      <c r="W76" s="71"/>
      <c r="X76" s="71"/>
      <c r="Y76" s="112"/>
      <c r="Z76" s="112"/>
      <c r="AA76" s="112"/>
      <c r="AB76" s="284"/>
      <c r="AC76" s="284"/>
      <c r="AD76" s="66"/>
      <c r="AE76" s="112"/>
      <c r="AF76" s="112"/>
      <c r="AG76" s="112"/>
      <c r="AH76" s="112"/>
      <c r="AI76" s="112"/>
      <c r="AJ76" s="109"/>
      <c r="AK76" s="109"/>
      <c r="AL76" s="109"/>
      <c r="AM76" s="109"/>
      <c r="AN76" s="10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row>
    <row r="77" spans="1:256" ht="18.75">
      <c r="A77" s="9"/>
      <c r="B77" s="54"/>
      <c r="C77" s="54"/>
      <c r="D77" s="9"/>
      <c r="E77" s="52"/>
      <c r="F77" s="52"/>
      <c r="G77" s="52"/>
      <c r="H77" s="52"/>
      <c r="I77" s="52"/>
      <c r="J77" s="52"/>
      <c r="K77" s="52"/>
      <c r="L77" s="9"/>
      <c r="M77" s="52"/>
      <c r="N77" s="52"/>
      <c r="O77" s="52"/>
      <c r="P77" s="52"/>
      <c r="Q77" s="52"/>
      <c r="R77" s="52"/>
      <c r="S77" s="52"/>
      <c r="T77" s="52"/>
      <c r="U77" s="52"/>
      <c r="V77" s="9"/>
      <c r="W77" s="9"/>
      <c r="X77" s="9"/>
      <c r="Y77" s="68"/>
      <c r="Z77" s="68"/>
      <c r="AA77" s="285"/>
      <c r="AB77" s="286"/>
      <c r="AC77" s="113"/>
      <c r="AD77" s="66"/>
      <c r="AE77" s="114"/>
      <c r="AF77" s="68"/>
      <c r="AG77" s="68"/>
      <c r="AH77" s="68"/>
      <c r="AI77" s="68"/>
      <c r="AJ77" s="287"/>
      <c r="AK77" s="288"/>
      <c r="AL77" s="288"/>
      <c r="AM77" s="288"/>
      <c r="AN77" s="288"/>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row>
    <row r="78" spans="1:256" ht="18">
      <c r="D78" s="9"/>
      <c r="E78" s="9"/>
      <c r="F78" s="9"/>
      <c r="G78" s="9"/>
      <c r="H78" s="9"/>
      <c r="I78" s="9"/>
      <c r="J78" s="9"/>
      <c r="K78" s="9"/>
      <c r="L78" s="9"/>
      <c r="M78" s="9"/>
      <c r="N78" s="9"/>
      <c r="O78" s="9"/>
      <c r="P78" s="9"/>
      <c r="Q78" s="9"/>
      <c r="R78" s="9"/>
      <c r="S78" s="9"/>
      <c r="T78" s="9"/>
      <c r="U78" s="9"/>
      <c r="Y78" s="66"/>
      <c r="Z78" s="66"/>
      <c r="AA78" s="66"/>
      <c r="AB78" s="66"/>
      <c r="AC78" s="66"/>
      <c r="AD78" s="66"/>
      <c r="AE78" s="66"/>
      <c r="AF78" s="66"/>
      <c r="AG78" s="66"/>
      <c r="AH78" s="66"/>
      <c r="AI78" s="66"/>
      <c r="AJ78" s="66"/>
      <c r="AK78" s="66"/>
      <c r="AL78" s="66"/>
      <c r="AM78" s="66"/>
      <c r="AN78" s="66"/>
    </row>
    <row r="79" spans="1:256" ht="18">
      <c r="A79" s="28"/>
      <c r="C79" s="2"/>
      <c r="D79" s="115" t="s">
        <v>251</v>
      </c>
      <c r="E79" s="116"/>
      <c r="F79" s="116"/>
      <c r="G79" s="116"/>
      <c r="H79" s="116"/>
      <c r="I79" s="116"/>
      <c r="J79" s="116"/>
      <c r="K79" s="116"/>
      <c r="L79" s="116"/>
      <c r="M79" s="116"/>
      <c r="N79" s="116"/>
      <c r="O79" s="117"/>
      <c r="P79" s="118"/>
      <c r="Q79" s="117"/>
      <c r="R79" s="117" t="s">
        <v>252</v>
      </c>
      <c r="S79" s="117"/>
      <c r="U79" s="117"/>
      <c r="V79" s="28"/>
      <c r="W79" s="52"/>
      <c r="X79" s="52"/>
      <c r="Y79" s="66"/>
      <c r="Z79" s="66"/>
      <c r="AA79" s="66"/>
      <c r="AB79" s="66"/>
      <c r="AC79" s="66"/>
      <c r="AD79" s="1"/>
      <c r="AE79" s="66"/>
      <c r="AF79" s="66"/>
      <c r="AG79" s="66"/>
      <c r="AH79" s="66"/>
      <c r="AI79" s="66"/>
      <c r="AJ79" s="66"/>
      <c r="AK79" s="66"/>
      <c r="AL79" s="66"/>
      <c r="AM79" s="66"/>
      <c r="AN79" s="66"/>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c r="DC79" s="28"/>
      <c r="DD79" s="28"/>
      <c r="DE79" s="28"/>
      <c r="DF79" s="28"/>
      <c r="DG79" s="28"/>
      <c r="DH79" s="28"/>
      <c r="DI79" s="28"/>
      <c r="DJ79" s="28"/>
      <c r="DK79" s="28"/>
      <c r="DL79" s="28"/>
      <c r="DM79" s="28"/>
      <c r="DN79" s="28"/>
      <c r="DO79" s="28"/>
      <c r="DP79" s="28"/>
      <c r="DQ79" s="28"/>
      <c r="DR79" s="28"/>
      <c r="DS79" s="28"/>
      <c r="DT79" s="28"/>
      <c r="DU79" s="28"/>
      <c r="DV79" s="28"/>
      <c r="DW79" s="28"/>
      <c r="DX79" s="28"/>
      <c r="DY79" s="28"/>
      <c r="DZ79" s="28"/>
      <c r="EA79" s="28"/>
      <c r="EB79" s="28"/>
      <c r="EC79" s="28"/>
      <c r="ED79" s="28"/>
      <c r="EE79" s="28"/>
      <c r="EF79" s="28"/>
      <c r="EG79" s="28"/>
      <c r="EH79" s="28"/>
      <c r="EI79" s="28"/>
      <c r="EJ79" s="28"/>
      <c r="EK79" s="28"/>
      <c r="EL79" s="28"/>
      <c r="EM79" s="28"/>
      <c r="EN79" s="28"/>
      <c r="EO79" s="28"/>
      <c r="EP79" s="28"/>
      <c r="EQ79" s="28"/>
      <c r="ER79" s="28"/>
      <c r="ES79" s="28"/>
      <c r="ET79" s="28"/>
      <c r="EU79" s="28"/>
      <c r="EV79" s="28"/>
      <c r="EW79" s="28"/>
      <c r="EX79" s="28"/>
      <c r="EY79" s="28"/>
      <c r="EZ79" s="28"/>
      <c r="FA79" s="28"/>
      <c r="FB79" s="28"/>
      <c r="FC79" s="28"/>
      <c r="FD79" s="28"/>
      <c r="FE79" s="28"/>
      <c r="FF79" s="28"/>
      <c r="FG79" s="28"/>
      <c r="FH79" s="28"/>
      <c r="FI79" s="28"/>
      <c r="FJ79" s="28"/>
      <c r="FK79" s="28"/>
      <c r="FL79" s="28"/>
      <c r="FM79" s="28"/>
      <c r="FN79" s="28"/>
      <c r="FO79" s="28"/>
      <c r="FP79" s="28"/>
      <c r="FQ79" s="28"/>
      <c r="FR79" s="28"/>
      <c r="FS79" s="28"/>
      <c r="FT79" s="28"/>
      <c r="FU79" s="28"/>
      <c r="FV79" s="28"/>
      <c r="FW79" s="28"/>
      <c r="FX79" s="28"/>
      <c r="FY79" s="28"/>
      <c r="FZ79" s="28"/>
      <c r="GA79" s="28"/>
      <c r="GB79" s="28"/>
      <c r="GC79" s="28"/>
      <c r="GD79" s="28"/>
      <c r="GE79" s="28"/>
      <c r="GF79" s="28"/>
      <c r="GG79" s="28"/>
      <c r="GH79" s="28"/>
      <c r="GI79" s="28"/>
      <c r="GJ79" s="28"/>
      <c r="GK79" s="28"/>
      <c r="GL79" s="28"/>
      <c r="GM79" s="28"/>
      <c r="GN79" s="28"/>
      <c r="GO79" s="28"/>
      <c r="GP79" s="28"/>
      <c r="GQ79" s="28"/>
      <c r="GR79" s="28"/>
      <c r="GS79" s="28"/>
      <c r="GT79" s="28"/>
      <c r="GU79" s="28"/>
      <c r="GV79" s="28"/>
      <c r="GW79" s="28"/>
      <c r="GX79" s="28"/>
      <c r="GY79" s="28"/>
      <c r="GZ79" s="28"/>
      <c r="HA79" s="28"/>
      <c r="HB79" s="28"/>
      <c r="HC79" s="28"/>
      <c r="HD79" s="28"/>
      <c r="HE79" s="28"/>
      <c r="HF79" s="28"/>
      <c r="HG79" s="28"/>
      <c r="HH79" s="28"/>
      <c r="HI79" s="28"/>
      <c r="HJ79" s="28"/>
      <c r="HK79" s="28"/>
      <c r="HL79" s="28"/>
      <c r="HM79" s="28"/>
      <c r="HN79" s="28"/>
      <c r="HO79" s="28"/>
      <c r="HP79" s="28"/>
      <c r="HQ79" s="28"/>
      <c r="HR79" s="28"/>
      <c r="HS79" s="28"/>
      <c r="HT79" s="28"/>
      <c r="HU79" s="28"/>
      <c r="HV79" s="28"/>
      <c r="HW79" s="28"/>
      <c r="HX79" s="28"/>
      <c r="HY79" s="28"/>
      <c r="HZ79" s="28"/>
      <c r="IA79" s="28"/>
      <c r="IB79" s="28"/>
      <c r="IC79" s="28"/>
      <c r="ID79" s="28"/>
      <c r="IE79" s="28"/>
      <c r="IF79" s="28"/>
      <c r="IG79" s="28"/>
      <c r="IH79" s="28"/>
      <c r="II79" s="28"/>
      <c r="IJ79" s="28"/>
      <c r="IK79" s="28"/>
      <c r="IL79" s="28"/>
      <c r="IM79" s="28"/>
      <c r="IN79" s="28"/>
      <c r="IO79" s="28"/>
      <c r="IP79" s="28"/>
      <c r="IQ79" s="28"/>
      <c r="IR79" s="28"/>
      <c r="IS79" s="28"/>
      <c r="IT79" s="28"/>
      <c r="IU79" s="28"/>
      <c r="IV79" s="28"/>
    </row>
    <row r="80" spans="1:256" ht="18">
      <c r="D80" s="115"/>
      <c r="E80" s="116"/>
      <c r="F80" s="116"/>
      <c r="G80" s="116"/>
      <c r="H80" s="116"/>
      <c r="I80" s="116"/>
      <c r="J80" s="116"/>
      <c r="K80" s="116"/>
      <c r="L80" s="116"/>
      <c r="M80" s="116"/>
      <c r="N80" s="116"/>
      <c r="P80" s="117"/>
      <c r="Q80" s="119"/>
      <c r="R80" s="117"/>
      <c r="S80" s="117"/>
      <c r="U80" s="117"/>
      <c r="W80" s="28"/>
      <c r="X80" s="28"/>
      <c r="Y80" s="120"/>
      <c r="Z80" s="120"/>
      <c r="AA80" s="120"/>
      <c r="AB80" s="120"/>
      <c r="AC80" s="120"/>
      <c r="AD80" s="1"/>
      <c r="AE80" s="120"/>
      <c r="AF80" s="120"/>
      <c r="AG80" s="120"/>
      <c r="AH80" s="120"/>
      <c r="AI80" s="120"/>
      <c r="AJ80" s="120"/>
      <c r="AK80" s="120"/>
      <c r="AL80" s="120"/>
      <c r="AM80" s="120"/>
      <c r="AN80" s="120"/>
    </row>
    <row r="81" spans="2:40" ht="18">
      <c r="D81" s="115"/>
      <c r="E81" s="116"/>
      <c r="F81" s="116"/>
      <c r="G81" s="116"/>
      <c r="H81" s="116"/>
      <c r="I81" s="116"/>
      <c r="J81" s="116"/>
      <c r="K81" s="116"/>
      <c r="L81" s="116"/>
      <c r="M81" s="116"/>
      <c r="N81" s="116"/>
      <c r="O81" s="119"/>
      <c r="P81" s="117"/>
      <c r="Q81" s="117"/>
      <c r="R81" s="117"/>
      <c r="S81" s="117"/>
      <c r="U81" s="117"/>
      <c r="W81" s="28"/>
      <c r="X81" s="28"/>
      <c r="Y81" s="66"/>
      <c r="Z81" s="66"/>
      <c r="AA81" s="66"/>
      <c r="AB81" s="66"/>
      <c r="AC81" s="66"/>
      <c r="AD81" s="1"/>
      <c r="AE81" s="66"/>
      <c r="AF81" s="66"/>
      <c r="AG81" s="66"/>
      <c r="AH81" s="66"/>
      <c r="AI81" s="66"/>
      <c r="AJ81" s="66"/>
      <c r="AK81" s="66"/>
      <c r="AL81" s="66"/>
      <c r="AM81" s="66"/>
      <c r="AN81" s="66"/>
    </row>
    <row r="82" spans="2:40">
      <c r="D82" s="115"/>
      <c r="E82" s="116"/>
      <c r="F82" s="116"/>
      <c r="G82" s="116"/>
      <c r="H82" s="116"/>
      <c r="I82" s="116"/>
      <c r="J82" s="116"/>
      <c r="K82" s="116"/>
      <c r="L82" s="116"/>
      <c r="M82" s="116"/>
      <c r="N82" s="116"/>
      <c r="O82" s="119"/>
      <c r="P82" s="117"/>
      <c r="Q82" s="117"/>
      <c r="R82" s="117"/>
      <c r="S82" s="117"/>
      <c r="U82" s="117"/>
      <c r="W82" s="28"/>
      <c r="X82" s="28"/>
      <c r="Y82" s="28"/>
      <c r="AB82" s="1"/>
      <c r="AC82" s="1"/>
      <c r="AD82" s="1"/>
      <c r="AE82" s="1"/>
      <c r="AF82" s="1"/>
    </row>
    <row r="83" spans="2:40">
      <c r="B83" s="1"/>
      <c r="C83" s="1"/>
      <c r="E83" s="116"/>
      <c r="F83" s="116"/>
      <c r="G83" s="116"/>
      <c r="H83" s="116"/>
      <c r="I83" s="116"/>
      <c r="J83" s="116"/>
      <c r="K83" s="116"/>
      <c r="L83" s="116"/>
      <c r="M83" s="116"/>
      <c r="N83" s="116"/>
      <c r="O83" s="119"/>
      <c r="P83" s="117"/>
      <c r="Q83" s="117"/>
      <c r="R83" s="121"/>
      <c r="S83" s="121"/>
      <c r="U83" s="121"/>
      <c r="V83" s="9"/>
      <c r="W83" s="28"/>
      <c r="X83" s="28"/>
      <c r="Y83" s="28"/>
      <c r="AB83" s="1"/>
      <c r="AC83" s="1"/>
      <c r="AD83" s="1"/>
      <c r="AE83" s="1"/>
      <c r="AF83" s="1"/>
    </row>
    <row r="84" spans="2:40">
      <c r="B84" s="1"/>
      <c r="C84" s="1"/>
      <c r="E84" s="116"/>
      <c r="F84" s="116"/>
      <c r="G84" s="116"/>
      <c r="H84" s="116"/>
      <c r="I84" s="116"/>
      <c r="J84" s="116"/>
      <c r="K84" s="116"/>
      <c r="L84" s="116"/>
      <c r="M84" s="116"/>
      <c r="N84" s="116"/>
      <c r="O84" s="119"/>
      <c r="P84" s="117"/>
      <c r="Q84" s="117"/>
      <c r="R84" s="117"/>
      <c r="S84" s="121"/>
      <c r="T84" s="121"/>
      <c r="U84" s="121"/>
      <c r="V84" s="9"/>
      <c r="W84" s="28"/>
      <c r="X84" s="28"/>
      <c r="Y84" s="28"/>
      <c r="AB84" s="1"/>
      <c r="AC84" s="1"/>
      <c r="AD84" s="1"/>
      <c r="AE84" s="1"/>
      <c r="AF84" s="1"/>
    </row>
    <row r="85" spans="2:40">
      <c r="B85" s="1"/>
      <c r="C85" s="1"/>
      <c r="E85" s="116"/>
      <c r="F85" s="116"/>
      <c r="G85" s="116"/>
      <c r="H85" s="116"/>
      <c r="I85" s="116"/>
      <c r="J85" s="116"/>
      <c r="K85" s="116"/>
      <c r="L85" s="116"/>
      <c r="M85" s="116"/>
      <c r="N85" s="116"/>
      <c r="O85" s="119"/>
      <c r="P85" s="117"/>
      <c r="Q85" s="117"/>
      <c r="R85" s="117"/>
      <c r="S85" s="121"/>
      <c r="T85" s="121"/>
      <c r="U85" s="121"/>
      <c r="V85" s="9"/>
      <c r="W85" s="28"/>
      <c r="X85" s="28"/>
      <c r="Y85" s="28"/>
      <c r="AB85" s="1"/>
      <c r="AC85" s="1"/>
      <c r="AD85" s="1"/>
      <c r="AE85" s="1"/>
      <c r="AF85" s="1"/>
    </row>
    <row r="86" spans="2:40">
      <c r="B86" s="1"/>
      <c r="C86" s="1"/>
      <c r="E86" s="116"/>
      <c r="F86" s="116"/>
      <c r="G86" s="116"/>
      <c r="H86" s="116"/>
      <c r="I86" s="116"/>
      <c r="J86" s="116"/>
      <c r="K86" s="116"/>
      <c r="L86" s="116"/>
      <c r="M86" s="116"/>
      <c r="N86" s="116"/>
      <c r="O86" s="119"/>
      <c r="P86" s="117"/>
      <c r="Q86" s="117"/>
      <c r="R86" s="117"/>
      <c r="S86" s="121"/>
      <c r="T86" s="121"/>
      <c r="U86" s="121"/>
      <c r="V86" s="9"/>
      <c r="W86" s="28"/>
      <c r="X86" s="28"/>
      <c r="Y86" s="28"/>
      <c r="AB86" s="1"/>
      <c r="AC86" s="1"/>
      <c r="AD86" s="1"/>
      <c r="AE86" s="1"/>
      <c r="AF86" s="1"/>
    </row>
    <row r="87" spans="2:40">
      <c r="B87" s="1"/>
      <c r="C87" s="1"/>
      <c r="E87" s="116"/>
      <c r="F87" s="116"/>
      <c r="G87" s="116"/>
      <c r="H87" s="116"/>
      <c r="I87" s="116"/>
      <c r="J87" s="116"/>
      <c r="K87" s="116"/>
      <c r="L87" s="116"/>
      <c r="M87" s="116"/>
      <c r="N87" s="116"/>
      <c r="O87" s="119"/>
      <c r="P87" s="117"/>
      <c r="Q87" s="117"/>
      <c r="R87" s="117"/>
      <c r="S87" s="121"/>
      <c r="T87" s="121"/>
      <c r="U87" s="121"/>
      <c r="V87" s="9"/>
      <c r="W87" s="28"/>
      <c r="X87" s="28"/>
      <c r="Y87" s="28"/>
      <c r="AB87" s="1"/>
      <c r="AC87" s="1"/>
      <c r="AD87" s="1"/>
      <c r="AE87" s="1"/>
      <c r="AF87" s="1"/>
    </row>
    <row r="88" spans="2:40">
      <c r="B88" s="1"/>
      <c r="C88" s="1"/>
      <c r="E88" s="116"/>
      <c r="F88" s="116"/>
      <c r="G88" s="116"/>
      <c r="H88" s="116"/>
      <c r="I88" s="116"/>
      <c r="J88" s="116"/>
      <c r="K88" s="116"/>
      <c r="L88" s="116"/>
      <c r="M88" s="116"/>
      <c r="N88" s="116"/>
      <c r="O88" s="119"/>
      <c r="P88" s="117"/>
      <c r="Q88" s="117"/>
      <c r="R88" s="117"/>
      <c r="S88" s="121"/>
      <c r="T88" s="121"/>
      <c r="U88" s="121"/>
      <c r="V88" s="9"/>
      <c r="W88" s="28"/>
      <c r="X88" s="28"/>
      <c r="Y88" s="28"/>
      <c r="AB88" s="1"/>
      <c r="AC88" s="1"/>
      <c r="AD88" s="1"/>
      <c r="AE88" s="1"/>
      <c r="AF88" s="1"/>
    </row>
    <row r="89" spans="2:40">
      <c r="B89" s="1"/>
      <c r="C89" s="1"/>
      <c r="E89" s="116"/>
      <c r="F89" s="116"/>
      <c r="G89" s="116"/>
      <c r="H89" s="116"/>
      <c r="I89" s="116"/>
      <c r="J89" s="116"/>
      <c r="K89" s="116"/>
      <c r="L89" s="116"/>
      <c r="M89" s="116"/>
      <c r="N89" s="116"/>
      <c r="O89" s="119"/>
      <c r="P89" s="117"/>
      <c r="Q89" s="117"/>
      <c r="R89" s="117"/>
      <c r="S89" s="121"/>
      <c r="T89" s="121"/>
      <c r="U89" s="121"/>
      <c r="V89" s="9"/>
      <c r="W89" s="28"/>
      <c r="X89" s="28"/>
      <c r="Y89" s="28"/>
      <c r="AB89" s="1"/>
      <c r="AC89" s="1"/>
      <c r="AD89" s="1"/>
      <c r="AE89" s="1"/>
      <c r="AF89" s="1"/>
    </row>
    <row r="90" spans="2:40">
      <c r="B90" s="1"/>
      <c r="C90" s="1"/>
      <c r="E90" s="116"/>
      <c r="F90" s="116"/>
      <c r="G90" s="116"/>
      <c r="H90" s="116"/>
      <c r="I90" s="116"/>
      <c r="J90" s="116"/>
      <c r="K90" s="116"/>
      <c r="L90" s="116"/>
      <c r="M90" s="116"/>
      <c r="N90" s="116"/>
      <c r="O90" s="119"/>
      <c r="P90" s="117"/>
      <c r="Q90" s="117"/>
      <c r="R90" s="117"/>
      <c r="S90" s="121"/>
      <c r="T90" s="121"/>
      <c r="U90" s="121"/>
      <c r="V90" s="9"/>
      <c r="W90" s="28"/>
      <c r="X90" s="28"/>
      <c r="Y90" s="28"/>
      <c r="AB90" s="1"/>
      <c r="AC90" s="1"/>
      <c r="AD90" s="1"/>
      <c r="AE90" s="1"/>
      <c r="AF90" s="1"/>
    </row>
    <row r="91" spans="2:40">
      <c r="B91" s="1"/>
      <c r="C91" s="1"/>
      <c r="E91" s="116"/>
      <c r="F91" s="116"/>
      <c r="G91" s="116"/>
      <c r="H91" s="116"/>
      <c r="I91" s="116"/>
      <c r="J91" s="116"/>
      <c r="K91" s="116"/>
      <c r="L91" s="116"/>
      <c r="M91" s="116"/>
      <c r="N91" s="116"/>
      <c r="O91" s="119"/>
      <c r="P91" s="117"/>
      <c r="Q91" s="117"/>
      <c r="R91" s="117"/>
      <c r="S91" s="121"/>
      <c r="T91" s="121"/>
      <c r="U91" s="121"/>
      <c r="V91" s="9"/>
      <c r="W91" s="28"/>
      <c r="X91" s="28"/>
      <c r="Y91" s="28"/>
      <c r="AB91" s="1"/>
      <c r="AC91" s="1"/>
      <c r="AD91" s="1"/>
      <c r="AE91" s="1"/>
      <c r="AF91" s="1"/>
    </row>
    <row r="92" spans="2:40">
      <c r="B92" s="1"/>
      <c r="C92" s="1"/>
      <c r="E92" s="116"/>
      <c r="F92" s="116"/>
      <c r="G92" s="116"/>
      <c r="H92" s="116"/>
      <c r="I92" s="116"/>
      <c r="J92" s="116"/>
      <c r="K92" s="116"/>
      <c r="L92" s="116"/>
      <c r="M92" s="116"/>
      <c r="N92" s="116"/>
      <c r="O92" s="119"/>
      <c r="P92" s="117"/>
      <c r="Q92" s="117"/>
      <c r="R92" s="117"/>
      <c r="S92" s="121"/>
      <c r="T92" s="121"/>
      <c r="U92" s="121"/>
      <c r="V92" s="9"/>
      <c r="W92" s="28"/>
      <c r="X92" s="28"/>
      <c r="Y92" s="28"/>
      <c r="AB92" s="1"/>
      <c r="AC92" s="1"/>
      <c r="AD92" s="1"/>
      <c r="AE92" s="1"/>
      <c r="AF92" s="1"/>
    </row>
    <row r="93" spans="2:40">
      <c r="B93" s="1"/>
      <c r="C93" s="1"/>
      <c r="E93" s="116"/>
      <c r="F93" s="116"/>
      <c r="G93" s="116"/>
      <c r="H93" s="116"/>
      <c r="I93" s="116"/>
      <c r="J93" s="116"/>
      <c r="K93" s="116"/>
      <c r="L93" s="116"/>
      <c r="M93" s="116"/>
      <c r="N93" s="116"/>
      <c r="O93" s="119"/>
      <c r="P93" s="117"/>
      <c r="Q93" s="117"/>
      <c r="R93" s="117"/>
      <c r="S93" s="121"/>
      <c r="T93" s="121"/>
      <c r="U93" s="121"/>
      <c r="V93" s="9"/>
      <c r="W93" s="28"/>
      <c r="X93" s="28"/>
      <c r="Y93" s="28"/>
      <c r="AB93" s="1"/>
      <c r="AC93" s="1"/>
      <c r="AD93" s="1"/>
      <c r="AE93" s="1"/>
      <c r="AF93" s="1"/>
    </row>
    <row r="94" spans="2:40">
      <c r="B94" s="1"/>
      <c r="C94" s="1"/>
      <c r="E94" s="116"/>
      <c r="F94" s="116"/>
      <c r="G94" s="116"/>
      <c r="H94" s="116"/>
      <c r="I94" s="116"/>
      <c r="J94" s="116"/>
      <c r="K94" s="116"/>
      <c r="L94" s="116"/>
      <c r="M94" s="116"/>
      <c r="N94" s="116"/>
      <c r="O94" s="119"/>
      <c r="P94" s="117"/>
      <c r="Q94" s="117"/>
      <c r="R94" s="117"/>
      <c r="S94" s="121"/>
      <c r="T94" s="121"/>
      <c r="U94" s="121"/>
      <c r="V94" s="9"/>
      <c r="W94" s="28"/>
      <c r="X94" s="28"/>
      <c r="Y94" s="28"/>
      <c r="AB94" s="1"/>
      <c r="AC94" s="1"/>
      <c r="AD94" s="1"/>
      <c r="AE94" s="1"/>
      <c r="AF94" s="1"/>
    </row>
    <row r="95" spans="2:40">
      <c r="B95" s="1"/>
      <c r="C95" s="1"/>
      <c r="E95" s="116"/>
      <c r="F95" s="116"/>
      <c r="G95" s="116"/>
      <c r="H95" s="116"/>
      <c r="I95" s="116"/>
      <c r="J95" s="116"/>
      <c r="K95" s="116"/>
      <c r="L95" s="116"/>
      <c r="M95" s="116"/>
      <c r="N95" s="116"/>
      <c r="O95" s="119"/>
      <c r="P95" s="117"/>
      <c r="Q95" s="117"/>
      <c r="R95" s="117"/>
      <c r="S95" s="121"/>
      <c r="T95" s="121"/>
      <c r="U95" s="121"/>
      <c r="V95" s="9"/>
      <c r="W95" s="28"/>
      <c r="X95" s="28"/>
      <c r="Y95" s="28"/>
      <c r="AB95" s="1"/>
      <c r="AC95" s="1"/>
      <c r="AD95" s="1"/>
      <c r="AE95" s="1"/>
      <c r="AF95" s="1"/>
    </row>
    <row r="96" spans="2:40">
      <c r="B96" s="1"/>
      <c r="C96" s="1"/>
      <c r="E96" s="116"/>
      <c r="F96" s="116"/>
      <c r="G96" s="116"/>
      <c r="H96" s="116"/>
      <c r="I96" s="116"/>
      <c r="J96" s="116"/>
      <c r="K96" s="116"/>
      <c r="L96" s="116"/>
      <c r="M96" s="116"/>
      <c r="N96" s="116"/>
      <c r="O96" s="119"/>
      <c r="P96" s="117"/>
      <c r="Q96" s="117"/>
      <c r="R96" s="117"/>
      <c r="S96" s="121"/>
      <c r="T96" s="121"/>
      <c r="U96" s="121"/>
      <c r="V96" s="9"/>
      <c r="W96" s="28"/>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9"/>
      <c r="W97" s="28"/>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9"/>
      <c r="W98" s="28"/>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9"/>
      <c r="W99" s="28"/>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9"/>
      <c r="W100" s="28"/>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9"/>
      <c r="W101" s="28"/>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9"/>
      <c r="W102" s="28"/>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9"/>
      <c r="W103" s="28"/>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9"/>
      <c r="W104" s="28"/>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9"/>
      <c r="W105" s="28"/>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9"/>
      <c r="W106" s="28"/>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9"/>
      <c r="W107" s="28"/>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9"/>
      <c r="W108" s="28"/>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9"/>
      <c r="W109" s="28"/>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9"/>
      <c r="W110" s="28"/>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9"/>
      <c r="W111" s="28"/>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9"/>
      <c r="W112" s="28"/>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9"/>
      <c r="W113" s="28"/>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9"/>
      <c r="W114" s="28"/>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9"/>
      <c r="W115" s="28"/>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9"/>
      <c r="W116" s="28"/>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9"/>
      <c r="W117" s="28"/>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9"/>
      <c r="W118" s="28"/>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9"/>
      <c r="W119" s="28"/>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9"/>
      <c r="W120" s="28"/>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9"/>
      <c r="W121" s="28"/>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9"/>
      <c r="W122" s="28"/>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9"/>
      <c r="W123" s="28"/>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9"/>
      <c r="W124" s="28"/>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9"/>
      <c r="W125" s="28"/>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9"/>
      <c r="W126" s="28"/>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9"/>
      <c r="W127" s="28"/>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9"/>
      <c r="W128" s="28"/>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9"/>
      <c r="W129" s="28"/>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9"/>
      <c r="W130" s="28"/>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9"/>
      <c r="W131" s="28"/>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9"/>
      <c r="W132" s="28"/>
      <c r="X132" s="28"/>
      <c r="Y132" s="28"/>
      <c r="AB132" s="1"/>
      <c r="AC132" s="1"/>
      <c r="AD132" s="3"/>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9"/>
      <c r="W133" s="28"/>
      <c r="X133" s="28"/>
      <c r="Y133" s="28"/>
      <c r="AB133" s="1"/>
      <c r="AC133" s="1"/>
      <c r="AD133" s="3"/>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9"/>
      <c r="W134" s="28"/>
      <c r="X134" s="28"/>
      <c r="Y134" s="28"/>
      <c r="AB134" s="1"/>
      <c r="AC134" s="1"/>
      <c r="AD134" s="3"/>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9"/>
      <c r="W135" s="28"/>
      <c r="X135" s="28"/>
      <c r="Y135" s="3"/>
      <c r="Z135" s="3"/>
      <c r="AA135" s="3"/>
      <c r="AB135" s="3"/>
      <c r="AC135" s="3"/>
      <c r="AD135" s="3"/>
      <c r="AE135" s="3"/>
      <c r="AF135" s="3"/>
      <c r="AG135" s="3"/>
      <c r="AH135" s="3"/>
      <c r="AI135" s="3"/>
      <c r="AJ135" s="3"/>
      <c r="AK135" s="3"/>
      <c r="AL135" s="3"/>
      <c r="AM135" s="3"/>
      <c r="AN135" s="3"/>
      <c r="AO135" s="3"/>
      <c r="AP135" s="3"/>
      <c r="AQ135" s="3"/>
      <c r="AR135" s="3"/>
    </row>
    <row r="136" spans="1:256">
      <c r="B136" s="1"/>
      <c r="C136" s="1"/>
      <c r="E136" s="116"/>
      <c r="F136" s="116"/>
      <c r="G136" s="116"/>
      <c r="H136" s="116"/>
      <c r="I136" s="116"/>
      <c r="J136" s="116"/>
      <c r="K136" s="116"/>
      <c r="L136" s="116"/>
      <c r="M136" s="116"/>
      <c r="N136" s="116"/>
      <c r="O136" s="119"/>
      <c r="P136" s="117"/>
      <c r="Q136" s="117"/>
      <c r="R136" s="117"/>
      <c r="S136" s="121"/>
      <c r="T136" s="121"/>
      <c r="U136" s="121"/>
      <c r="V136" s="9"/>
      <c r="W136" s="28"/>
      <c r="X136" s="28"/>
      <c r="Y136" s="3"/>
      <c r="Z136" s="3"/>
      <c r="AA136" s="3"/>
      <c r="AB136" s="3"/>
      <c r="AC136" s="3"/>
      <c r="AD136" s="3"/>
      <c r="AE136" s="3"/>
      <c r="AF136" s="3"/>
      <c r="AG136" s="3"/>
      <c r="AH136" s="3"/>
      <c r="AI136" s="3"/>
      <c r="AJ136" s="3"/>
      <c r="AK136" s="3"/>
      <c r="AL136" s="3"/>
      <c r="AM136" s="3"/>
      <c r="AN136" s="3"/>
      <c r="AO136" s="3"/>
      <c r="AP136" s="3"/>
      <c r="AQ136" s="3"/>
      <c r="AR136" s="3"/>
    </row>
    <row r="137" spans="1:256">
      <c r="B137" s="1"/>
      <c r="C137" s="1"/>
      <c r="E137" s="116"/>
      <c r="F137" s="116"/>
      <c r="G137" s="116"/>
      <c r="H137" s="116"/>
      <c r="I137" s="116"/>
      <c r="J137" s="116"/>
      <c r="K137" s="116"/>
      <c r="L137" s="116"/>
      <c r="M137" s="116"/>
      <c r="N137" s="116"/>
      <c r="O137" s="119"/>
      <c r="P137" s="117"/>
      <c r="Q137" s="117"/>
      <c r="R137" s="117"/>
      <c r="S137" s="121"/>
      <c r="T137" s="121"/>
      <c r="U137" s="121"/>
      <c r="V137" s="9"/>
      <c r="W137" s="28"/>
      <c r="X137" s="28"/>
      <c r="Y137" s="3"/>
      <c r="Z137" s="3"/>
      <c r="AA137" s="3"/>
      <c r="AB137" s="3"/>
      <c r="AC137" s="3"/>
      <c r="AE137" s="3"/>
      <c r="AF137" s="3"/>
      <c r="AG137" s="3"/>
      <c r="AH137" s="3"/>
      <c r="AI137" s="3"/>
      <c r="AJ137" s="3"/>
      <c r="AK137" s="3"/>
      <c r="AL137" s="3"/>
      <c r="AM137" s="3"/>
      <c r="AN137" s="3"/>
      <c r="AO137" s="3"/>
      <c r="AP137" s="3"/>
      <c r="AQ137" s="3"/>
      <c r="AR137" s="3"/>
    </row>
    <row r="138" spans="1:256">
      <c r="B138" s="1"/>
      <c r="C138" s="1"/>
      <c r="E138" s="116"/>
      <c r="F138" s="116"/>
      <c r="G138" s="116"/>
      <c r="H138" s="116"/>
      <c r="I138" s="116"/>
      <c r="J138" s="116"/>
      <c r="K138" s="116"/>
      <c r="L138" s="116"/>
      <c r="M138" s="116"/>
      <c r="N138" s="116"/>
      <c r="O138" s="119"/>
      <c r="P138" s="117"/>
      <c r="Q138" s="117"/>
      <c r="R138" s="117"/>
      <c r="S138" s="121"/>
      <c r="T138" s="121"/>
      <c r="U138" s="121"/>
      <c r="V138" s="9"/>
      <c r="W138" s="28"/>
      <c r="X138" s="28"/>
      <c r="Y138" s="3"/>
      <c r="Z138" s="3"/>
      <c r="AA138" s="3"/>
      <c r="AB138" s="3"/>
      <c r="AC138" s="3"/>
      <c r="AE138" s="3"/>
      <c r="AF138" s="3"/>
      <c r="AG138" s="3"/>
      <c r="AH138" s="3"/>
      <c r="AI138" s="3"/>
      <c r="AJ138" s="3"/>
      <c r="AK138" s="3"/>
      <c r="AL138" s="3"/>
      <c r="AM138" s="3"/>
      <c r="AN138" s="3"/>
      <c r="AO138" s="3"/>
      <c r="AP138" s="3"/>
      <c r="AQ138" s="3"/>
      <c r="AR138" s="3"/>
    </row>
    <row r="139" spans="1:256">
      <c r="E139" s="116"/>
      <c r="F139" s="116"/>
      <c r="G139" s="116"/>
      <c r="H139" s="116"/>
      <c r="I139" s="116"/>
      <c r="J139" s="116"/>
      <c r="K139" s="116"/>
      <c r="L139" s="116"/>
      <c r="M139" s="116"/>
      <c r="N139" s="116"/>
      <c r="O139" s="119"/>
      <c r="P139" s="117"/>
      <c r="Q139" s="117"/>
      <c r="R139" s="117"/>
      <c r="S139" s="121"/>
      <c r="T139" s="121"/>
      <c r="U139" s="121"/>
      <c r="V139" s="9"/>
      <c r="W139" s="28"/>
      <c r="X139" s="28"/>
      <c r="Y139" s="3"/>
      <c r="Z139" s="3"/>
      <c r="AA139" s="3"/>
      <c r="AB139" s="3"/>
      <c r="AC139" s="3"/>
      <c r="AE139" s="3"/>
      <c r="AF139" s="3"/>
      <c r="AG139" s="3"/>
      <c r="AH139" s="3"/>
      <c r="AI139" s="3"/>
      <c r="AJ139" s="3"/>
      <c r="AK139" s="3"/>
      <c r="AL139" s="3"/>
      <c r="AM139" s="3"/>
      <c r="AN139" s="3"/>
      <c r="AO139" s="3"/>
      <c r="AP139" s="3"/>
      <c r="AQ139" s="3"/>
      <c r="AR139" s="3"/>
    </row>
    <row r="140" spans="1:256">
      <c r="E140" s="116"/>
      <c r="F140" s="116"/>
      <c r="G140" s="116"/>
      <c r="H140" s="116"/>
      <c r="I140" s="116"/>
      <c r="J140" s="116"/>
      <c r="K140" s="116"/>
      <c r="L140" s="116"/>
      <c r="M140" s="116"/>
      <c r="N140" s="116"/>
      <c r="O140" s="119"/>
      <c r="P140" s="117"/>
      <c r="Q140" s="117"/>
      <c r="R140" s="117"/>
      <c r="S140" s="121"/>
      <c r="T140" s="121"/>
      <c r="U140" s="121"/>
      <c r="V140" s="9"/>
      <c r="W140" s="28"/>
      <c r="X140" s="28"/>
    </row>
    <row r="141" spans="1:256">
      <c r="E141" s="116"/>
      <c r="F141" s="116"/>
      <c r="G141" s="116"/>
      <c r="H141" s="116"/>
      <c r="I141" s="116"/>
      <c r="J141" s="116"/>
      <c r="K141" s="116"/>
      <c r="L141" s="116"/>
      <c r="M141" s="116"/>
      <c r="N141" s="116"/>
      <c r="O141" s="119"/>
      <c r="P141" s="117"/>
      <c r="Q141" s="117"/>
      <c r="R141" s="117"/>
      <c r="S141" s="121"/>
      <c r="T141" s="121"/>
      <c r="U141" s="121"/>
      <c r="V141" s="9"/>
      <c r="W141" s="28"/>
      <c r="X141" s="28"/>
    </row>
    <row r="142" spans="1:256">
      <c r="A142" s="3"/>
      <c r="D142" s="3"/>
      <c r="E142" s="3"/>
      <c r="F142" s="3"/>
      <c r="G142" s="3"/>
      <c r="H142" s="3"/>
      <c r="I142" s="3"/>
      <c r="J142" s="3"/>
      <c r="K142" s="3"/>
      <c r="L142" s="3"/>
      <c r="M142" s="3"/>
      <c r="N142" s="3"/>
      <c r="O142" s="3"/>
      <c r="P142" s="3"/>
      <c r="Q142" s="3"/>
      <c r="R142" s="3"/>
      <c r="S142" s="3"/>
      <c r="T142" s="3"/>
      <c r="U142" s="3"/>
      <c r="V142" s="3"/>
      <c r="W142" s="3"/>
      <c r="X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row r="146" spans="1:256">
      <c r="A146" s="3"/>
      <c r="D146" s="3"/>
      <c r="E146" s="3"/>
      <c r="F146" s="3"/>
      <c r="G146" s="3"/>
      <c r="H146" s="3"/>
      <c r="I146" s="3"/>
      <c r="J146" s="3"/>
      <c r="K146" s="3"/>
      <c r="L146" s="3"/>
      <c r="M146" s="3"/>
      <c r="N146" s="3"/>
      <c r="O146" s="3"/>
      <c r="P146" s="3"/>
      <c r="Q146" s="3"/>
      <c r="R146" s="3"/>
      <c r="S146" s="3"/>
      <c r="T146" s="3"/>
      <c r="U146" s="3"/>
      <c r="V146" s="3"/>
      <c r="W146" s="3"/>
      <c r="X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row>
  </sheetData>
  <mergeCells count="97">
    <mergeCell ref="E70:E71"/>
    <mergeCell ref="AH73:AN74"/>
    <mergeCell ref="AB76:AC76"/>
    <mergeCell ref="AA77:AB77"/>
    <mergeCell ref="AJ77:AN77"/>
    <mergeCell ref="E61:H61"/>
    <mergeCell ref="E64:E67"/>
    <mergeCell ref="M66:U66"/>
    <mergeCell ref="E68:E69"/>
    <mergeCell ref="N68:T68"/>
    <mergeCell ref="F58:H58"/>
    <mergeCell ref="P58:S58"/>
    <mergeCell ref="F59:H59"/>
    <mergeCell ref="P59:S59"/>
    <mergeCell ref="F60:H60"/>
    <mergeCell ref="F55:H55"/>
    <mergeCell ref="P55:S55"/>
    <mergeCell ref="F56:H56"/>
    <mergeCell ref="P56:S56"/>
    <mergeCell ref="F57:H57"/>
    <mergeCell ref="P57:S57"/>
    <mergeCell ref="X52:AE52"/>
    <mergeCell ref="G53:H53"/>
    <mergeCell ref="P53:U53"/>
    <mergeCell ref="X53:X54"/>
    <mergeCell ref="Y53:Y54"/>
    <mergeCell ref="Z53:Z54"/>
    <mergeCell ref="AA53:AA54"/>
    <mergeCell ref="AB53:AB54"/>
    <mergeCell ref="AC53:AC54"/>
    <mergeCell ref="AD53:AD54"/>
    <mergeCell ref="AE53:AE54"/>
    <mergeCell ref="F54:H54"/>
    <mergeCell ref="P54:S54"/>
    <mergeCell ref="F45:K45"/>
    <mergeCell ref="L45:U45"/>
    <mergeCell ref="E47:I48"/>
    <mergeCell ref="P49:V50"/>
    <mergeCell ref="W52:W54"/>
    <mergeCell ref="S47:U47"/>
    <mergeCell ref="P47:R47"/>
    <mergeCell ref="F42:K42"/>
    <mergeCell ref="L42:U42"/>
    <mergeCell ref="F43:K43"/>
    <mergeCell ref="L43:U43"/>
    <mergeCell ref="F44:K44"/>
    <mergeCell ref="L44:U44"/>
    <mergeCell ref="F39:K39"/>
    <mergeCell ref="L39:U39"/>
    <mergeCell ref="F40:K40"/>
    <mergeCell ref="L40:U40"/>
    <mergeCell ref="F41:K41"/>
    <mergeCell ref="L41:U41"/>
    <mergeCell ref="F36:K36"/>
    <mergeCell ref="L36:U36"/>
    <mergeCell ref="F37:K37"/>
    <mergeCell ref="L37:U38"/>
    <mergeCell ref="F38:K38"/>
    <mergeCell ref="E33:K33"/>
    <mergeCell ref="L33:U33"/>
    <mergeCell ref="E34:K34"/>
    <mergeCell ref="L34:U34"/>
    <mergeCell ref="E35:K35"/>
    <mergeCell ref="L35:U35"/>
    <mergeCell ref="E30:K30"/>
    <mergeCell ref="L30:U30"/>
    <mergeCell ref="E31:K31"/>
    <mergeCell ref="L31:U31"/>
    <mergeCell ref="E32:K32"/>
    <mergeCell ref="L32:U32"/>
    <mergeCell ref="F27:K27"/>
    <mergeCell ref="L27:U27"/>
    <mergeCell ref="F28:K28"/>
    <mergeCell ref="L28:U28"/>
    <mergeCell ref="F29:K29"/>
    <mergeCell ref="L29:U29"/>
    <mergeCell ref="D24:U24"/>
    <mergeCell ref="D25:K25"/>
    <mergeCell ref="L25:U25"/>
    <mergeCell ref="E26:K26"/>
    <mergeCell ref="L26:U26"/>
    <mergeCell ref="E19:G19"/>
    <mergeCell ref="H20:U20"/>
    <mergeCell ref="E21:G21"/>
    <mergeCell ref="J21:U21"/>
    <mergeCell ref="J23:U23"/>
    <mergeCell ref="E13:H13"/>
    <mergeCell ref="E18:G18"/>
    <mergeCell ref="I18:K18"/>
    <mergeCell ref="M18:O18"/>
    <mergeCell ref="Q18:U18"/>
    <mergeCell ref="D1:I3"/>
    <mergeCell ref="E7:F7"/>
    <mergeCell ref="D9:U9"/>
    <mergeCell ref="D10:U10"/>
    <mergeCell ref="J11:N11"/>
    <mergeCell ref="R11:U11"/>
  </mergeCells>
  <conditionalFormatting sqref="R11:U17">
    <cfRule type="expression" dxfId="241" priority="14" stopIfTrue="1">
      <formula>$J$11=#REF!</formula>
    </cfRule>
  </conditionalFormatting>
  <dataValidations count="3">
    <dataValidation errorStyle="warning" allowBlank="1" showInputMessage="1" showErrorMessage="1" sqref="Q65655 JM65655 TI65655 ADE65655 ANA65655 AWW65655 BGS65655 BQO65655 CAK65655 CKG65655 CUC65655 DDY65655 DNU65655 DXQ65655 EHM65655 ERI65655 FBE65655 FLA65655 FUW65655 GES65655 GOO65655 GYK65655 HIG65655 HSC65655 IBY65655 ILU65655 IVQ65655 JFM65655 JPI65655 JZE65655 KJA65655 KSW65655 LCS65655 LMO65655 LWK65655 MGG65655 MQC65655 MZY65655 NJU65655 NTQ65655 ODM65655 ONI65655 OXE65655 PHA65655 PQW65655 QAS65655 QKO65655 QUK65655 REG65655 ROC65655 RXY65655 SHU65655 SRQ65655 TBM65655 TLI65655 TVE65655 UFA65655 UOW65655 UYS65655 VIO65655 VSK65655 WCG65655 WMC65655 WVY65655 Q131191 JM131191 TI131191 ADE131191 ANA131191 AWW131191 BGS131191 BQO131191 CAK131191 CKG131191 CUC131191 DDY131191 DNU131191 DXQ131191 EHM131191 ERI131191 FBE131191 FLA131191 FUW131191 GES131191 GOO131191 GYK131191 HIG131191 HSC131191 IBY131191 ILU131191 IVQ131191 JFM131191 JPI131191 JZE131191 KJA131191 KSW131191 LCS131191 LMO131191 LWK131191 MGG131191 MQC131191 MZY131191 NJU131191 NTQ131191 ODM131191 ONI131191 OXE131191 PHA131191 PQW131191 QAS131191 QKO131191 QUK131191 REG131191 ROC131191 RXY131191 SHU131191 SRQ131191 TBM131191 TLI131191 TVE131191 UFA131191 UOW131191 UYS131191 VIO131191 VSK131191 WCG131191 WMC131191 WVY131191 Q196727 JM196727 TI196727 ADE196727 ANA196727 AWW196727 BGS196727 BQO196727 CAK196727 CKG196727 CUC196727 DDY196727 DNU196727 DXQ196727 EHM196727 ERI196727 FBE196727 FLA196727 FUW196727 GES196727 GOO196727 GYK196727 HIG196727 HSC196727 IBY196727 ILU196727 IVQ196727 JFM196727 JPI196727 JZE196727 KJA196727 KSW196727 LCS196727 LMO196727 LWK196727 MGG196727 MQC196727 MZY196727 NJU196727 NTQ196727 ODM196727 ONI196727 OXE196727 PHA196727 PQW196727 QAS196727 QKO196727 QUK196727 REG196727 ROC196727 RXY196727 SHU196727 SRQ196727 TBM196727 TLI196727 TVE196727 UFA196727 UOW196727 UYS196727 VIO196727 VSK196727 WCG196727 WMC196727 WVY196727 Q262263 JM262263 TI262263 ADE262263 ANA262263 AWW262263 BGS262263 BQO262263 CAK262263 CKG262263 CUC262263 DDY262263 DNU262263 DXQ262263 EHM262263 ERI262263 FBE262263 FLA262263 FUW262263 GES262263 GOO262263 GYK262263 HIG262263 HSC262263 IBY262263 ILU262263 IVQ262263 JFM262263 JPI262263 JZE262263 KJA262263 KSW262263 LCS262263 LMO262263 LWK262263 MGG262263 MQC262263 MZY262263 NJU262263 NTQ262263 ODM262263 ONI262263 OXE262263 PHA262263 PQW262263 QAS262263 QKO262263 QUK262263 REG262263 ROC262263 RXY262263 SHU262263 SRQ262263 TBM262263 TLI262263 TVE262263 UFA262263 UOW262263 UYS262263 VIO262263 VSK262263 WCG262263 WMC262263 WVY262263 Q327799 JM327799 TI327799 ADE327799 ANA327799 AWW327799 BGS327799 BQO327799 CAK327799 CKG327799 CUC327799 DDY327799 DNU327799 DXQ327799 EHM327799 ERI327799 FBE327799 FLA327799 FUW327799 GES327799 GOO327799 GYK327799 HIG327799 HSC327799 IBY327799 ILU327799 IVQ327799 JFM327799 JPI327799 JZE327799 KJA327799 KSW327799 LCS327799 LMO327799 LWK327799 MGG327799 MQC327799 MZY327799 NJU327799 NTQ327799 ODM327799 ONI327799 OXE327799 PHA327799 PQW327799 QAS327799 QKO327799 QUK327799 REG327799 ROC327799 RXY327799 SHU327799 SRQ327799 TBM327799 TLI327799 TVE327799 UFA327799 UOW327799 UYS327799 VIO327799 VSK327799 WCG327799 WMC327799 WVY327799 Q393335 JM393335 TI393335 ADE393335 ANA393335 AWW393335 BGS393335 BQO393335 CAK393335 CKG393335 CUC393335 DDY393335 DNU393335 DXQ393335 EHM393335 ERI393335 FBE393335 FLA393335 FUW393335 GES393335 GOO393335 GYK393335 HIG393335 HSC393335 IBY393335 ILU393335 IVQ393335 JFM393335 JPI393335 JZE393335 KJA393335 KSW393335 LCS393335 LMO393335 LWK393335 MGG393335 MQC393335 MZY393335 NJU393335 NTQ393335 ODM393335 ONI393335 OXE393335 PHA393335 PQW393335 QAS393335 QKO393335 QUK393335 REG393335 ROC393335 RXY393335 SHU393335 SRQ393335 TBM393335 TLI393335 TVE393335 UFA393335 UOW393335 UYS393335 VIO393335 VSK393335 WCG393335 WMC393335 WVY393335 Q458871 JM458871 TI458871 ADE458871 ANA458871 AWW458871 BGS458871 BQO458871 CAK458871 CKG458871 CUC458871 DDY458871 DNU458871 DXQ458871 EHM458871 ERI458871 FBE458871 FLA458871 FUW458871 GES458871 GOO458871 GYK458871 HIG458871 HSC458871 IBY458871 ILU458871 IVQ458871 JFM458871 JPI458871 JZE458871 KJA458871 KSW458871 LCS458871 LMO458871 LWK458871 MGG458871 MQC458871 MZY458871 NJU458871 NTQ458871 ODM458871 ONI458871 OXE458871 PHA458871 PQW458871 QAS458871 QKO458871 QUK458871 REG458871 ROC458871 RXY458871 SHU458871 SRQ458871 TBM458871 TLI458871 TVE458871 UFA458871 UOW458871 UYS458871 VIO458871 VSK458871 WCG458871 WMC458871 WVY458871 Q524407 JM524407 TI524407 ADE524407 ANA524407 AWW524407 BGS524407 BQO524407 CAK524407 CKG524407 CUC524407 DDY524407 DNU524407 DXQ524407 EHM524407 ERI524407 FBE524407 FLA524407 FUW524407 GES524407 GOO524407 GYK524407 HIG524407 HSC524407 IBY524407 ILU524407 IVQ524407 JFM524407 JPI524407 JZE524407 KJA524407 KSW524407 LCS524407 LMO524407 LWK524407 MGG524407 MQC524407 MZY524407 NJU524407 NTQ524407 ODM524407 ONI524407 OXE524407 PHA524407 PQW524407 QAS524407 QKO524407 QUK524407 REG524407 ROC524407 RXY524407 SHU524407 SRQ524407 TBM524407 TLI524407 TVE524407 UFA524407 UOW524407 UYS524407 VIO524407 VSK524407 WCG524407 WMC524407 WVY524407 Q589943 JM589943 TI589943 ADE589943 ANA589943 AWW589943 BGS589943 BQO589943 CAK589943 CKG589943 CUC589943 DDY589943 DNU589943 DXQ589943 EHM589943 ERI589943 FBE589943 FLA589943 FUW589943 GES589943 GOO589943 GYK589943 HIG589943 HSC589943 IBY589943 ILU589943 IVQ589943 JFM589943 JPI589943 JZE589943 KJA589943 KSW589943 LCS589943 LMO589943 LWK589943 MGG589943 MQC589943 MZY589943 NJU589943 NTQ589943 ODM589943 ONI589943 OXE589943 PHA589943 PQW589943 QAS589943 QKO589943 QUK589943 REG589943 ROC589943 RXY589943 SHU589943 SRQ589943 TBM589943 TLI589943 TVE589943 UFA589943 UOW589943 UYS589943 VIO589943 VSK589943 WCG589943 WMC589943 WVY589943 Q655479 JM655479 TI655479 ADE655479 ANA655479 AWW655479 BGS655479 BQO655479 CAK655479 CKG655479 CUC655479 DDY655479 DNU655479 DXQ655479 EHM655479 ERI655479 FBE655479 FLA655479 FUW655479 GES655479 GOO655479 GYK655479 HIG655479 HSC655479 IBY655479 ILU655479 IVQ655479 JFM655479 JPI655479 JZE655479 KJA655479 KSW655479 LCS655479 LMO655479 LWK655479 MGG655479 MQC655479 MZY655479 NJU655479 NTQ655479 ODM655479 ONI655479 OXE655479 PHA655479 PQW655479 QAS655479 QKO655479 QUK655479 REG655479 ROC655479 RXY655479 SHU655479 SRQ655479 TBM655479 TLI655479 TVE655479 UFA655479 UOW655479 UYS655479 VIO655479 VSK655479 WCG655479 WMC655479 WVY655479 Q721015 JM721015 TI721015 ADE721015 ANA721015 AWW721015 BGS721015 BQO721015 CAK721015 CKG721015 CUC721015 DDY721015 DNU721015 DXQ721015 EHM721015 ERI721015 FBE721015 FLA721015 FUW721015 GES721015 GOO721015 GYK721015 HIG721015 HSC721015 IBY721015 ILU721015 IVQ721015 JFM721015 JPI721015 JZE721015 KJA721015 KSW721015 LCS721015 LMO721015 LWK721015 MGG721015 MQC721015 MZY721015 NJU721015 NTQ721015 ODM721015 ONI721015 OXE721015 PHA721015 PQW721015 QAS721015 QKO721015 QUK721015 REG721015 ROC721015 RXY721015 SHU721015 SRQ721015 TBM721015 TLI721015 TVE721015 UFA721015 UOW721015 UYS721015 VIO721015 VSK721015 WCG721015 WMC721015 WVY721015 Q786551 JM786551 TI786551 ADE786551 ANA786551 AWW786551 BGS786551 BQO786551 CAK786551 CKG786551 CUC786551 DDY786551 DNU786551 DXQ786551 EHM786551 ERI786551 FBE786551 FLA786551 FUW786551 GES786551 GOO786551 GYK786551 HIG786551 HSC786551 IBY786551 ILU786551 IVQ786551 JFM786551 JPI786551 JZE786551 KJA786551 KSW786551 LCS786551 LMO786551 LWK786551 MGG786551 MQC786551 MZY786551 NJU786551 NTQ786551 ODM786551 ONI786551 OXE786551 PHA786551 PQW786551 QAS786551 QKO786551 QUK786551 REG786551 ROC786551 RXY786551 SHU786551 SRQ786551 TBM786551 TLI786551 TVE786551 UFA786551 UOW786551 UYS786551 VIO786551 VSK786551 WCG786551 WMC786551 WVY786551 Q852087 JM852087 TI852087 ADE852087 ANA852087 AWW852087 BGS852087 BQO852087 CAK852087 CKG852087 CUC852087 DDY852087 DNU852087 DXQ852087 EHM852087 ERI852087 FBE852087 FLA852087 FUW852087 GES852087 GOO852087 GYK852087 HIG852087 HSC852087 IBY852087 ILU852087 IVQ852087 JFM852087 JPI852087 JZE852087 KJA852087 KSW852087 LCS852087 LMO852087 LWK852087 MGG852087 MQC852087 MZY852087 NJU852087 NTQ852087 ODM852087 ONI852087 OXE852087 PHA852087 PQW852087 QAS852087 QKO852087 QUK852087 REG852087 ROC852087 RXY852087 SHU852087 SRQ852087 TBM852087 TLI852087 TVE852087 UFA852087 UOW852087 UYS852087 VIO852087 VSK852087 WCG852087 WMC852087 WVY852087 Q917623 JM917623 TI917623 ADE917623 ANA917623 AWW917623 BGS917623 BQO917623 CAK917623 CKG917623 CUC917623 DDY917623 DNU917623 DXQ917623 EHM917623 ERI917623 FBE917623 FLA917623 FUW917623 GES917623 GOO917623 GYK917623 HIG917623 HSC917623 IBY917623 ILU917623 IVQ917623 JFM917623 JPI917623 JZE917623 KJA917623 KSW917623 LCS917623 LMO917623 LWK917623 MGG917623 MQC917623 MZY917623 NJU917623 NTQ917623 ODM917623 ONI917623 OXE917623 PHA917623 PQW917623 QAS917623 QKO917623 QUK917623 REG917623 ROC917623 RXY917623 SHU917623 SRQ917623 TBM917623 TLI917623 TVE917623 UFA917623 UOW917623 UYS917623 VIO917623 VSK917623 WCG917623 WMC917623 WVY917623 Q983159 JM983159 TI983159 ADE983159 ANA983159 AWW983159 BGS983159 BQO983159 CAK983159 CKG983159 CUC983159 DDY983159 DNU983159 DXQ983159 EHM983159 ERI983159 FBE983159 FLA983159 FUW983159 GES983159 GOO983159 GYK983159 HIG983159 HSC983159 IBY983159 ILU983159 IVQ983159 JFM983159 JPI983159 JZE983159 KJA983159 KSW983159 LCS983159 LMO983159 LWK983159 MGG983159 MQC983159 MZY983159 NJU983159 NTQ983159 ODM983159 ONI983159 OXE983159 PHA983159 PQW983159 QAS983159 QKO983159 QUK983159 REG983159 ROC983159 RXY983159 SHU983159 SRQ983159 TBM983159 TLI983159 TVE983159 UFA983159 UOW983159 UYS983159 VIO983159 VSK983159 WCG983159 WMC983159 WVY983159 O11:O17 JM11:JQ23 TI11:TM23 ADE11:ADI23 ANA11:ANE23 AWW11:AXA23 BGS11:BGW23 BQO11:BQS23 CAK11:CAO23 CKG11:CKK23 CUC11:CUG23 DDY11:DEC23 DNU11:DNY23 DXQ11:DXU23 EHM11:EHQ23 ERI11:ERM23 FBE11:FBI23 FLA11:FLE23 FUW11:FVA23 GES11:GEW23 GOO11:GOS23 GYK11:GYO23 HIG11:HIK23 HSC11:HSG23 IBY11:ICC23 ILU11:ILY23 IVQ11:IVU23 JFM11:JFQ23 JPI11:JPM23 JZE11:JZI23 KJA11:KJE23 KSW11:KTA23 LCS11:LCW23 LMO11:LMS23 LWK11:LWO23 MGG11:MGK23 MQC11:MQG23 MZY11:NAC23 NJU11:NJY23 NTQ11:NTU23 ODM11:ODQ23 ONI11:ONM23 OXE11:OXI23 PHA11:PHE23 PQW11:PRA23 QAS11:QAW23 QKO11:QKS23 QUK11:QUO23 REG11:REK23 ROC11:ROG23 RXY11:RYC23 SHU11:SHY23 SRQ11:SRU23 TBM11:TBQ23 TLI11:TLM23 TVE11:TVI23 UFA11:UFE23 UOW11:UPA23 UYS11:UYW23 VIO11:VIS23 VSK11:VSO23 WCG11:WCK23 WMC11:WMG23 WVY11:WWC23 Q65483:U65483 JM65483:JQ65483 TI65483:TM65483 ADE65483:ADI65483 ANA65483:ANE65483 AWW65483:AXA65483 BGS65483:BGW65483 BQO65483:BQS65483 CAK65483:CAO65483 CKG65483:CKK65483 CUC65483:CUG65483 DDY65483:DEC65483 DNU65483:DNY65483 DXQ65483:DXU65483 EHM65483:EHQ65483 ERI65483:ERM65483 FBE65483:FBI65483 FLA65483:FLE65483 FUW65483:FVA65483 GES65483:GEW65483 GOO65483:GOS65483 GYK65483:GYO65483 HIG65483:HIK65483 HSC65483:HSG65483 IBY65483:ICC65483 ILU65483:ILY65483 IVQ65483:IVU65483 JFM65483:JFQ65483 JPI65483:JPM65483 JZE65483:JZI65483 KJA65483:KJE65483 KSW65483:KTA65483 LCS65483:LCW65483 LMO65483:LMS65483 LWK65483:LWO65483 MGG65483:MGK65483 MQC65483:MQG65483 MZY65483:NAC65483 NJU65483:NJY65483 NTQ65483:NTU65483 ODM65483:ODQ65483 ONI65483:ONM65483 OXE65483:OXI65483 PHA65483:PHE65483 PQW65483:PRA65483 QAS65483:QAW65483 QKO65483:QKS65483 QUK65483:QUO65483 REG65483:REK65483 ROC65483:ROG65483 RXY65483:RYC65483 SHU65483:SHY65483 SRQ65483:SRU65483 TBM65483:TBQ65483 TLI65483:TLM65483 TVE65483:TVI65483 UFA65483:UFE65483 UOW65483:UPA65483 UYS65483:UYW65483 VIO65483:VIS65483 VSK65483:VSO65483 WCG65483:WCK65483 WMC65483:WMG65483 WVY65483:WWC65483 Q131019:U131019 JM131019:JQ131019 TI131019:TM131019 ADE131019:ADI131019 ANA131019:ANE131019 AWW131019:AXA131019 BGS131019:BGW131019 BQO131019:BQS131019 CAK131019:CAO131019 CKG131019:CKK131019 CUC131019:CUG131019 DDY131019:DEC131019 DNU131019:DNY131019 DXQ131019:DXU131019 EHM131019:EHQ131019 ERI131019:ERM131019 FBE131019:FBI131019 FLA131019:FLE131019 FUW131019:FVA131019 GES131019:GEW131019 GOO131019:GOS131019 GYK131019:GYO131019 HIG131019:HIK131019 HSC131019:HSG131019 IBY131019:ICC131019 ILU131019:ILY131019 IVQ131019:IVU131019 JFM131019:JFQ131019 JPI131019:JPM131019 JZE131019:JZI131019 KJA131019:KJE131019 KSW131019:KTA131019 LCS131019:LCW131019 LMO131019:LMS131019 LWK131019:LWO131019 MGG131019:MGK131019 MQC131019:MQG131019 MZY131019:NAC131019 NJU131019:NJY131019 NTQ131019:NTU131019 ODM131019:ODQ131019 ONI131019:ONM131019 OXE131019:OXI131019 PHA131019:PHE131019 PQW131019:PRA131019 QAS131019:QAW131019 QKO131019:QKS131019 QUK131019:QUO131019 REG131019:REK131019 ROC131019:ROG131019 RXY131019:RYC131019 SHU131019:SHY131019 SRQ131019:SRU131019 TBM131019:TBQ131019 TLI131019:TLM131019 TVE131019:TVI131019 UFA131019:UFE131019 UOW131019:UPA131019 UYS131019:UYW131019 VIO131019:VIS131019 VSK131019:VSO131019 WCG131019:WCK131019 WMC131019:WMG131019 WVY131019:WWC131019 Q196555:U196555 JM196555:JQ196555 TI196555:TM196555 ADE196555:ADI196555 ANA196555:ANE196555 AWW196555:AXA196555 BGS196555:BGW196555 BQO196555:BQS196555 CAK196555:CAO196555 CKG196555:CKK196555 CUC196555:CUG196555 DDY196555:DEC196555 DNU196555:DNY196555 DXQ196555:DXU196555 EHM196555:EHQ196555 ERI196555:ERM196555 FBE196555:FBI196555 FLA196555:FLE196555 FUW196555:FVA196555 GES196555:GEW196555 GOO196555:GOS196555 GYK196555:GYO196555 HIG196555:HIK196555 HSC196555:HSG196555 IBY196555:ICC196555 ILU196555:ILY196555 IVQ196555:IVU196555 JFM196555:JFQ196555 JPI196555:JPM196555 JZE196555:JZI196555 KJA196555:KJE196555 KSW196555:KTA196555 LCS196555:LCW196555 LMO196555:LMS196555 LWK196555:LWO196555 MGG196555:MGK196555 MQC196555:MQG196555 MZY196555:NAC196555 NJU196555:NJY196555 NTQ196555:NTU196555 ODM196555:ODQ196555 ONI196555:ONM196555 OXE196555:OXI196555 PHA196555:PHE196555 PQW196555:PRA196555 QAS196555:QAW196555 QKO196555:QKS196555 QUK196555:QUO196555 REG196555:REK196555 ROC196555:ROG196555 RXY196555:RYC196555 SHU196555:SHY196555 SRQ196555:SRU196555 TBM196555:TBQ196555 TLI196555:TLM196555 TVE196555:TVI196555 UFA196555:UFE196555 UOW196555:UPA196555 UYS196555:UYW196555 VIO196555:VIS196555 VSK196555:VSO196555 WCG196555:WCK196555 WMC196555:WMG196555 WVY196555:WWC196555 Q262091:U262091 JM262091:JQ262091 TI262091:TM262091 ADE262091:ADI262091 ANA262091:ANE262091 AWW262091:AXA262091 BGS262091:BGW262091 BQO262091:BQS262091 CAK262091:CAO262091 CKG262091:CKK262091 CUC262091:CUG262091 DDY262091:DEC262091 DNU262091:DNY262091 DXQ262091:DXU262091 EHM262091:EHQ262091 ERI262091:ERM262091 FBE262091:FBI262091 FLA262091:FLE262091 FUW262091:FVA262091 GES262091:GEW262091 GOO262091:GOS262091 GYK262091:GYO262091 HIG262091:HIK262091 HSC262091:HSG262091 IBY262091:ICC262091 ILU262091:ILY262091 IVQ262091:IVU262091 JFM262091:JFQ262091 JPI262091:JPM262091 JZE262091:JZI262091 KJA262091:KJE262091 KSW262091:KTA262091 LCS262091:LCW262091 LMO262091:LMS262091 LWK262091:LWO262091 MGG262091:MGK262091 MQC262091:MQG262091 MZY262091:NAC262091 NJU262091:NJY262091 NTQ262091:NTU262091 ODM262091:ODQ262091 ONI262091:ONM262091 OXE262091:OXI262091 PHA262091:PHE262091 PQW262091:PRA262091 QAS262091:QAW262091 QKO262091:QKS262091 QUK262091:QUO262091 REG262091:REK262091 ROC262091:ROG262091 RXY262091:RYC262091 SHU262091:SHY262091 SRQ262091:SRU262091 TBM262091:TBQ262091 TLI262091:TLM262091 TVE262091:TVI262091 UFA262091:UFE262091 UOW262091:UPA262091 UYS262091:UYW262091 VIO262091:VIS262091 VSK262091:VSO262091 WCG262091:WCK262091 WMC262091:WMG262091 WVY262091:WWC262091 Q327627:U327627 JM327627:JQ327627 TI327627:TM327627 ADE327627:ADI327627 ANA327627:ANE327627 AWW327627:AXA327627 BGS327627:BGW327627 BQO327627:BQS327627 CAK327627:CAO327627 CKG327627:CKK327627 CUC327627:CUG327627 DDY327627:DEC327627 DNU327627:DNY327627 DXQ327627:DXU327627 EHM327627:EHQ327627 ERI327627:ERM327627 FBE327627:FBI327627 FLA327627:FLE327627 FUW327627:FVA327627 GES327627:GEW327627 GOO327627:GOS327627 GYK327627:GYO327627 HIG327627:HIK327627 HSC327627:HSG327627 IBY327627:ICC327627 ILU327627:ILY327627 IVQ327627:IVU327627 JFM327627:JFQ327627 JPI327627:JPM327627 JZE327627:JZI327627 KJA327627:KJE327627 KSW327627:KTA327627 LCS327627:LCW327627 LMO327627:LMS327627 LWK327627:LWO327627 MGG327627:MGK327627 MQC327627:MQG327627 MZY327627:NAC327627 NJU327627:NJY327627 NTQ327627:NTU327627 ODM327627:ODQ327627 ONI327627:ONM327627 OXE327627:OXI327627 PHA327627:PHE327627 PQW327627:PRA327627 QAS327627:QAW327627 QKO327627:QKS327627 QUK327627:QUO327627 REG327627:REK327627 ROC327627:ROG327627 RXY327627:RYC327627 SHU327627:SHY327627 SRQ327627:SRU327627 TBM327627:TBQ327627 TLI327627:TLM327627 TVE327627:TVI327627 UFA327627:UFE327627 UOW327627:UPA327627 UYS327627:UYW327627 VIO327627:VIS327627 VSK327627:VSO327627 WCG327627:WCK327627 WMC327627:WMG327627 WVY327627:WWC327627 Q393163:U393163 JM393163:JQ393163 TI393163:TM393163 ADE393163:ADI393163 ANA393163:ANE393163 AWW393163:AXA393163 BGS393163:BGW393163 BQO393163:BQS393163 CAK393163:CAO393163 CKG393163:CKK393163 CUC393163:CUG393163 DDY393163:DEC393163 DNU393163:DNY393163 DXQ393163:DXU393163 EHM393163:EHQ393163 ERI393163:ERM393163 FBE393163:FBI393163 FLA393163:FLE393163 FUW393163:FVA393163 GES393163:GEW393163 GOO393163:GOS393163 GYK393163:GYO393163 HIG393163:HIK393163 HSC393163:HSG393163 IBY393163:ICC393163 ILU393163:ILY393163 IVQ393163:IVU393163 JFM393163:JFQ393163 JPI393163:JPM393163 JZE393163:JZI393163 KJA393163:KJE393163 KSW393163:KTA393163 LCS393163:LCW393163 LMO393163:LMS393163 LWK393163:LWO393163 MGG393163:MGK393163 MQC393163:MQG393163 MZY393163:NAC393163 NJU393163:NJY393163 NTQ393163:NTU393163 ODM393163:ODQ393163 ONI393163:ONM393163 OXE393163:OXI393163 PHA393163:PHE393163 PQW393163:PRA393163 QAS393163:QAW393163 QKO393163:QKS393163 QUK393163:QUO393163 REG393163:REK393163 ROC393163:ROG393163 RXY393163:RYC393163 SHU393163:SHY393163 SRQ393163:SRU393163 TBM393163:TBQ393163 TLI393163:TLM393163 TVE393163:TVI393163 UFA393163:UFE393163 UOW393163:UPA393163 UYS393163:UYW393163 VIO393163:VIS393163 VSK393163:VSO393163 WCG393163:WCK393163 WMC393163:WMG393163 WVY393163:WWC393163 Q458699:U458699 JM458699:JQ458699 TI458699:TM458699 ADE458699:ADI458699 ANA458699:ANE458699 AWW458699:AXA458699 BGS458699:BGW458699 BQO458699:BQS458699 CAK458699:CAO458699 CKG458699:CKK458699 CUC458699:CUG458699 DDY458699:DEC458699 DNU458699:DNY458699 DXQ458699:DXU458699 EHM458699:EHQ458699 ERI458699:ERM458699 FBE458699:FBI458699 FLA458699:FLE458699 FUW458699:FVA458699 GES458699:GEW458699 GOO458699:GOS458699 GYK458699:GYO458699 HIG458699:HIK458699 HSC458699:HSG458699 IBY458699:ICC458699 ILU458699:ILY458699 IVQ458699:IVU458699 JFM458699:JFQ458699 JPI458699:JPM458699 JZE458699:JZI458699 KJA458699:KJE458699 KSW458699:KTA458699 LCS458699:LCW458699 LMO458699:LMS458699 LWK458699:LWO458699 MGG458699:MGK458699 MQC458699:MQG458699 MZY458699:NAC458699 NJU458699:NJY458699 NTQ458699:NTU458699 ODM458699:ODQ458699 ONI458699:ONM458699 OXE458699:OXI458699 PHA458699:PHE458699 PQW458699:PRA458699 QAS458699:QAW458699 QKO458699:QKS458699 QUK458699:QUO458699 REG458699:REK458699 ROC458699:ROG458699 RXY458699:RYC458699 SHU458699:SHY458699 SRQ458699:SRU458699 TBM458699:TBQ458699 TLI458699:TLM458699 TVE458699:TVI458699 UFA458699:UFE458699 UOW458699:UPA458699 UYS458699:UYW458699 VIO458699:VIS458699 VSK458699:VSO458699 WCG458699:WCK458699 WMC458699:WMG458699 WVY458699:WWC458699 Q524235:U524235 JM524235:JQ524235 TI524235:TM524235 ADE524235:ADI524235 ANA524235:ANE524235 AWW524235:AXA524235 BGS524235:BGW524235 BQO524235:BQS524235 CAK524235:CAO524235 CKG524235:CKK524235 CUC524235:CUG524235 DDY524235:DEC524235 DNU524235:DNY524235 DXQ524235:DXU524235 EHM524235:EHQ524235 ERI524235:ERM524235 FBE524235:FBI524235 FLA524235:FLE524235 FUW524235:FVA524235 GES524235:GEW524235 GOO524235:GOS524235 GYK524235:GYO524235 HIG524235:HIK524235 HSC524235:HSG524235 IBY524235:ICC524235 ILU524235:ILY524235 IVQ524235:IVU524235 JFM524235:JFQ524235 JPI524235:JPM524235 JZE524235:JZI524235 KJA524235:KJE524235 KSW524235:KTA524235 LCS524235:LCW524235 LMO524235:LMS524235 LWK524235:LWO524235 MGG524235:MGK524235 MQC524235:MQG524235 MZY524235:NAC524235 NJU524235:NJY524235 NTQ524235:NTU524235 ODM524235:ODQ524235 ONI524235:ONM524235 OXE524235:OXI524235 PHA524235:PHE524235 PQW524235:PRA524235 QAS524235:QAW524235 QKO524235:QKS524235 QUK524235:QUO524235 REG524235:REK524235 ROC524235:ROG524235 RXY524235:RYC524235 SHU524235:SHY524235 SRQ524235:SRU524235 TBM524235:TBQ524235 TLI524235:TLM524235 TVE524235:TVI524235 UFA524235:UFE524235 UOW524235:UPA524235 UYS524235:UYW524235 VIO524235:VIS524235 VSK524235:VSO524235 WCG524235:WCK524235 WMC524235:WMG524235 WVY524235:WWC524235 Q589771:U589771 JM589771:JQ589771 TI589771:TM589771 ADE589771:ADI589771 ANA589771:ANE589771 AWW589771:AXA589771 BGS589771:BGW589771 BQO589771:BQS589771 CAK589771:CAO589771 CKG589771:CKK589771 CUC589771:CUG589771 DDY589771:DEC589771 DNU589771:DNY589771 DXQ589771:DXU589771 EHM589771:EHQ589771 ERI589771:ERM589771 FBE589771:FBI589771 FLA589771:FLE589771 FUW589771:FVA589771 GES589771:GEW589771 GOO589771:GOS589771 GYK589771:GYO589771 HIG589771:HIK589771 HSC589771:HSG589771 IBY589771:ICC589771 ILU589771:ILY589771 IVQ589771:IVU589771 JFM589771:JFQ589771 JPI589771:JPM589771 JZE589771:JZI589771 KJA589771:KJE589771 KSW589771:KTA589771 LCS589771:LCW589771 LMO589771:LMS589771 LWK589771:LWO589771 MGG589771:MGK589771 MQC589771:MQG589771 MZY589771:NAC589771 NJU589771:NJY589771 NTQ589771:NTU589771 ODM589771:ODQ589771 ONI589771:ONM589771 OXE589771:OXI589771 PHA589771:PHE589771 PQW589771:PRA589771 QAS589771:QAW589771 QKO589771:QKS589771 QUK589771:QUO589771 REG589771:REK589771 ROC589771:ROG589771 RXY589771:RYC589771 SHU589771:SHY589771 SRQ589771:SRU589771 TBM589771:TBQ589771 TLI589771:TLM589771 TVE589771:TVI589771 UFA589771:UFE589771 UOW589771:UPA589771 UYS589771:UYW589771 VIO589771:VIS589771 VSK589771:VSO589771 WCG589771:WCK589771 WMC589771:WMG589771 WVY589771:WWC589771 Q655307:U655307 JM655307:JQ655307 TI655307:TM655307 ADE655307:ADI655307 ANA655307:ANE655307 AWW655307:AXA655307 BGS655307:BGW655307 BQO655307:BQS655307 CAK655307:CAO655307 CKG655307:CKK655307 CUC655307:CUG655307 DDY655307:DEC655307 DNU655307:DNY655307 DXQ655307:DXU655307 EHM655307:EHQ655307 ERI655307:ERM655307 FBE655307:FBI655307 FLA655307:FLE655307 FUW655307:FVA655307 GES655307:GEW655307 GOO655307:GOS655307 GYK655307:GYO655307 HIG655307:HIK655307 HSC655307:HSG655307 IBY655307:ICC655307 ILU655307:ILY655307 IVQ655307:IVU655307 JFM655307:JFQ655307 JPI655307:JPM655307 JZE655307:JZI655307 KJA655307:KJE655307 KSW655307:KTA655307 LCS655307:LCW655307 LMO655307:LMS655307 LWK655307:LWO655307 MGG655307:MGK655307 MQC655307:MQG655307 MZY655307:NAC655307 NJU655307:NJY655307 NTQ655307:NTU655307 ODM655307:ODQ655307 ONI655307:ONM655307 OXE655307:OXI655307 PHA655307:PHE655307 PQW655307:PRA655307 QAS655307:QAW655307 QKO655307:QKS655307 QUK655307:QUO655307 REG655307:REK655307 ROC655307:ROG655307 RXY655307:RYC655307 SHU655307:SHY655307 SRQ655307:SRU655307 TBM655307:TBQ655307 TLI655307:TLM655307 TVE655307:TVI655307 UFA655307:UFE655307 UOW655307:UPA655307 UYS655307:UYW655307 VIO655307:VIS655307 VSK655307:VSO655307 WCG655307:WCK655307 WMC655307:WMG655307 WVY655307:WWC655307 Q720843:U720843 JM720843:JQ720843 TI720843:TM720843 ADE720843:ADI720843 ANA720843:ANE720843 AWW720843:AXA720843 BGS720843:BGW720843 BQO720843:BQS720843 CAK720843:CAO720843 CKG720843:CKK720843 CUC720843:CUG720843 DDY720843:DEC720843 DNU720843:DNY720843 DXQ720843:DXU720843 EHM720843:EHQ720843 ERI720843:ERM720843 FBE720843:FBI720843 FLA720843:FLE720843 FUW720843:FVA720843 GES720843:GEW720843 GOO720843:GOS720843 GYK720843:GYO720843 HIG720843:HIK720843 HSC720843:HSG720843 IBY720843:ICC720843 ILU720843:ILY720843 IVQ720843:IVU720843 JFM720843:JFQ720843 JPI720843:JPM720843 JZE720843:JZI720843 KJA720843:KJE720843 KSW720843:KTA720843 LCS720843:LCW720843 LMO720843:LMS720843 LWK720843:LWO720843 MGG720843:MGK720843 MQC720843:MQG720843 MZY720843:NAC720843 NJU720843:NJY720843 NTQ720843:NTU720843 ODM720843:ODQ720843 ONI720843:ONM720843 OXE720843:OXI720843 PHA720843:PHE720843 PQW720843:PRA720843 QAS720843:QAW720843 QKO720843:QKS720843 QUK720843:QUO720843 REG720843:REK720843 ROC720843:ROG720843 RXY720843:RYC720843 SHU720843:SHY720843 SRQ720843:SRU720843 TBM720843:TBQ720843 TLI720843:TLM720843 TVE720843:TVI720843 UFA720843:UFE720843 UOW720843:UPA720843 UYS720843:UYW720843 VIO720843:VIS720843 VSK720843:VSO720843 WCG720843:WCK720843 WMC720843:WMG720843 WVY720843:WWC720843 Q786379:U786379 JM786379:JQ786379 TI786379:TM786379 ADE786379:ADI786379 ANA786379:ANE786379 AWW786379:AXA786379 BGS786379:BGW786379 BQO786379:BQS786379 CAK786379:CAO786379 CKG786379:CKK786379 CUC786379:CUG786379 DDY786379:DEC786379 DNU786379:DNY786379 DXQ786379:DXU786379 EHM786379:EHQ786379 ERI786379:ERM786379 FBE786379:FBI786379 FLA786379:FLE786379 FUW786379:FVA786379 GES786379:GEW786379 GOO786379:GOS786379 GYK786379:GYO786379 HIG786379:HIK786379 HSC786379:HSG786379 IBY786379:ICC786379 ILU786379:ILY786379 IVQ786379:IVU786379 JFM786379:JFQ786379 JPI786379:JPM786379 JZE786379:JZI786379 KJA786379:KJE786379 KSW786379:KTA786379 LCS786379:LCW786379 LMO786379:LMS786379 LWK786379:LWO786379 MGG786379:MGK786379 MQC786379:MQG786379 MZY786379:NAC786379 NJU786379:NJY786379 NTQ786379:NTU786379 ODM786379:ODQ786379 ONI786379:ONM786379 OXE786379:OXI786379 PHA786379:PHE786379 PQW786379:PRA786379 QAS786379:QAW786379 QKO786379:QKS786379 QUK786379:QUO786379 REG786379:REK786379 ROC786379:ROG786379 RXY786379:RYC786379 SHU786379:SHY786379 SRQ786379:SRU786379 TBM786379:TBQ786379 TLI786379:TLM786379 TVE786379:TVI786379 UFA786379:UFE786379 UOW786379:UPA786379 UYS786379:UYW786379 VIO786379:VIS786379 VSK786379:VSO786379 WCG786379:WCK786379 WMC786379:WMG786379 WVY786379:WWC786379 Q851915:U851915 JM851915:JQ851915 TI851915:TM851915 ADE851915:ADI851915 ANA851915:ANE851915 AWW851915:AXA851915 BGS851915:BGW851915 BQO851915:BQS851915 CAK851915:CAO851915 CKG851915:CKK851915 CUC851915:CUG851915 DDY851915:DEC851915 DNU851915:DNY851915 DXQ851915:DXU851915 EHM851915:EHQ851915 ERI851915:ERM851915 FBE851915:FBI851915 FLA851915:FLE851915 FUW851915:FVA851915 GES851915:GEW851915 GOO851915:GOS851915 GYK851915:GYO851915 HIG851915:HIK851915 HSC851915:HSG851915 IBY851915:ICC851915 ILU851915:ILY851915 IVQ851915:IVU851915 JFM851915:JFQ851915 JPI851915:JPM851915 JZE851915:JZI851915 KJA851915:KJE851915 KSW851915:KTA851915 LCS851915:LCW851915 LMO851915:LMS851915 LWK851915:LWO851915 MGG851915:MGK851915 MQC851915:MQG851915 MZY851915:NAC851915 NJU851915:NJY851915 NTQ851915:NTU851915 ODM851915:ODQ851915 ONI851915:ONM851915 OXE851915:OXI851915 PHA851915:PHE851915 PQW851915:PRA851915 QAS851915:QAW851915 QKO851915:QKS851915 QUK851915:QUO851915 REG851915:REK851915 ROC851915:ROG851915 RXY851915:RYC851915 SHU851915:SHY851915 SRQ851915:SRU851915 TBM851915:TBQ851915 TLI851915:TLM851915 TVE851915:TVI851915 UFA851915:UFE851915 UOW851915:UPA851915 UYS851915:UYW851915 VIO851915:VIS851915 VSK851915:VSO851915 WCG851915:WCK851915 WMC851915:WMG851915 WVY851915:WWC851915 Q917451:U917451 JM917451:JQ917451 TI917451:TM917451 ADE917451:ADI917451 ANA917451:ANE917451 AWW917451:AXA917451 BGS917451:BGW917451 BQO917451:BQS917451 CAK917451:CAO917451 CKG917451:CKK917451 CUC917451:CUG917451 DDY917451:DEC917451 DNU917451:DNY917451 DXQ917451:DXU917451 EHM917451:EHQ917451 ERI917451:ERM917451 FBE917451:FBI917451 FLA917451:FLE917451 FUW917451:FVA917451 GES917451:GEW917451 GOO917451:GOS917451 GYK917451:GYO917451 HIG917451:HIK917451 HSC917451:HSG917451 IBY917451:ICC917451 ILU917451:ILY917451 IVQ917451:IVU917451 JFM917451:JFQ917451 JPI917451:JPM917451 JZE917451:JZI917451 KJA917451:KJE917451 KSW917451:KTA917451 LCS917451:LCW917451 LMO917451:LMS917451 LWK917451:LWO917451 MGG917451:MGK917451 MQC917451:MQG917451 MZY917451:NAC917451 NJU917451:NJY917451 NTQ917451:NTU917451 ODM917451:ODQ917451 ONI917451:ONM917451 OXE917451:OXI917451 PHA917451:PHE917451 PQW917451:PRA917451 QAS917451:QAW917451 QKO917451:QKS917451 QUK917451:QUO917451 REG917451:REK917451 ROC917451:ROG917451 RXY917451:RYC917451 SHU917451:SHY917451 SRQ917451:SRU917451 TBM917451:TBQ917451 TLI917451:TLM917451 TVE917451:TVI917451 UFA917451:UFE917451 UOW917451:UPA917451 UYS917451:UYW917451 VIO917451:VIS917451 VSK917451:VSO917451 WCG917451:WCK917451 WMC917451:WMG917451 WVY917451:WWC917451 Q982987:U982987 JM982987:JQ982987 TI982987:TM982987 ADE982987:ADI982987 ANA982987:ANE982987 AWW982987:AXA982987 BGS982987:BGW982987 BQO982987:BQS982987 CAK982987:CAO982987 CKG982987:CKK982987 CUC982987:CUG982987 DDY982987:DEC982987 DNU982987:DNY982987 DXQ982987:DXU982987 EHM982987:EHQ982987 ERI982987:ERM982987 FBE982987:FBI982987 FLA982987:FLE982987 FUW982987:FVA982987 GES982987:GEW982987 GOO982987:GOS982987 GYK982987:GYO982987 HIG982987:HIK982987 HSC982987:HSG982987 IBY982987:ICC982987 ILU982987:ILY982987 IVQ982987:IVU982987 JFM982987:JFQ982987 JPI982987:JPM982987 JZE982987:JZI982987 KJA982987:KJE982987 KSW982987:KTA982987 LCS982987:LCW982987 LMO982987:LMS982987 LWK982987:LWO982987 MGG982987:MGK982987 MQC982987:MQG982987 MZY982987:NAC982987 NJU982987:NJY982987 NTQ982987:NTU982987 ODM982987:ODQ982987 ONI982987:ONM982987 OXE982987:OXI982987 PHA982987:PHE982987 PQW982987:PRA982987 QAS982987:QAW982987 QKO982987:QKS982987 QUK982987:QUO982987 REG982987:REK982987 ROC982987:ROG982987 RXY982987:RYC982987 SHU982987:SHY982987 SRQ982987:SRU982987 TBM982987:TBQ982987 TLI982987:TLM982987 TVE982987:TVI982987 UFA982987:UFE982987 UOW982987:UPA982987 UYS982987:UYW982987 VIO982987:VIS982987 VSK982987:VSO982987 WCG982987:WCK982987 WMC982987:WMG982987 WVY982987:WWC982987 WVW982987 JK11:JK23 TG11:TG23 ADC11:ADC23 AMY11:AMY23 AWU11:AWU23 BGQ11:BGQ23 BQM11:BQM23 CAI11:CAI23 CKE11:CKE23 CUA11:CUA23 DDW11:DDW23 DNS11:DNS23 DXO11:DXO23 EHK11:EHK23 ERG11:ERG23 FBC11:FBC23 FKY11:FKY23 FUU11:FUU23 GEQ11:GEQ23 GOM11:GOM23 GYI11:GYI23 HIE11:HIE23 HSA11:HSA23 IBW11:IBW23 ILS11:ILS23 IVO11:IVO23 JFK11:JFK23 JPG11:JPG23 JZC11:JZC23 KIY11:KIY23 KSU11:KSU23 LCQ11:LCQ23 LMM11:LMM23 LWI11:LWI23 MGE11:MGE23 MQA11:MQA23 MZW11:MZW23 NJS11:NJS23 NTO11:NTO23 ODK11:ODK23 ONG11:ONG23 OXC11:OXC23 PGY11:PGY23 PQU11:PQU23 QAQ11:QAQ23 QKM11:QKM23 QUI11:QUI23 REE11:REE23 ROA11:ROA23 RXW11:RXW23 SHS11:SHS23 SRO11:SRO23 TBK11:TBK23 TLG11:TLG23 TVC11:TVC23 UEY11:UEY23 UOU11:UOU23 UYQ11:UYQ23 VIM11:VIM23 VSI11:VSI23 WCE11:WCE23 WMA11:WMA23 WVW11:WVW23 O65483 JK65483 TG65483 ADC65483 AMY65483 AWU65483 BGQ65483 BQM65483 CAI65483 CKE65483 CUA65483 DDW65483 DNS65483 DXO65483 EHK65483 ERG65483 FBC65483 FKY65483 FUU65483 GEQ65483 GOM65483 GYI65483 HIE65483 HSA65483 IBW65483 ILS65483 IVO65483 JFK65483 JPG65483 JZC65483 KIY65483 KSU65483 LCQ65483 LMM65483 LWI65483 MGE65483 MQA65483 MZW65483 NJS65483 NTO65483 ODK65483 ONG65483 OXC65483 PGY65483 PQU65483 QAQ65483 QKM65483 QUI65483 REE65483 ROA65483 RXW65483 SHS65483 SRO65483 TBK65483 TLG65483 TVC65483 UEY65483 UOU65483 UYQ65483 VIM65483 VSI65483 WCE65483 WMA65483 WVW65483 O131019 JK131019 TG131019 ADC131019 AMY131019 AWU131019 BGQ131019 BQM131019 CAI131019 CKE131019 CUA131019 DDW131019 DNS131019 DXO131019 EHK131019 ERG131019 FBC131019 FKY131019 FUU131019 GEQ131019 GOM131019 GYI131019 HIE131019 HSA131019 IBW131019 ILS131019 IVO131019 JFK131019 JPG131019 JZC131019 KIY131019 KSU131019 LCQ131019 LMM131019 LWI131019 MGE131019 MQA131019 MZW131019 NJS131019 NTO131019 ODK131019 ONG131019 OXC131019 PGY131019 PQU131019 QAQ131019 QKM131019 QUI131019 REE131019 ROA131019 RXW131019 SHS131019 SRO131019 TBK131019 TLG131019 TVC131019 UEY131019 UOU131019 UYQ131019 VIM131019 VSI131019 WCE131019 WMA131019 WVW131019 O196555 JK196555 TG196555 ADC196555 AMY196555 AWU196555 BGQ196555 BQM196555 CAI196555 CKE196555 CUA196555 DDW196555 DNS196555 DXO196555 EHK196555 ERG196555 FBC196555 FKY196555 FUU196555 GEQ196555 GOM196555 GYI196555 HIE196555 HSA196555 IBW196555 ILS196555 IVO196555 JFK196555 JPG196555 JZC196555 KIY196555 KSU196555 LCQ196555 LMM196555 LWI196555 MGE196555 MQA196555 MZW196555 NJS196555 NTO196555 ODK196555 ONG196555 OXC196555 PGY196555 PQU196555 QAQ196555 QKM196555 QUI196555 REE196555 ROA196555 RXW196555 SHS196555 SRO196555 TBK196555 TLG196555 TVC196555 UEY196555 UOU196555 UYQ196555 VIM196555 VSI196555 WCE196555 WMA196555 WVW196555 O262091 JK262091 TG262091 ADC262091 AMY262091 AWU262091 BGQ262091 BQM262091 CAI262091 CKE262091 CUA262091 DDW262091 DNS262091 DXO262091 EHK262091 ERG262091 FBC262091 FKY262091 FUU262091 GEQ262091 GOM262091 GYI262091 HIE262091 HSA262091 IBW262091 ILS262091 IVO262091 JFK262091 JPG262091 JZC262091 KIY262091 KSU262091 LCQ262091 LMM262091 LWI262091 MGE262091 MQA262091 MZW262091 NJS262091 NTO262091 ODK262091 ONG262091 OXC262091 PGY262091 PQU262091 QAQ262091 QKM262091 QUI262091 REE262091 ROA262091 RXW262091 SHS262091 SRO262091 TBK262091 TLG262091 TVC262091 UEY262091 UOU262091 UYQ262091 VIM262091 VSI262091 WCE262091 WMA262091 WVW262091 O327627 JK327627 TG327627 ADC327627 AMY327627 AWU327627 BGQ327627 BQM327627 CAI327627 CKE327627 CUA327627 DDW327627 DNS327627 DXO327627 EHK327627 ERG327627 FBC327627 FKY327627 FUU327627 GEQ327627 GOM327627 GYI327627 HIE327627 HSA327627 IBW327627 ILS327627 IVO327627 JFK327627 JPG327627 JZC327627 KIY327627 KSU327627 LCQ327627 LMM327627 LWI327627 MGE327627 MQA327627 MZW327627 NJS327627 NTO327627 ODK327627 ONG327627 OXC327627 PGY327627 PQU327627 QAQ327627 QKM327627 QUI327627 REE327627 ROA327627 RXW327627 SHS327627 SRO327627 TBK327627 TLG327627 TVC327627 UEY327627 UOU327627 UYQ327627 VIM327627 VSI327627 WCE327627 WMA327627 WVW327627 O393163 JK393163 TG393163 ADC393163 AMY393163 AWU393163 BGQ393163 BQM393163 CAI393163 CKE393163 CUA393163 DDW393163 DNS393163 DXO393163 EHK393163 ERG393163 FBC393163 FKY393163 FUU393163 GEQ393163 GOM393163 GYI393163 HIE393163 HSA393163 IBW393163 ILS393163 IVO393163 JFK393163 JPG393163 JZC393163 KIY393163 KSU393163 LCQ393163 LMM393163 LWI393163 MGE393163 MQA393163 MZW393163 NJS393163 NTO393163 ODK393163 ONG393163 OXC393163 PGY393163 PQU393163 QAQ393163 QKM393163 QUI393163 REE393163 ROA393163 RXW393163 SHS393163 SRO393163 TBK393163 TLG393163 TVC393163 UEY393163 UOU393163 UYQ393163 VIM393163 VSI393163 WCE393163 WMA393163 WVW393163 O458699 JK458699 TG458699 ADC458699 AMY458699 AWU458699 BGQ458699 BQM458699 CAI458699 CKE458699 CUA458699 DDW458699 DNS458699 DXO458699 EHK458699 ERG458699 FBC458699 FKY458699 FUU458699 GEQ458699 GOM458699 GYI458699 HIE458699 HSA458699 IBW458699 ILS458699 IVO458699 JFK458699 JPG458699 JZC458699 KIY458699 KSU458699 LCQ458699 LMM458699 LWI458699 MGE458699 MQA458699 MZW458699 NJS458699 NTO458699 ODK458699 ONG458699 OXC458699 PGY458699 PQU458699 QAQ458699 QKM458699 QUI458699 REE458699 ROA458699 RXW458699 SHS458699 SRO458699 TBK458699 TLG458699 TVC458699 UEY458699 UOU458699 UYQ458699 VIM458699 VSI458699 WCE458699 WMA458699 WVW458699 O524235 JK524235 TG524235 ADC524235 AMY524235 AWU524235 BGQ524235 BQM524235 CAI524235 CKE524235 CUA524235 DDW524235 DNS524235 DXO524235 EHK524235 ERG524235 FBC524235 FKY524235 FUU524235 GEQ524235 GOM524235 GYI524235 HIE524235 HSA524235 IBW524235 ILS524235 IVO524235 JFK524235 JPG524235 JZC524235 KIY524235 KSU524235 LCQ524235 LMM524235 LWI524235 MGE524235 MQA524235 MZW524235 NJS524235 NTO524235 ODK524235 ONG524235 OXC524235 PGY524235 PQU524235 QAQ524235 QKM524235 QUI524235 REE524235 ROA524235 RXW524235 SHS524235 SRO524235 TBK524235 TLG524235 TVC524235 UEY524235 UOU524235 UYQ524235 VIM524235 VSI524235 WCE524235 WMA524235 WVW524235 O589771 JK589771 TG589771 ADC589771 AMY589771 AWU589771 BGQ589771 BQM589771 CAI589771 CKE589771 CUA589771 DDW589771 DNS589771 DXO589771 EHK589771 ERG589771 FBC589771 FKY589771 FUU589771 GEQ589771 GOM589771 GYI589771 HIE589771 HSA589771 IBW589771 ILS589771 IVO589771 JFK589771 JPG589771 JZC589771 KIY589771 KSU589771 LCQ589771 LMM589771 LWI589771 MGE589771 MQA589771 MZW589771 NJS589771 NTO589771 ODK589771 ONG589771 OXC589771 PGY589771 PQU589771 QAQ589771 QKM589771 QUI589771 REE589771 ROA589771 RXW589771 SHS589771 SRO589771 TBK589771 TLG589771 TVC589771 UEY589771 UOU589771 UYQ589771 VIM589771 VSI589771 WCE589771 WMA589771 WVW589771 O655307 JK655307 TG655307 ADC655307 AMY655307 AWU655307 BGQ655307 BQM655307 CAI655307 CKE655307 CUA655307 DDW655307 DNS655307 DXO655307 EHK655307 ERG655307 FBC655307 FKY655307 FUU655307 GEQ655307 GOM655307 GYI655307 HIE655307 HSA655307 IBW655307 ILS655307 IVO655307 JFK655307 JPG655307 JZC655307 KIY655307 KSU655307 LCQ655307 LMM655307 LWI655307 MGE655307 MQA655307 MZW655307 NJS655307 NTO655307 ODK655307 ONG655307 OXC655307 PGY655307 PQU655307 QAQ655307 QKM655307 QUI655307 REE655307 ROA655307 RXW655307 SHS655307 SRO655307 TBK655307 TLG655307 TVC655307 UEY655307 UOU655307 UYQ655307 VIM655307 VSI655307 WCE655307 WMA655307 WVW655307 O720843 JK720843 TG720843 ADC720843 AMY720843 AWU720843 BGQ720843 BQM720843 CAI720843 CKE720843 CUA720843 DDW720843 DNS720843 DXO720843 EHK720843 ERG720843 FBC720843 FKY720843 FUU720843 GEQ720843 GOM720843 GYI720843 HIE720843 HSA720843 IBW720843 ILS720843 IVO720843 JFK720843 JPG720843 JZC720843 KIY720843 KSU720843 LCQ720843 LMM720843 LWI720843 MGE720843 MQA720843 MZW720843 NJS720843 NTO720843 ODK720843 ONG720843 OXC720843 PGY720843 PQU720843 QAQ720843 QKM720843 QUI720843 REE720843 ROA720843 RXW720843 SHS720843 SRO720843 TBK720843 TLG720843 TVC720843 UEY720843 UOU720843 UYQ720843 VIM720843 VSI720843 WCE720843 WMA720843 WVW720843 O786379 JK786379 TG786379 ADC786379 AMY786379 AWU786379 BGQ786379 BQM786379 CAI786379 CKE786379 CUA786379 DDW786379 DNS786379 DXO786379 EHK786379 ERG786379 FBC786379 FKY786379 FUU786379 GEQ786379 GOM786379 GYI786379 HIE786379 HSA786379 IBW786379 ILS786379 IVO786379 JFK786379 JPG786379 JZC786379 KIY786379 KSU786379 LCQ786379 LMM786379 LWI786379 MGE786379 MQA786379 MZW786379 NJS786379 NTO786379 ODK786379 ONG786379 OXC786379 PGY786379 PQU786379 QAQ786379 QKM786379 QUI786379 REE786379 ROA786379 RXW786379 SHS786379 SRO786379 TBK786379 TLG786379 TVC786379 UEY786379 UOU786379 UYQ786379 VIM786379 VSI786379 WCE786379 WMA786379 WVW786379 O851915 JK851915 TG851915 ADC851915 AMY851915 AWU851915 BGQ851915 BQM851915 CAI851915 CKE851915 CUA851915 DDW851915 DNS851915 DXO851915 EHK851915 ERG851915 FBC851915 FKY851915 FUU851915 GEQ851915 GOM851915 GYI851915 HIE851915 HSA851915 IBW851915 ILS851915 IVO851915 JFK851915 JPG851915 JZC851915 KIY851915 KSU851915 LCQ851915 LMM851915 LWI851915 MGE851915 MQA851915 MZW851915 NJS851915 NTO851915 ODK851915 ONG851915 OXC851915 PGY851915 PQU851915 QAQ851915 QKM851915 QUI851915 REE851915 ROA851915 RXW851915 SHS851915 SRO851915 TBK851915 TLG851915 TVC851915 UEY851915 UOU851915 UYQ851915 VIM851915 VSI851915 WCE851915 WMA851915 WVW851915 O917451 JK917451 TG917451 ADC917451 AMY917451 AWU917451 BGQ917451 BQM917451 CAI917451 CKE917451 CUA917451 DDW917451 DNS917451 DXO917451 EHK917451 ERG917451 FBC917451 FKY917451 FUU917451 GEQ917451 GOM917451 GYI917451 HIE917451 HSA917451 IBW917451 ILS917451 IVO917451 JFK917451 JPG917451 JZC917451 KIY917451 KSU917451 LCQ917451 LMM917451 LWI917451 MGE917451 MQA917451 MZW917451 NJS917451 NTO917451 ODK917451 ONG917451 OXC917451 PGY917451 PQU917451 QAQ917451 QKM917451 QUI917451 REE917451 ROA917451 RXW917451 SHS917451 SRO917451 TBK917451 TLG917451 TVC917451 UEY917451 UOU917451 UYQ917451 VIM917451 VSI917451 WCE917451 WMA917451 WVW917451 O982987 JK982987 TG982987 ADC982987 AMY982987 AWU982987 BGQ982987 BQM982987 CAI982987 CKE982987 CUA982987 DDW982987 DNS982987 DXO982987 EHK982987 ERG982987 FBC982987 FKY982987 FUU982987 GEQ982987 GOM982987 GYI982987 HIE982987 HSA982987 IBW982987 ILS982987 IVO982987 JFK982987 JPG982987 JZC982987 KIY982987 KSU982987 LCQ982987 LMM982987 LWI982987 MGE982987 MQA982987 MZW982987 NJS982987 NTO982987 ODK982987 ONG982987 OXC982987 PGY982987 PQU982987 QAQ982987 QKM982987 QUI982987 REE982987 ROA982987 RXW982987 SHS982987 SRO982987 TBK982987 TLG982987 TVC982987 UEY982987 UOU982987 UYQ982987 VIM982987 VSI982987 WCE982987 WMA982987 Q11:U17"/>
    <dataValidation type="list" errorStyle="warning" allowBlank="1" showInputMessage="1" showErrorMessage="1" sqref="WVR982987:WVV982987 JF11:JJ23 TB11:TF23 ACX11:ADB23 AMT11:AMX23 AWP11:AWT23 BGL11:BGP23 BQH11:BQL23 CAD11:CAH23 CJZ11:CKD23 CTV11:CTZ23 DDR11:DDV23 DNN11:DNR23 DXJ11:DXN23 EHF11:EHJ23 ERB11:ERF23 FAX11:FBB23 FKT11:FKX23 FUP11:FUT23 GEL11:GEP23 GOH11:GOL23 GYD11:GYH23 HHZ11:HID23 HRV11:HRZ23 IBR11:IBV23 ILN11:ILR23 IVJ11:IVN23 JFF11:JFJ23 JPB11:JPF23 JYX11:JZB23 KIT11:KIX23 KSP11:KST23 LCL11:LCP23 LMH11:LML23 LWD11:LWH23 MFZ11:MGD23 MPV11:MPZ23 MZR11:MZV23 NJN11:NJR23 NTJ11:NTN23 ODF11:ODJ23 ONB11:ONF23 OWX11:OXB23 PGT11:PGX23 PQP11:PQT23 QAL11:QAP23 QKH11:QKL23 QUD11:QUH23 RDZ11:RED23 RNV11:RNZ23 RXR11:RXV23 SHN11:SHR23 SRJ11:SRN23 TBF11:TBJ23 TLB11:TLF23 TUX11:TVB23 UET11:UEX23 UOP11:UOT23 UYL11:UYP23 VIH11:VIL23 VSD11:VSH23 WBZ11:WCD23 WLV11:WLZ23 WVR11:WVV23 J65483:N65483 JF65483:JJ65483 TB65483:TF65483 ACX65483:ADB65483 AMT65483:AMX65483 AWP65483:AWT65483 BGL65483:BGP65483 BQH65483:BQL65483 CAD65483:CAH65483 CJZ65483:CKD65483 CTV65483:CTZ65483 DDR65483:DDV65483 DNN65483:DNR65483 DXJ65483:DXN65483 EHF65483:EHJ65483 ERB65483:ERF65483 FAX65483:FBB65483 FKT65483:FKX65483 FUP65483:FUT65483 GEL65483:GEP65483 GOH65483:GOL65483 GYD65483:GYH65483 HHZ65483:HID65483 HRV65483:HRZ65483 IBR65483:IBV65483 ILN65483:ILR65483 IVJ65483:IVN65483 JFF65483:JFJ65483 JPB65483:JPF65483 JYX65483:JZB65483 KIT65483:KIX65483 KSP65483:KST65483 LCL65483:LCP65483 LMH65483:LML65483 LWD65483:LWH65483 MFZ65483:MGD65483 MPV65483:MPZ65483 MZR65483:MZV65483 NJN65483:NJR65483 NTJ65483:NTN65483 ODF65483:ODJ65483 ONB65483:ONF65483 OWX65483:OXB65483 PGT65483:PGX65483 PQP65483:PQT65483 QAL65483:QAP65483 QKH65483:QKL65483 QUD65483:QUH65483 RDZ65483:RED65483 RNV65483:RNZ65483 RXR65483:RXV65483 SHN65483:SHR65483 SRJ65483:SRN65483 TBF65483:TBJ65483 TLB65483:TLF65483 TUX65483:TVB65483 UET65483:UEX65483 UOP65483:UOT65483 UYL65483:UYP65483 VIH65483:VIL65483 VSD65483:VSH65483 WBZ65483:WCD65483 WLV65483:WLZ65483 WVR65483:WVV65483 J131019:N131019 JF131019:JJ131019 TB131019:TF131019 ACX131019:ADB131019 AMT131019:AMX131019 AWP131019:AWT131019 BGL131019:BGP131019 BQH131019:BQL131019 CAD131019:CAH131019 CJZ131019:CKD131019 CTV131019:CTZ131019 DDR131019:DDV131019 DNN131019:DNR131019 DXJ131019:DXN131019 EHF131019:EHJ131019 ERB131019:ERF131019 FAX131019:FBB131019 FKT131019:FKX131019 FUP131019:FUT131019 GEL131019:GEP131019 GOH131019:GOL131019 GYD131019:GYH131019 HHZ131019:HID131019 HRV131019:HRZ131019 IBR131019:IBV131019 ILN131019:ILR131019 IVJ131019:IVN131019 JFF131019:JFJ131019 JPB131019:JPF131019 JYX131019:JZB131019 KIT131019:KIX131019 KSP131019:KST131019 LCL131019:LCP131019 LMH131019:LML131019 LWD131019:LWH131019 MFZ131019:MGD131019 MPV131019:MPZ131019 MZR131019:MZV131019 NJN131019:NJR131019 NTJ131019:NTN131019 ODF131019:ODJ131019 ONB131019:ONF131019 OWX131019:OXB131019 PGT131019:PGX131019 PQP131019:PQT131019 QAL131019:QAP131019 QKH131019:QKL131019 QUD131019:QUH131019 RDZ131019:RED131019 RNV131019:RNZ131019 RXR131019:RXV131019 SHN131019:SHR131019 SRJ131019:SRN131019 TBF131019:TBJ131019 TLB131019:TLF131019 TUX131019:TVB131019 UET131019:UEX131019 UOP131019:UOT131019 UYL131019:UYP131019 VIH131019:VIL131019 VSD131019:VSH131019 WBZ131019:WCD131019 WLV131019:WLZ131019 WVR131019:WVV131019 J196555:N196555 JF196555:JJ196555 TB196555:TF196555 ACX196555:ADB196555 AMT196555:AMX196555 AWP196555:AWT196555 BGL196555:BGP196555 BQH196555:BQL196555 CAD196555:CAH196555 CJZ196555:CKD196555 CTV196555:CTZ196555 DDR196555:DDV196555 DNN196555:DNR196555 DXJ196555:DXN196555 EHF196555:EHJ196555 ERB196555:ERF196555 FAX196555:FBB196555 FKT196555:FKX196555 FUP196555:FUT196555 GEL196555:GEP196555 GOH196555:GOL196555 GYD196555:GYH196555 HHZ196555:HID196555 HRV196555:HRZ196555 IBR196555:IBV196555 ILN196555:ILR196555 IVJ196555:IVN196555 JFF196555:JFJ196555 JPB196555:JPF196555 JYX196555:JZB196555 KIT196555:KIX196555 KSP196555:KST196555 LCL196555:LCP196555 LMH196555:LML196555 LWD196555:LWH196555 MFZ196555:MGD196555 MPV196555:MPZ196555 MZR196555:MZV196555 NJN196555:NJR196555 NTJ196555:NTN196555 ODF196555:ODJ196555 ONB196555:ONF196555 OWX196555:OXB196555 PGT196555:PGX196555 PQP196555:PQT196555 QAL196555:QAP196555 QKH196555:QKL196555 QUD196555:QUH196555 RDZ196555:RED196555 RNV196555:RNZ196555 RXR196555:RXV196555 SHN196555:SHR196555 SRJ196555:SRN196555 TBF196555:TBJ196555 TLB196555:TLF196555 TUX196555:TVB196555 UET196555:UEX196555 UOP196555:UOT196555 UYL196555:UYP196555 VIH196555:VIL196555 VSD196555:VSH196555 WBZ196555:WCD196555 WLV196555:WLZ196555 WVR196555:WVV196555 J262091:N262091 JF262091:JJ262091 TB262091:TF262091 ACX262091:ADB262091 AMT262091:AMX262091 AWP262091:AWT262091 BGL262091:BGP262091 BQH262091:BQL262091 CAD262091:CAH262091 CJZ262091:CKD262091 CTV262091:CTZ262091 DDR262091:DDV262091 DNN262091:DNR262091 DXJ262091:DXN262091 EHF262091:EHJ262091 ERB262091:ERF262091 FAX262091:FBB262091 FKT262091:FKX262091 FUP262091:FUT262091 GEL262091:GEP262091 GOH262091:GOL262091 GYD262091:GYH262091 HHZ262091:HID262091 HRV262091:HRZ262091 IBR262091:IBV262091 ILN262091:ILR262091 IVJ262091:IVN262091 JFF262091:JFJ262091 JPB262091:JPF262091 JYX262091:JZB262091 KIT262091:KIX262091 KSP262091:KST262091 LCL262091:LCP262091 LMH262091:LML262091 LWD262091:LWH262091 MFZ262091:MGD262091 MPV262091:MPZ262091 MZR262091:MZV262091 NJN262091:NJR262091 NTJ262091:NTN262091 ODF262091:ODJ262091 ONB262091:ONF262091 OWX262091:OXB262091 PGT262091:PGX262091 PQP262091:PQT262091 QAL262091:QAP262091 QKH262091:QKL262091 QUD262091:QUH262091 RDZ262091:RED262091 RNV262091:RNZ262091 RXR262091:RXV262091 SHN262091:SHR262091 SRJ262091:SRN262091 TBF262091:TBJ262091 TLB262091:TLF262091 TUX262091:TVB262091 UET262091:UEX262091 UOP262091:UOT262091 UYL262091:UYP262091 VIH262091:VIL262091 VSD262091:VSH262091 WBZ262091:WCD262091 WLV262091:WLZ262091 WVR262091:WVV262091 J327627:N327627 JF327627:JJ327627 TB327627:TF327627 ACX327627:ADB327627 AMT327627:AMX327627 AWP327627:AWT327627 BGL327627:BGP327627 BQH327627:BQL327627 CAD327627:CAH327627 CJZ327627:CKD327627 CTV327627:CTZ327627 DDR327627:DDV327627 DNN327627:DNR327627 DXJ327627:DXN327627 EHF327627:EHJ327627 ERB327627:ERF327627 FAX327627:FBB327627 FKT327627:FKX327627 FUP327627:FUT327627 GEL327627:GEP327627 GOH327627:GOL327627 GYD327627:GYH327627 HHZ327627:HID327627 HRV327627:HRZ327627 IBR327627:IBV327627 ILN327627:ILR327627 IVJ327627:IVN327627 JFF327627:JFJ327627 JPB327627:JPF327627 JYX327627:JZB327627 KIT327627:KIX327627 KSP327627:KST327627 LCL327627:LCP327627 LMH327627:LML327627 LWD327627:LWH327627 MFZ327627:MGD327627 MPV327627:MPZ327627 MZR327627:MZV327627 NJN327627:NJR327627 NTJ327627:NTN327627 ODF327627:ODJ327627 ONB327627:ONF327627 OWX327627:OXB327627 PGT327627:PGX327627 PQP327627:PQT327627 QAL327627:QAP327627 QKH327627:QKL327627 QUD327627:QUH327627 RDZ327627:RED327627 RNV327627:RNZ327627 RXR327627:RXV327627 SHN327627:SHR327627 SRJ327627:SRN327627 TBF327627:TBJ327627 TLB327627:TLF327627 TUX327627:TVB327627 UET327627:UEX327627 UOP327627:UOT327627 UYL327627:UYP327627 VIH327627:VIL327627 VSD327627:VSH327627 WBZ327627:WCD327627 WLV327627:WLZ327627 WVR327627:WVV327627 J393163:N393163 JF393163:JJ393163 TB393163:TF393163 ACX393163:ADB393163 AMT393163:AMX393163 AWP393163:AWT393163 BGL393163:BGP393163 BQH393163:BQL393163 CAD393163:CAH393163 CJZ393163:CKD393163 CTV393163:CTZ393163 DDR393163:DDV393163 DNN393163:DNR393163 DXJ393163:DXN393163 EHF393163:EHJ393163 ERB393163:ERF393163 FAX393163:FBB393163 FKT393163:FKX393163 FUP393163:FUT393163 GEL393163:GEP393163 GOH393163:GOL393163 GYD393163:GYH393163 HHZ393163:HID393163 HRV393163:HRZ393163 IBR393163:IBV393163 ILN393163:ILR393163 IVJ393163:IVN393163 JFF393163:JFJ393163 JPB393163:JPF393163 JYX393163:JZB393163 KIT393163:KIX393163 KSP393163:KST393163 LCL393163:LCP393163 LMH393163:LML393163 LWD393163:LWH393163 MFZ393163:MGD393163 MPV393163:MPZ393163 MZR393163:MZV393163 NJN393163:NJR393163 NTJ393163:NTN393163 ODF393163:ODJ393163 ONB393163:ONF393163 OWX393163:OXB393163 PGT393163:PGX393163 PQP393163:PQT393163 QAL393163:QAP393163 QKH393163:QKL393163 QUD393163:QUH393163 RDZ393163:RED393163 RNV393163:RNZ393163 RXR393163:RXV393163 SHN393163:SHR393163 SRJ393163:SRN393163 TBF393163:TBJ393163 TLB393163:TLF393163 TUX393163:TVB393163 UET393163:UEX393163 UOP393163:UOT393163 UYL393163:UYP393163 VIH393163:VIL393163 VSD393163:VSH393163 WBZ393163:WCD393163 WLV393163:WLZ393163 WVR393163:WVV393163 J458699:N458699 JF458699:JJ458699 TB458699:TF458699 ACX458699:ADB458699 AMT458699:AMX458699 AWP458699:AWT458699 BGL458699:BGP458699 BQH458699:BQL458699 CAD458699:CAH458699 CJZ458699:CKD458699 CTV458699:CTZ458699 DDR458699:DDV458699 DNN458699:DNR458699 DXJ458699:DXN458699 EHF458699:EHJ458699 ERB458699:ERF458699 FAX458699:FBB458699 FKT458699:FKX458699 FUP458699:FUT458699 GEL458699:GEP458699 GOH458699:GOL458699 GYD458699:GYH458699 HHZ458699:HID458699 HRV458699:HRZ458699 IBR458699:IBV458699 ILN458699:ILR458699 IVJ458699:IVN458699 JFF458699:JFJ458699 JPB458699:JPF458699 JYX458699:JZB458699 KIT458699:KIX458699 KSP458699:KST458699 LCL458699:LCP458699 LMH458699:LML458699 LWD458699:LWH458699 MFZ458699:MGD458699 MPV458699:MPZ458699 MZR458699:MZV458699 NJN458699:NJR458699 NTJ458699:NTN458699 ODF458699:ODJ458699 ONB458699:ONF458699 OWX458699:OXB458699 PGT458699:PGX458699 PQP458699:PQT458699 QAL458699:QAP458699 QKH458699:QKL458699 QUD458699:QUH458699 RDZ458699:RED458699 RNV458699:RNZ458699 RXR458699:RXV458699 SHN458699:SHR458699 SRJ458699:SRN458699 TBF458699:TBJ458699 TLB458699:TLF458699 TUX458699:TVB458699 UET458699:UEX458699 UOP458699:UOT458699 UYL458699:UYP458699 VIH458699:VIL458699 VSD458699:VSH458699 WBZ458699:WCD458699 WLV458699:WLZ458699 WVR458699:WVV458699 J524235:N524235 JF524235:JJ524235 TB524235:TF524235 ACX524235:ADB524235 AMT524235:AMX524235 AWP524235:AWT524235 BGL524235:BGP524235 BQH524235:BQL524235 CAD524235:CAH524235 CJZ524235:CKD524235 CTV524235:CTZ524235 DDR524235:DDV524235 DNN524235:DNR524235 DXJ524235:DXN524235 EHF524235:EHJ524235 ERB524235:ERF524235 FAX524235:FBB524235 FKT524235:FKX524235 FUP524235:FUT524235 GEL524235:GEP524235 GOH524235:GOL524235 GYD524235:GYH524235 HHZ524235:HID524235 HRV524235:HRZ524235 IBR524235:IBV524235 ILN524235:ILR524235 IVJ524235:IVN524235 JFF524235:JFJ524235 JPB524235:JPF524235 JYX524235:JZB524235 KIT524235:KIX524235 KSP524235:KST524235 LCL524235:LCP524235 LMH524235:LML524235 LWD524235:LWH524235 MFZ524235:MGD524235 MPV524235:MPZ524235 MZR524235:MZV524235 NJN524235:NJR524235 NTJ524235:NTN524235 ODF524235:ODJ524235 ONB524235:ONF524235 OWX524235:OXB524235 PGT524235:PGX524235 PQP524235:PQT524235 QAL524235:QAP524235 QKH524235:QKL524235 QUD524235:QUH524235 RDZ524235:RED524235 RNV524235:RNZ524235 RXR524235:RXV524235 SHN524235:SHR524235 SRJ524235:SRN524235 TBF524235:TBJ524235 TLB524235:TLF524235 TUX524235:TVB524235 UET524235:UEX524235 UOP524235:UOT524235 UYL524235:UYP524235 VIH524235:VIL524235 VSD524235:VSH524235 WBZ524235:WCD524235 WLV524235:WLZ524235 WVR524235:WVV524235 J589771:N589771 JF589771:JJ589771 TB589771:TF589771 ACX589771:ADB589771 AMT589771:AMX589771 AWP589771:AWT589771 BGL589771:BGP589771 BQH589771:BQL589771 CAD589771:CAH589771 CJZ589771:CKD589771 CTV589771:CTZ589771 DDR589771:DDV589771 DNN589771:DNR589771 DXJ589771:DXN589771 EHF589771:EHJ589771 ERB589771:ERF589771 FAX589771:FBB589771 FKT589771:FKX589771 FUP589771:FUT589771 GEL589771:GEP589771 GOH589771:GOL589771 GYD589771:GYH589771 HHZ589771:HID589771 HRV589771:HRZ589771 IBR589771:IBV589771 ILN589771:ILR589771 IVJ589771:IVN589771 JFF589771:JFJ589771 JPB589771:JPF589771 JYX589771:JZB589771 KIT589771:KIX589771 KSP589771:KST589771 LCL589771:LCP589771 LMH589771:LML589771 LWD589771:LWH589771 MFZ589771:MGD589771 MPV589771:MPZ589771 MZR589771:MZV589771 NJN589771:NJR589771 NTJ589771:NTN589771 ODF589771:ODJ589771 ONB589771:ONF589771 OWX589771:OXB589771 PGT589771:PGX589771 PQP589771:PQT589771 QAL589771:QAP589771 QKH589771:QKL589771 QUD589771:QUH589771 RDZ589771:RED589771 RNV589771:RNZ589771 RXR589771:RXV589771 SHN589771:SHR589771 SRJ589771:SRN589771 TBF589771:TBJ589771 TLB589771:TLF589771 TUX589771:TVB589771 UET589771:UEX589771 UOP589771:UOT589771 UYL589771:UYP589771 VIH589771:VIL589771 VSD589771:VSH589771 WBZ589771:WCD589771 WLV589771:WLZ589771 WVR589771:WVV589771 J655307:N655307 JF655307:JJ655307 TB655307:TF655307 ACX655307:ADB655307 AMT655307:AMX655307 AWP655307:AWT655307 BGL655307:BGP655307 BQH655307:BQL655307 CAD655307:CAH655307 CJZ655307:CKD655307 CTV655307:CTZ655307 DDR655307:DDV655307 DNN655307:DNR655307 DXJ655307:DXN655307 EHF655307:EHJ655307 ERB655307:ERF655307 FAX655307:FBB655307 FKT655307:FKX655307 FUP655307:FUT655307 GEL655307:GEP655307 GOH655307:GOL655307 GYD655307:GYH655307 HHZ655307:HID655307 HRV655307:HRZ655307 IBR655307:IBV655307 ILN655307:ILR655307 IVJ655307:IVN655307 JFF655307:JFJ655307 JPB655307:JPF655307 JYX655307:JZB655307 KIT655307:KIX655307 KSP655307:KST655307 LCL655307:LCP655307 LMH655307:LML655307 LWD655307:LWH655307 MFZ655307:MGD655307 MPV655307:MPZ655307 MZR655307:MZV655307 NJN655307:NJR655307 NTJ655307:NTN655307 ODF655307:ODJ655307 ONB655307:ONF655307 OWX655307:OXB655307 PGT655307:PGX655307 PQP655307:PQT655307 QAL655307:QAP655307 QKH655307:QKL655307 QUD655307:QUH655307 RDZ655307:RED655307 RNV655307:RNZ655307 RXR655307:RXV655307 SHN655307:SHR655307 SRJ655307:SRN655307 TBF655307:TBJ655307 TLB655307:TLF655307 TUX655307:TVB655307 UET655307:UEX655307 UOP655307:UOT655307 UYL655307:UYP655307 VIH655307:VIL655307 VSD655307:VSH655307 WBZ655307:WCD655307 WLV655307:WLZ655307 WVR655307:WVV655307 J720843:N720843 JF720843:JJ720843 TB720843:TF720843 ACX720843:ADB720843 AMT720843:AMX720843 AWP720843:AWT720843 BGL720843:BGP720843 BQH720843:BQL720843 CAD720843:CAH720843 CJZ720843:CKD720843 CTV720843:CTZ720843 DDR720843:DDV720843 DNN720843:DNR720843 DXJ720843:DXN720843 EHF720843:EHJ720843 ERB720843:ERF720843 FAX720843:FBB720843 FKT720843:FKX720843 FUP720843:FUT720843 GEL720843:GEP720843 GOH720843:GOL720843 GYD720843:GYH720843 HHZ720843:HID720843 HRV720843:HRZ720843 IBR720843:IBV720843 ILN720843:ILR720843 IVJ720843:IVN720843 JFF720843:JFJ720843 JPB720843:JPF720843 JYX720843:JZB720843 KIT720843:KIX720843 KSP720843:KST720843 LCL720843:LCP720843 LMH720843:LML720843 LWD720843:LWH720843 MFZ720843:MGD720843 MPV720843:MPZ720843 MZR720843:MZV720843 NJN720843:NJR720843 NTJ720843:NTN720843 ODF720843:ODJ720843 ONB720843:ONF720843 OWX720843:OXB720843 PGT720843:PGX720843 PQP720843:PQT720843 QAL720843:QAP720843 QKH720843:QKL720843 QUD720843:QUH720843 RDZ720843:RED720843 RNV720843:RNZ720843 RXR720843:RXV720843 SHN720843:SHR720843 SRJ720843:SRN720843 TBF720843:TBJ720843 TLB720843:TLF720843 TUX720843:TVB720843 UET720843:UEX720843 UOP720843:UOT720843 UYL720843:UYP720843 VIH720843:VIL720843 VSD720843:VSH720843 WBZ720843:WCD720843 WLV720843:WLZ720843 WVR720843:WVV720843 J786379:N786379 JF786379:JJ786379 TB786379:TF786379 ACX786379:ADB786379 AMT786379:AMX786379 AWP786379:AWT786379 BGL786379:BGP786379 BQH786379:BQL786379 CAD786379:CAH786379 CJZ786379:CKD786379 CTV786379:CTZ786379 DDR786379:DDV786379 DNN786379:DNR786379 DXJ786379:DXN786379 EHF786379:EHJ786379 ERB786379:ERF786379 FAX786379:FBB786379 FKT786379:FKX786379 FUP786379:FUT786379 GEL786379:GEP786379 GOH786379:GOL786379 GYD786379:GYH786379 HHZ786379:HID786379 HRV786379:HRZ786379 IBR786379:IBV786379 ILN786379:ILR786379 IVJ786379:IVN786379 JFF786379:JFJ786379 JPB786379:JPF786379 JYX786379:JZB786379 KIT786379:KIX786379 KSP786379:KST786379 LCL786379:LCP786379 LMH786379:LML786379 LWD786379:LWH786379 MFZ786379:MGD786379 MPV786379:MPZ786379 MZR786379:MZV786379 NJN786379:NJR786379 NTJ786379:NTN786379 ODF786379:ODJ786379 ONB786379:ONF786379 OWX786379:OXB786379 PGT786379:PGX786379 PQP786379:PQT786379 QAL786379:QAP786379 QKH786379:QKL786379 QUD786379:QUH786379 RDZ786379:RED786379 RNV786379:RNZ786379 RXR786379:RXV786379 SHN786379:SHR786379 SRJ786379:SRN786379 TBF786379:TBJ786379 TLB786379:TLF786379 TUX786379:TVB786379 UET786379:UEX786379 UOP786379:UOT786379 UYL786379:UYP786379 VIH786379:VIL786379 VSD786379:VSH786379 WBZ786379:WCD786379 WLV786379:WLZ786379 WVR786379:WVV786379 J851915:N851915 JF851915:JJ851915 TB851915:TF851915 ACX851915:ADB851915 AMT851915:AMX851915 AWP851915:AWT851915 BGL851915:BGP851915 BQH851915:BQL851915 CAD851915:CAH851915 CJZ851915:CKD851915 CTV851915:CTZ851915 DDR851915:DDV851915 DNN851915:DNR851915 DXJ851915:DXN851915 EHF851915:EHJ851915 ERB851915:ERF851915 FAX851915:FBB851915 FKT851915:FKX851915 FUP851915:FUT851915 GEL851915:GEP851915 GOH851915:GOL851915 GYD851915:GYH851915 HHZ851915:HID851915 HRV851915:HRZ851915 IBR851915:IBV851915 ILN851915:ILR851915 IVJ851915:IVN851915 JFF851915:JFJ851915 JPB851915:JPF851915 JYX851915:JZB851915 KIT851915:KIX851915 KSP851915:KST851915 LCL851915:LCP851915 LMH851915:LML851915 LWD851915:LWH851915 MFZ851915:MGD851915 MPV851915:MPZ851915 MZR851915:MZV851915 NJN851915:NJR851915 NTJ851915:NTN851915 ODF851915:ODJ851915 ONB851915:ONF851915 OWX851915:OXB851915 PGT851915:PGX851915 PQP851915:PQT851915 QAL851915:QAP851915 QKH851915:QKL851915 QUD851915:QUH851915 RDZ851915:RED851915 RNV851915:RNZ851915 RXR851915:RXV851915 SHN851915:SHR851915 SRJ851915:SRN851915 TBF851915:TBJ851915 TLB851915:TLF851915 TUX851915:TVB851915 UET851915:UEX851915 UOP851915:UOT851915 UYL851915:UYP851915 VIH851915:VIL851915 VSD851915:VSH851915 WBZ851915:WCD851915 WLV851915:WLZ851915 WVR851915:WVV851915 J917451:N917451 JF917451:JJ917451 TB917451:TF917451 ACX917451:ADB917451 AMT917451:AMX917451 AWP917451:AWT917451 BGL917451:BGP917451 BQH917451:BQL917451 CAD917451:CAH917451 CJZ917451:CKD917451 CTV917451:CTZ917451 DDR917451:DDV917451 DNN917451:DNR917451 DXJ917451:DXN917451 EHF917451:EHJ917451 ERB917451:ERF917451 FAX917451:FBB917451 FKT917451:FKX917451 FUP917451:FUT917451 GEL917451:GEP917451 GOH917451:GOL917451 GYD917451:GYH917451 HHZ917451:HID917451 HRV917451:HRZ917451 IBR917451:IBV917451 ILN917451:ILR917451 IVJ917451:IVN917451 JFF917451:JFJ917451 JPB917451:JPF917451 JYX917451:JZB917451 KIT917451:KIX917451 KSP917451:KST917451 LCL917451:LCP917451 LMH917451:LML917451 LWD917451:LWH917451 MFZ917451:MGD917451 MPV917451:MPZ917451 MZR917451:MZV917451 NJN917451:NJR917451 NTJ917451:NTN917451 ODF917451:ODJ917451 ONB917451:ONF917451 OWX917451:OXB917451 PGT917451:PGX917451 PQP917451:PQT917451 QAL917451:QAP917451 QKH917451:QKL917451 QUD917451:QUH917451 RDZ917451:RED917451 RNV917451:RNZ917451 RXR917451:RXV917451 SHN917451:SHR917451 SRJ917451:SRN917451 TBF917451:TBJ917451 TLB917451:TLF917451 TUX917451:TVB917451 UET917451:UEX917451 UOP917451:UOT917451 UYL917451:UYP917451 VIH917451:VIL917451 VSD917451:VSH917451 WBZ917451:WCD917451 WLV917451:WLZ917451 WVR917451:WVV917451 J982987:N982987 JF982987:JJ982987 TB982987:TF982987 ACX982987:ADB982987 AMT982987:AMX982987 AWP982987:AWT982987 BGL982987:BGP982987 BQH982987:BQL982987 CAD982987:CAH982987 CJZ982987:CKD982987 CTV982987:CTZ982987 DDR982987:DDV982987 DNN982987:DNR982987 DXJ982987:DXN982987 EHF982987:EHJ982987 ERB982987:ERF982987 FAX982987:FBB982987 FKT982987:FKX982987 FUP982987:FUT982987 GEL982987:GEP982987 GOH982987:GOL982987 GYD982987:GYH982987 HHZ982987:HID982987 HRV982987:HRZ982987 IBR982987:IBV982987 ILN982987:ILR982987 IVJ982987:IVN982987 JFF982987:JFJ982987 JPB982987:JPF982987 JYX982987:JZB982987 KIT982987:KIX982987 KSP982987:KST982987 LCL982987:LCP982987 LMH982987:LML982987 LWD982987:LWH982987 MFZ982987:MGD982987 MPV982987:MPZ982987 MZR982987:MZV982987 NJN982987:NJR982987 NTJ982987:NTN982987 ODF982987:ODJ982987 ONB982987:ONF982987 OWX982987:OXB982987 PGT982987:PGX982987 PQP982987:PQT982987 QAL982987:QAP982987 QKH982987:QKL982987 QUD982987:QUH982987 RDZ982987:RED982987 RNV982987:RNZ982987 RXR982987:RXV982987 SHN982987:SHR982987 SRJ982987:SRN982987 TBF982987:TBJ982987 TLB982987:TLF982987 TUX982987:TVB982987 UET982987:UEX982987 UOP982987:UOT982987 UYL982987:UYP982987 VIH982987:VIL982987 VSD982987:VSH982987 WBZ982987:WCD982987 WLV982987:WLZ982987 J11:N17">
      <formula1>#REF!</formula1>
    </dataValidation>
    <dataValidation type="list" allowBlank="1" showInputMessage="1" showErrorMessage="1" sqref="WVP982991:WVR982991 H65487:J65487 JD65487:JF65487 SZ65487:TB65487 ACV65487:ACX65487 AMR65487:AMT65487 AWN65487:AWP65487 BGJ65487:BGL65487 BQF65487:BQH65487 CAB65487:CAD65487 CJX65487:CJZ65487 CTT65487:CTV65487 DDP65487:DDR65487 DNL65487:DNN65487 DXH65487:DXJ65487 EHD65487:EHF65487 EQZ65487:ERB65487 FAV65487:FAX65487 FKR65487:FKT65487 FUN65487:FUP65487 GEJ65487:GEL65487 GOF65487:GOH65487 GYB65487:GYD65487 HHX65487:HHZ65487 HRT65487:HRV65487 IBP65487:IBR65487 ILL65487:ILN65487 IVH65487:IVJ65487 JFD65487:JFF65487 JOZ65487:JPB65487 JYV65487:JYX65487 KIR65487:KIT65487 KSN65487:KSP65487 LCJ65487:LCL65487 LMF65487:LMH65487 LWB65487:LWD65487 MFX65487:MFZ65487 MPT65487:MPV65487 MZP65487:MZR65487 NJL65487:NJN65487 NTH65487:NTJ65487 ODD65487:ODF65487 OMZ65487:ONB65487 OWV65487:OWX65487 PGR65487:PGT65487 PQN65487:PQP65487 QAJ65487:QAL65487 QKF65487:QKH65487 QUB65487:QUD65487 RDX65487:RDZ65487 RNT65487:RNV65487 RXP65487:RXR65487 SHL65487:SHN65487 SRH65487:SRJ65487 TBD65487:TBF65487 TKZ65487:TLB65487 TUV65487:TUX65487 UER65487:UET65487 UON65487:UOP65487 UYJ65487:UYL65487 VIF65487:VIH65487 VSB65487:VSD65487 WBX65487:WBZ65487 WLT65487:WLV65487 WVP65487:WVR65487 H131023:J131023 JD131023:JF131023 SZ131023:TB131023 ACV131023:ACX131023 AMR131023:AMT131023 AWN131023:AWP131023 BGJ131023:BGL131023 BQF131023:BQH131023 CAB131023:CAD131023 CJX131023:CJZ131023 CTT131023:CTV131023 DDP131023:DDR131023 DNL131023:DNN131023 DXH131023:DXJ131023 EHD131023:EHF131023 EQZ131023:ERB131023 FAV131023:FAX131023 FKR131023:FKT131023 FUN131023:FUP131023 GEJ131023:GEL131023 GOF131023:GOH131023 GYB131023:GYD131023 HHX131023:HHZ131023 HRT131023:HRV131023 IBP131023:IBR131023 ILL131023:ILN131023 IVH131023:IVJ131023 JFD131023:JFF131023 JOZ131023:JPB131023 JYV131023:JYX131023 KIR131023:KIT131023 KSN131023:KSP131023 LCJ131023:LCL131023 LMF131023:LMH131023 LWB131023:LWD131023 MFX131023:MFZ131023 MPT131023:MPV131023 MZP131023:MZR131023 NJL131023:NJN131023 NTH131023:NTJ131023 ODD131023:ODF131023 OMZ131023:ONB131023 OWV131023:OWX131023 PGR131023:PGT131023 PQN131023:PQP131023 QAJ131023:QAL131023 QKF131023:QKH131023 QUB131023:QUD131023 RDX131023:RDZ131023 RNT131023:RNV131023 RXP131023:RXR131023 SHL131023:SHN131023 SRH131023:SRJ131023 TBD131023:TBF131023 TKZ131023:TLB131023 TUV131023:TUX131023 UER131023:UET131023 UON131023:UOP131023 UYJ131023:UYL131023 VIF131023:VIH131023 VSB131023:VSD131023 WBX131023:WBZ131023 WLT131023:WLV131023 WVP131023:WVR131023 H196559:J196559 JD196559:JF196559 SZ196559:TB196559 ACV196559:ACX196559 AMR196559:AMT196559 AWN196559:AWP196559 BGJ196559:BGL196559 BQF196559:BQH196559 CAB196559:CAD196559 CJX196559:CJZ196559 CTT196559:CTV196559 DDP196559:DDR196559 DNL196559:DNN196559 DXH196559:DXJ196559 EHD196559:EHF196559 EQZ196559:ERB196559 FAV196559:FAX196559 FKR196559:FKT196559 FUN196559:FUP196559 GEJ196559:GEL196559 GOF196559:GOH196559 GYB196559:GYD196559 HHX196559:HHZ196559 HRT196559:HRV196559 IBP196559:IBR196559 ILL196559:ILN196559 IVH196559:IVJ196559 JFD196559:JFF196559 JOZ196559:JPB196559 JYV196559:JYX196559 KIR196559:KIT196559 KSN196559:KSP196559 LCJ196559:LCL196559 LMF196559:LMH196559 LWB196559:LWD196559 MFX196559:MFZ196559 MPT196559:MPV196559 MZP196559:MZR196559 NJL196559:NJN196559 NTH196559:NTJ196559 ODD196559:ODF196559 OMZ196559:ONB196559 OWV196559:OWX196559 PGR196559:PGT196559 PQN196559:PQP196559 QAJ196559:QAL196559 QKF196559:QKH196559 QUB196559:QUD196559 RDX196559:RDZ196559 RNT196559:RNV196559 RXP196559:RXR196559 SHL196559:SHN196559 SRH196559:SRJ196559 TBD196559:TBF196559 TKZ196559:TLB196559 TUV196559:TUX196559 UER196559:UET196559 UON196559:UOP196559 UYJ196559:UYL196559 VIF196559:VIH196559 VSB196559:VSD196559 WBX196559:WBZ196559 WLT196559:WLV196559 WVP196559:WVR196559 H262095:J262095 JD262095:JF262095 SZ262095:TB262095 ACV262095:ACX262095 AMR262095:AMT262095 AWN262095:AWP262095 BGJ262095:BGL262095 BQF262095:BQH262095 CAB262095:CAD262095 CJX262095:CJZ262095 CTT262095:CTV262095 DDP262095:DDR262095 DNL262095:DNN262095 DXH262095:DXJ262095 EHD262095:EHF262095 EQZ262095:ERB262095 FAV262095:FAX262095 FKR262095:FKT262095 FUN262095:FUP262095 GEJ262095:GEL262095 GOF262095:GOH262095 GYB262095:GYD262095 HHX262095:HHZ262095 HRT262095:HRV262095 IBP262095:IBR262095 ILL262095:ILN262095 IVH262095:IVJ262095 JFD262095:JFF262095 JOZ262095:JPB262095 JYV262095:JYX262095 KIR262095:KIT262095 KSN262095:KSP262095 LCJ262095:LCL262095 LMF262095:LMH262095 LWB262095:LWD262095 MFX262095:MFZ262095 MPT262095:MPV262095 MZP262095:MZR262095 NJL262095:NJN262095 NTH262095:NTJ262095 ODD262095:ODF262095 OMZ262095:ONB262095 OWV262095:OWX262095 PGR262095:PGT262095 PQN262095:PQP262095 QAJ262095:QAL262095 QKF262095:QKH262095 QUB262095:QUD262095 RDX262095:RDZ262095 RNT262095:RNV262095 RXP262095:RXR262095 SHL262095:SHN262095 SRH262095:SRJ262095 TBD262095:TBF262095 TKZ262095:TLB262095 TUV262095:TUX262095 UER262095:UET262095 UON262095:UOP262095 UYJ262095:UYL262095 VIF262095:VIH262095 VSB262095:VSD262095 WBX262095:WBZ262095 WLT262095:WLV262095 WVP262095:WVR262095 H327631:J327631 JD327631:JF327631 SZ327631:TB327631 ACV327631:ACX327631 AMR327631:AMT327631 AWN327631:AWP327631 BGJ327631:BGL327631 BQF327631:BQH327631 CAB327631:CAD327631 CJX327631:CJZ327631 CTT327631:CTV327631 DDP327631:DDR327631 DNL327631:DNN327631 DXH327631:DXJ327631 EHD327631:EHF327631 EQZ327631:ERB327631 FAV327631:FAX327631 FKR327631:FKT327631 FUN327631:FUP327631 GEJ327631:GEL327631 GOF327631:GOH327631 GYB327631:GYD327631 HHX327631:HHZ327631 HRT327631:HRV327631 IBP327631:IBR327631 ILL327631:ILN327631 IVH327631:IVJ327631 JFD327631:JFF327631 JOZ327631:JPB327631 JYV327631:JYX327631 KIR327631:KIT327631 KSN327631:KSP327631 LCJ327631:LCL327631 LMF327631:LMH327631 LWB327631:LWD327631 MFX327631:MFZ327631 MPT327631:MPV327631 MZP327631:MZR327631 NJL327631:NJN327631 NTH327631:NTJ327631 ODD327631:ODF327631 OMZ327631:ONB327631 OWV327631:OWX327631 PGR327631:PGT327631 PQN327631:PQP327631 QAJ327631:QAL327631 QKF327631:QKH327631 QUB327631:QUD327631 RDX327631:RDZ327631 RNT327631:RNV327631 RXP327631:RXR327631 SHL327631:SHN327631 SRH327631:SRJ327631 TBD327631:TBF327631 TKZ327631:TLB327631 TUV327631:TUX327631 UER327631:UET327631 UON327631:UOP327631 UYJ327631:UYL327631 VIF327631:VIH327631 VSB327631:VSD327631 WBX327631:WBZ327631 WLT327631:WLV327631 WVP327631:WVR327631 H393167:J393167 JD393167:JF393167 SZ393167:TB393167 ACV393167:ACX393167 AMR393167:AMT393167 AWN393167:AWP393167 BGJ393167:BGL393167 BQF393167:BQH393167 CAB393167:CAD393167 CJX393167:CJZ393167 CTT393167:CTV393167 DDP393167:DDR393167 DNL393167:DNN393167 DXH393167:DXJ393167 EHD393167:EHF393167 EQZ393167:ERB393167 FAV393167:FAX393167 FKR393167:FKT393167 FUN393167:FUP393167 GEJ393167:GEL393167 GOF393167:GOH393167 GYB393167:GYD393167 HHX393167:HHZ393167 HRT393167:HRV393167 IBP393167:IBR393167 ILL393167:ILN393167 IVH393167:IVJ393167 JFD393167:JFF393167 JOZ393167:JPB393167 JYV393167:JYX393167 KIR393167:KIT393167 KSN393167:KSP393167 LCJ393167:LCL393167 LMF393167:LMH393167 LWB393167:LWD393167 MFX393167:MFZ393167 MPT393167:MPV393167 MZP393167:MZR393167 NJL393167:NJN393167 NTH393167:NTJ393167 ODD393167:ODF393167 OMZ393167:ONB393167 OWV393167:OWX393167 PGR393167:PGT393167 PQN393167:PQP393167 QAJ393167:QAL393167 QKF393167:QKH393167 QUB393167:QUD393167 RDX393167:RDZ393167 RNT393167:RNV393167 RXP393167:RXR393167 SHL393167:SHN393167 SRH393167:SRJ393167 TBD393167:TBF393167 TKZ393167:TLB393167 TUV393167:TUX393167 UER393167:UET393167 UON393167:UOP393167 UYJ393167:UYL393167 VIF393167:VIH393167 VSB393167:VSD393167 WBX393167:WBZ393167 WLT393167:WLV393167 WVP393167:WVR393167 H458703:J458703 JD458703:JF458703 SZ458703:TB458703 ACV458703:ACX458703 AMR458703:AMT458703 AWN458703:AWP458703 BGJ458703:BGL458703 BQF458703:BQH458703 CAB458703:CAD458703 CJX458703:CJZ458703 CTT458703:CTV458703 DDP458703:DDR458703 DNL458703:DNN458703 DXH458703:DXJ458703 EHD458703:EHF458703 EQZ458703:ERB458703 FAV458703:FAX458703 FKR458703:FKT458703 FUN458703:FUP458703 GEJ458703:GEL458703 GOF458703:GOH458703 GYB458703:GYD458703 HHX458703:HHZ458703 HRT458703:HRV458703 IBP458703:IBR458703 ILL458703:ILN458703 IVH458703:IVJ458703 JFD458703:JFF458703 JOZ458703:JPB458703 JYV458703:JYX458703 KIR458703:KIT458703 KSN458703:KSP458703 LCJ458703:LCL458703 LMF458703:LMH458703 LWB458703:LWD458703 MFX458703:MFZ458703 MPT458703:MPV458703 MZP458703:MZR458703 NJL458703:NJN458703 NTH458703:NTJ458703 ODD458703:ODF458703 OMZ458703:ONB458703 OWV458703:OWX458703 PGR458703:PGT458703 PQN458703:PQP458703 QAJ458703:QAL458703 QKF458703:QKH458703 QUB458703:QUD458703 RDX458703:RDZ458703 RNT458703:RNV458703 RXP458703:RXR458703 SHL458703:SHN458703 SRH458703:SRJ458703 TBD458703:TBF458703 TKZ458703:TLB458703 TUV458703:TUX458703 UER458703:UET458703 UON458703:UOP458703 UYJ458703:UYL458703 VIF458703:VIH458703 VSB458703:VSD458703 WBX458703:WBZ458703 WLT458703:WLV458703 WVP458703:WVR458703 H524239:J524239 JD524239:JF524239 SZ524239:TB524239 ACV524239:ACX524239 AMR524239:AMT524239 AWN524239:AWP524239 BGJ524239:BGL524239 BQF524239:BQH524239 CAB524239:CAD524239 CJX524239:CJZ524239 CTT524239:CTV524239 DDP524239:DDR524239 DNL524239:DNN524239 DXH524239:DXJ524239 EHD524239:EHF524239 EQZ524239:ERB524239 FAV524239:FAX524239 FKR524239:FKT524239 FUN524239:FUP524239 GEJ524239:GEL524239 GOF524239:GOH524239 GYB524239:GYD524239 HHX524239:HHZ524239 HRT524239:HRV524239 IBP524239:IBR524239 ILL524239:ILN524239 IVH524239:IVJ524239 JFD524239:JFF524239 JOZ524239:JPB524239 JYV524239:JYX524239 KIR524239:KIT524239 KSN524239:KSP524239 LCJ524239:LCL524239 LMF524239:LMH524239 LWB524239:LWD524239 MFX524239:MFZ524239 MPT524239:MPV524239 MZP524239:MZR524239 NJL524239:NJN524239 NTH524239:NTJ524239 ODD524239:ODF524239 OMZ524239:ONB524239 OWV524239:OWX524239 PGR524239:PGT524239 PQN524239:PQP524239 QAJ524239:QAL524239 QKF524239:QKH524239 QUB524239:QUD524239 RDX524239:RDZ524239 RNT524239:RNV524239 RXP524239:RXR524239 SHL524239:SHN524239 SRH524239:SRJ524239 TBD524239:TBF524239 TKZ524239:TLB524239 TUV524239:TUX524239 UER524239:UET524239 UON524239:UOP524239 UYJ524239:UYL524239 VIF524239:VIH524239 VSB524239:VSD524239 WBX524239:WBZ524239 WLT524239:WLV524239 WVP524239:WVR524239 H589775:J589775 JD589775:JF589775 SZ589775:TB589775 ACV589775:ACX589775 AMR589775:AMT589775 AWN589775:AWP589775 BGJ589775:BGL589775 BQF589775:BQH589775 CAB589775:CAD589775 CJX589775:CJZ589775 CTT589775:CTV589775 DDP589775:DDR589775 DNL589775:DNN589775 DXH589775:DXJ589775 EHD589775:EHF589775 EQZ589775:ERB589775 FAV589775:FAX589775 FKR589775:FKT589775 FUN589775:FUP589775 GEJ589775:GEL589775 GOF589775:GOH589775 GYB589775:GYD589775 HHX589775:HHZ589775 HRT589775:HRV589775 IBP589775:IBR589775 ILL589775:ILN589775 IVH589775:IVJ589775 JFD589775:JFF589775 JOZ589775:JPB589775 JYV589775:JYX589775 KIR589775:KIT589775 KSN589775:KSP589775 LCJ589775:LCL589775 LMF589775:LMH589775 LWB589775:LWD589775 MFX589775:MFZ589775 MPT589775:MPV589775 MZP589775:MZR589775 NJL589775:NJN589775 NTH589775:NTJ589775 ODD589775:ODF589775 OMZ589775:ONB589775 OWV589775:OWX589775 PGR589775:PGT589775 PQN589775:PQP589775 QAJ589775:QAL589775 QKF589775:QKH589775 QUB589775:QUD589775 RDX589775:RDZ589775 RNT589775:RNV589775 RXP589775:RXR589775 SHL589775:SHN589775 SRH589775:SRJ589775 TBD589775:TBF589775 TKZ589775:TLB589775 TUV589775:TUX589775 UER589775:UET589775 UON589775:UOP589775 UYJ589775:UYL589775 VIF589775:VIH589775 VSB589775:VSD589775 WBX589775:WBZ589775 WLT589775:WLV589775 WVP589775:WVR589775 H655311:J655311 JD655311:JF655311 SZ655311:TB655311 ACV655311:ACX655311 AMR655311:AMT655311 AWN655311:AWP655311 BGJ655311:BGL655311 BQF655311:BQH655311 CAB655311:CAD655311 CJX655311:CJZ655311 CTT655311:CTV655311 DDP655311:DDR655311 DNL655311:DNN655311 DXH655311:DXJ655311 EHD655311:EHF655311 EQZ655311:ERB655311 FAV655311:FAX655311 FKR655311:FKT655311 FUN655311:FUP655311 GEJ655311:GEL655311 GOF655311:GOH655311 GYB655311:GYD655311 HHX655311:HHZ655311 HRT655311:HRV655311 IBP655311:IBR655311 ILL655311:ILN655311 IVH655311:IVJ655311 JFD655311:JFF655311 JOZ655311:JPB655311 JYV655311:JYX655311 KIR655311:KIT655311 KSN655311:KSP655311 LCJ655311:LCL655311 LMF655311:LMH655311 LWB655311:LWD655311 MFX655311:MFZ655311 MPT655311:MPV655311 MZP655311:MZR655311 NJL655311:NJN655311 NTH655311:NTJ655311 ODD655311:ODF655311 OMZ655311:ONB655311 OWV655311:OWX655311 PGR655311:PGT655311 PQN655311:PQP655311 QAJ655311:QAL655311 QKF655311:QKH655311 QUB655311:QUD655311 RDX655311:RDZ655311 RNT655311:RNV655311 RXP655311:RXR655311 SHL655311:SHN655311 SRH655311:SRJ655311 TBD655311:TBF655311 TKZ655311:TLB655311 TUV655311:TUX655311 UER655311:UET655311 UON655311:UOP655311 UYJ655311:UYL655311 VIF655311:VIH655311 VSB655311:VSD655311 WBX655311:WBZ655311 WLT655311:WLV655311 WVP655311:WVR655311 H720847:J720847 JD720847:JF720847 SZ720847:TB720847 ACV720847:ACX720847 AMR720847:AMT720847 AWN720847:AWP720847 BGJ720847:BGL720847 BQF720847:BQH720847 CAB720847:CAD720847 CJX720847:CJZ720847 CTT720847:CTV720847 DDP720847:DDR720847 DNL720847:DNN720847 DXH720847:DXJ720847 EHD720847:EHF720847 EQZ720847:ERB720847 FAV720847:FAX720847 FKR720847:FKT720847 FUN720847:FUP720847 GEJ720847:GEL720847 GOF720847:GOH720847 GYB720847:GYD720847 HHX720847:HHZ720847 HRT720847:HRV720847 IBP720847:IBR720847 ILL720847:ILN720847 IVH720847:IVJ720847 JFD720847:JFF720847 JOZ720847:JPB720847 JYV720847:JYX720847 KIR720847:KIT720847 KSN720847:KSP720847 LCJ720847:LCL720847 LMF720847:LMH720847 LWB720847:LWD720847 MFX720847:MFZ720847 MPT720847:MPV720847 MZP720847:MZR720847 NJL720847:NJN720847 NTH720847:NTJ720847 ODD720847:ODF720847 OMZ720847:ONB720847 OWV720847:OWX720847 PGR720847:PGT720847 PQN720847:PQP720847 QAJ720847:QAL720847 QKF720847:QKH720847 QUB720847:QUD720847 RDX720847:RDZ720847 RNT720847:RNV720847 RXP720847:RXR720847 SHL720847:SHN720847 SRH720847:SRJ720847 TBD720847:TBF720847 TKZ720847:TLB720847 TUV720847:TUX720847 UER720847:UET720847 UON720847:UOP720847 UYJ720847:UYL720847 VIF720847:VIH720847 VSB720847:VSD720847 WBX720847:WBZ720847 WLT720847:WLV720847 WVP720847:WVR720847 H786383:J786383 JD786383:JF786383 SZ786383:TB786383 ACV786383:ACX786383 AMR786383:AMT786383 AWN786383:AWP786383 BGJ786383:BGL786383 BQF786383:BQH786383 CAB786383:CAD786383 CJX786383:CJZ786383 CTT786383:CTV786383 DDP786383:DDR786383 DNL786383:DNN786383 DXH786383:DXJ786383 EHD786383:EHF786383 EQZ786383:ERB786383 FAV786383:FAX786383 FKR786383:FKT786383 FUN786383:FUP786383 GEJ786383:GEL786383 GOF786383:GOH786383 GYB786383:GYD786383 HHX786383:HHZ786383 HRT786383:HRV786383 IBP786383:IBR786383 ILL786383:ILN786383 IVH786383:IVJ786383 JFD786383:JFF786383 JOZ786383:JPB786383 JYV786383:JYX786383 KIR786383:KIT786383 KSN786383:KSP786383 LCJ786383:LCL786383 LMF786383:LMH786383 LWB786383:LWD786383 MFX786383:MFZ786383 MPT786383:MPV786383 MZP786383:MZR786383 NJL786383:NJN786383 NTH786383:NTJ786383 ODD786383:ODF786383 OMZ786383:ONB786383 OWV786383:OWX786383 PGR786383:PGT786383 PQN786383:PQP786383 QAJ786383:QAL786383 QKF786383:QKH786383 QUB786383:QUD786383 RDX786383:RDZ786383 RNT786383:RNV786383 RXP786383:RXR786383 SHL786383:SHN786383 SRH786383:SRJ786383 TBD786383:TBF786383 TKZ786383:TLB786383 TUV786383:TUX786383 UER786383:UET786383 UON786383:UOP786383 UYJ786383:UYL786383 VIF786383:VIH786383 VSB786383:VSD786383 WBX786383:WBZ786383 WLT786383:WLV786383 WVP786383:WVR786383 H851919:J851919 JD851919:JF851919 SZ851919:TB851919 ACV851919:ACX851919 AMR851919:AMT851919 AWN851919:AWP851919 BGJ851919:BGL851919 BQF851919:BQH851919 CAB851919:CAD851919 CJX851919:CJZ851919 CTT851919:CTV851919 DDP851919:DDR851919 DNL851919:DNN851919 DXH851919:DXJ851919 EHD851919:EHF851919 EQZ851919:ERB851919 FAV851919:FAX851919 FKR851919:FKT851919 FUN851919:FUP851919 GEJ851919:GEL851919 GOF851919:GOH851919 GYB851919:GYD851919 HHX851919:HHZ851919 HRT851919:HRV851919 IBP851919:IBR851919 ILL851919:ILN851919 IVH851919:IVJ851919 JFD851919:JFF851919 JOZ851919:JPB851919 JYV851919:JYX851919 KIR851919:KIT851919 KSN851919:KSP851919 LCJ851919:LCL851919 LMF851919:LMH851919 LWB851919:LWD851919 MFX851919:MFZ851919 MPT851919:MPV851919 MZP851919:MZR851919 NJL851919:NJN851919 NTH851919:NTJ851919 ODD851919:ODF851919 OMZ851919:ONB851919 OWV851919:OWX851919 PGR851919:PGT851919 PQN851919:PQP851919 QAJ851919:QAL851919 QKF851919:QKH851919 QUB851919:QUD851919 RDX851919:RDZ851919 RNT851919:RNV851919 RXP851919:RXR851919 SHL851919:SHN851919 SRH851919:SRJ851919 TBD851919:TBF851919 TKZ851919:TLB851919 TUV851919:TUX851919 UER851919:UET851919 UON851919:UOP851919 UYJ851919:UYL851919 VIF851919:VIH851919 VSB851919:VSD851919 WBX851919:WBZ851919 WLT851919:WLV851919 WVP851919:WVR851919 H917455:J917455 JD917455:JF917455 SZ917455:TB917455 ACV917455:ACX917455 AMR917455:AMT917455 AWN917455:AWP917455 BGJ917455:BGL917455 BQF917455:BQH917455 CAB917455:CAD917455 CJX917455:CJZ917455 CTT917455:CTV917455 DDP917455:DDR917455 DNL917455:DNN917455 DXH917455:DXJ917455 EHD917455:EHF917455 EQZ917455:ERB917455 FAV917455:FAX917455 FKR917455:FKT917455 FUN917455:FUP917455 GEJ917455:GEL917455 GOF917455:GOH917455 GYB917455:GYD917455 HHX917455:HHZ917455 HRT917455:HRV917455 IBP917455:IBR917455 ILL917455:ILN917455 IVH917455:IVJ917455 JFD917455:JFF917455 JOZ917455:JPB917455 JYV917455:JYX917455 KIR917455:KIT917455 KSN917455:KSP917455 LCJ917455:LCL917455 LMF917455:LMH917455 LWB917455:LWD917455 MFX917455:MFZ917455 MPT917455:MPV917455 MZP917455:MZR917455 NJL917455:NJN917455 NTH917455:NTJ917455 ODD917455:ODF917455 OMZ917455:ONB917455 OWV917455:OWX917455 PGR917455:PGT917455 PQN917455:PQP917455 QAJ917455:QAL917455 QKF917455:QKH917455 QUB917455:QUD917455 RDX917455:RDZ917455 RNT917455:RNV917455 RXP917455:RXR917455 SHL917455:SHN917455 SRH917455:SRJ917455 TBD917455:TBF917455 TKZ917455:TLB917455 TUV917455:TUX917455 UER917455:UET917455 UON917455:UOP917455 UYJ917455:UYL917455 VIF917455:VIH917455 VSB917455:VSD917455 WBX917455:WBZ917455 WLT917455:WLV917455 WVP917455:WVR917455 H982991:J982991 JD982991:JF982991 SZ982991:TB982991 ACV982991:ACX982991 AMR982991:AMT982991 AWN982991:AWP982991 BGJ982991:BGL982991 BQF982991:BQH982991 CAB982991:CAD982991 CJX982991:CJZ982991 CTT982991:CTV982991 DDP982991:DDR982991 DNL982991:DNN982991 DXH982991:DXJ982991 EHD982991:EHF982991 EQZ982991:ERB982991 FAV982991:FAX982991 FKR982991:FKT982991 FUN982991:FUP982991 GEJ982991:GEL982991 GOF982991:GOH982991 GYB982991:GYD982991 HHX982991:HHZ982991 HRT982991:HRV982991 IBP982991:IBR982991 ILL982991:ILN982991 IVH982991:IVJ982991 JFD982991:JFF982991 JOZ982991:JPB982991 JYV982991:JYX982991 KIR982991:KIT982991 KSN982991:KSP982991 LCJ982991:LCL982991 LMF982991:LMH982991 LWB982991:LWD982991 MFX982991:MFZ982991 MPT982991:MPV982991 MZP982991:MZR982991 NJL982991:NJN982991 NTH982991:NTJ982991 ODD982991:ODF982991 OMZ982991:ONB982991 OWV982991:OWX982991 PGR982991:PGT982991 PQN982991:PQP982991 QAJ982991:QAL982991 QKF982991:QKH982991 QUB982991:QUD982991 RDX982991:RDZ982991 RNT982991:RNV982991 RXP982991:RXR982991 SHL982991:SHN982991 SRH982991:SRJ982991 TBD982991:TBF982991 TKZ982991:TLB982991 TUV982991:TUX982991 UER982991:UET982991 UON982991:UOP982991 UYJ982991:UYL982991 VIF982991:VIH982991 VSB982991:VSD982991 WBX982991:WBZ982991 WLT982991:WLV982991 WVP983043:WVR983043 H65539:J65539 JD65539:JF65539 SZ65539:TB65539 ACV65539:ACX65539 AMR65539:AMT65539 AWN65539:AWP65539 BGJ65539:BGL65539 BQF65539:BQH65539 CAB65539:CAD65539 CJX65539:CJZ65539 CTT65539:CTV65539 DDP65539:DDR65539 DNL65539:DNN65539 DXH65539:DXJ65539 EHD65539:EHF65539 EQZ65539:ERB65539 FAV65539:FAX65539 FKR65539:FKT65539 FUN65539:FUP65539 GEJ65539:GEL65539 GOF65539:GOH65539 GYB65539:GYD65539 HHX65539:HHZ65539 HRT65539:HRV65539 IBP65539:IBR65539 ILL65539:ILN65539 IVH65539:IVJ65539 JFD65539:JFF65539 JOZ65539:JPB65539 JYV65539:JYX65539 KIR65539:KIT65539 KSN65539:KSP65539 LCJ65539:LCL65539 LMF65539:LMH65539 LWB65539:LWD65539 MFX65539:MFZ65539 MPT65539:MPV65539 MZP65539:MZR65539 NJL65539:NJN65539 NTH65539:NTJ65539 ODD65539:ODF65539 OMZ65539:ONB65539 OWV65539:OWX65539 PGR65539:PGT65539 PQN65539:PQP65539 QAJ65539:QAL65539 QKF65539:QKH65539 QUB65539:QUD65539 RDX65539:RDZ65539 RNT65539:RNV65539 RXP65539:RXR65539 SHL65539:SHN65539 SRH65539:SRJ65539 TBD65539:TBF65539 TKZ65539:TLB65539 TUV65539:TUX65539 UER65539:UET65539 UON65539:UOP65539 UYJ65539:UYL65539 VIF65539:VIH65539 VSB65539:VSD65539 WBX65539:WBZ65539 WLT65539:WLV65539 WVP65539:WVR65539 H131075:J131075 JD131075:JF131075 SZ131075:TB131075 ACV131075:ACX131075 AMR131075:AMT131075 AWN131075:AWP131075 BGJ131075:BGL131075 BQF131075:BQH131075 CAB131075:CAD131075 CJX131075:CJZ131075 CTT131075:CTV131075 DDP131075:DDR131075 DNL131075:DNN131075 DXH131075:DXJ131075 EHD131075:EHF131075 EQZ131075:ERB131075 FAV131075:FAX131075 FKR131075:FKT131075 FUN131075:FUP131075 GEJ131075:GEL131075 GOF131075:GOH131075 GYB131075:GYD131075 HHX131075:HHZ131075 HRT131075:HRV131075 IBP131075:IBR131075 ILL131075:ILN131075 IVH131075:IVJ131075 JFD131075:JFF131075 JOZ131075:JPB131075 JYV131075:JYX131075 KIR131075:KIT131075 KSN131075:KSP131075 LCJ131075:LCL131075 LMF131075:LMH131075 LWB131075:LWD131075 MFX131075:MFZ131075 MPT131075:MPV131075 MZP131075:MZR131075 NJL131075:NJN131075 NTH131075:NTJ131075 ODD131075:ODF131075 OMZ131075:ONB131075 OWV131075:OWX131075 PGR131075:PGT131075 PQN131075:PQP131075 QAJ131075:QAL131075 QKF131075:QKH131075 QUB131075:QUD131075 RDX131075:RDZ131075 RNT131075:RNV131075 RXP131075:RXR131075 SHL131075:SHN131075 SRH131075:SRJ131075 TBD131075:TBF131075 TKZ131075:TLB131075 TUV131075:TUX131075 UER131075:UET131075 UON131075:UOP131075 UYJ131075:UYL131075 VIF131075:VIH131075 VSB131075:VSD131075 WBX131075:WBZ131075 WLT131075:WLV131075 WVP131075:WVR131075 H196611:J196611 JD196611:JF196611 SZ196611:TB196611 ACV196611:ACX196611 AMR196611:AMT196611 AWN196611:AWP196611 BGJ196611:BGL196611 BQF196611:BQH196611 CAB196611:CAD196611 CJX196611:CJZ196611 CTT196611:CTV196611 DDP196611:DDR196611 DNL196611:DNN196611 DXH196611:DXJ196611 EHD196611:EHF196611 EQZ196611:ERB196611 FAV196611:FAX196611 FKR196611:FKT196611 FUN196611:FUP196611 GEJ196611:GEL196611 GOF196611:GOH196611 GYB196611:GYD196611 HHX196611:HHZ196611 HRT196611:HRV196611 IBP196611:IBR196611 ILL196611:ILN196611 IVH196611:IVJ196611 JFD196611:JFF196611 JOZ196611:JPB196611 JYV196611:JYX196611 KIR196611:KIT196611 KSN196611:KSP196611 LCJ196611:LCL196611 LMF196611:LMH196611 LWB196611:LWD196611 MFX196611:MFZ196611 MPT196611:MPV196611 MZP196611:MZR196611 NJL196611:NJN196611 NTH196611:NTJ196611 ODD196611:ODF196611 OMZ196611:ONB196611 OWV196611:OWX196611 PGR196611:PGT196611 PQN196611:PQP196611 QAJ196611:QAL196611 QKF196611:QKH196611 QUB196611:QUD196611 RDX196611:RDZ196611 RNT196611:RNV196611 RXP196611:RXR196611 SHL196611:SHN196611 SRH196611:SRJ196611 TBD196611:TBF196611 TKZ196611:TLB196611 TUV196611:TUX196611 UER196611:UET196611 UON196611:UOP196611 UYJ196611:UYL196611 VIF196611:VIH196611 VSB196611:VSD196611 WBX196611:WBZ196611 WLT196611:WLV196611 WVP196611:WVR196611 H262147:J262147 JD262147:JF262147 SZ262147:TB262147 ACV262147:ACX262147 AMR262147:AMT262147 AWN262147:AWP262147 BGJ262147:BGL262147 BQF262147:BQH262147 CAB262147:CAD262147 CJX262147:CJZ262147 CTT262147:CTV262147 DDP262147:DDR262147 DNL262147:DNN262147 DXH262147:DXJ262147 EHD262147:EHF262147 EQZ262147:ERB262147 FAV262147:FAX262147 FKR262147:FKT262147 FUN262147:FUP262147 GEJ262147:GEL262147 GOF262147:GOH262147 GYB262147:GYD262147 HHX262147:HHZ262147 HRT262147:HRV262147 IBP262147:IBR262147 ILL262147:ILN262147 IVH262147:IVJ262147 JFD262147:JFF262147 JOZ262147:JPB262147 JYV262147:JYX262147 KIR262147:KIT262147 KSN262147:KSP262147 LCJ262147:LCL262147 LMF262147:LMH262147 LWB262147:LWD262147 MFX262147:MFZ262147 MPT262147:MPV262147 MZP262147:MZR262147 NJL262147:NJN262147 NTH262147:NTJ262147 ODD262147:ODF262147 OMZ262147:ONB262147 OWV262147:OWX262147 PGR262147:PGT262147 PQN262147:PQP262147 QAJ262147:QAL262147 QKF262147:QKH262147 QUB262147:QUD262147 RDX262147:RDZ262147 RNT262147:RNV262147 RXP262147:RXR262147 SHL262147:SHN262147 SRH262147:SRJ262147 TBD262147:TBF262147 TKZ262147:TLB262147 TUV262147:TUX262147 UER262147:UET262147 UON262147:UOP262147 UYJ262147:UYL262147 VIF262147:VIH262147 VSB262147:VSD262147 WBX262147:WBZ262147 WLT262147:WLV262147 WVP262147:WVR262147 H327683:J327683 JD327683:JF327683 SZ327683:TB327683 ACV327683:ACX327683 AMR327683:AMT327683 AWN327683:AWP327683 BGJ327683:BGL327683 BQF327683:BQH327683 CAB327683:CAD327683 CJX327683:CJZ327683 CTT327683:CTV327683 DDP327683:DDR327683 DNL327683:DNN327683 DXH327683:DXJ327683 EHD327683:EHF327683 EQZ327683:ERB327683 FAV327683:FAX327683 FKR327683:FKT327683 FUN327683:FUP327683 GEJ327683:GEL327683 GOF327683:GOH327683 GYB327683:GYD327683 HHX327683:HHZ327683 HRT327683:HRV327683 IBP327683:IBR327683 ILL327683:ILN327683 IVH327683:IVJ327683 JFD327683:JFF327683 JOZ327683:JPB327683 JYV327683:JYX327683 KIR327683:KIT327683 KSN327683:KSP327683 LCJ327683:LCL327683 LMF327683:LMH327683 LWB327683:LWD327683 MFX327683:MFZ327683 MPT327683:MPV327683 MZP327683:MZR327683 NJL327683:NJN327683 NTH327683:NTJ327683 ODD327683:ODF327683 OMZ327683:ONB327683 OWV327683:OWX327683 PGR327683:PGT327683 PQN327683:PQP327683 QAJ327683:QAL327683 QKF327683:QKH327683 QUB327683:QUD327683 RDX327683:RDZ327683 RNT327683:RNV327683 RXP327683:RXR327683 SHL327683:SHN327683 SRH327683:SRJ327683 TBD327683:TBF327683 TKZ327683:TLB327683 TUV327683:TUX327683 UER327683:UET327683 UON327683:UOP327683 UYJ327683:UYL327683 VIF327683:VIH327683 VSB327683:VSD327683 WBX327683:WBZ327683 WLT327683:WLV327683 WVP327683:WVR327683 H393219:J393219 JD393219:JF393219 SZ393219:TB393219 ACV393219:ACX393219 AMR393219:AMT393219 AWN393219:AWP393219 BGJ393219:BGL393219 BQF393219:BQH393219 CAB393219:CAD393219 CJX393219:CJZ393219 CTT393219:CTV393219 DDP393219:DDR393219 DNL393219:DNN393219 DXH393219:DXJ393219 EHD393219:EHF393219 EQZ393219:ERB393219 FAV393219:FAX393219 FKR393219:FKT393219 FUN393219:FUP393219 GEJ393219:GEL393219 GOF393219:GOH393219 GYB393219:GYD393219 HHX393219:HHZ393219 HRT393219:HRV393219 IBP393219:IBR393219 ILL393219:ILN393219 IVH393219:IVJ393219 JFD393219:JFF393219 JOZ393219:JPB393219 JYV393219:JYX393219 KIR393219:KIT393219 KSN393219:KSP393219 LCJ393219:LCL393219 LMF393219:LMH393219 LWB393219:LWD393219 MFX393219:MFZ393219 MPT393219:MPV393219 MZP393219:MZR393219 NJL393219:NJN393219 NTH393219:NTJ393219 ODD393219:ODF393219 OMZ393219:ONB393219 OWV393219:OWX393219 PGR393219:PGT393219 PQN393219:PQP393219 QAJ393219:QAL393219 QKF393219:QKH393219 QUB393219:QUD393219 RDX393219:RDZ393219 RNT393219:RNV393219 RXP393219:RXR393219 SHL393219:SHN393219 SRH393219:SRJ393219 TBD393219:TBF393219 TKZ393219:TLB393219 TUV393219:TUX393219 UER393219:UET393219 UON393219:UOP393219 UYJ393219:UYL393219 VIF393219:VIH393219 VSB393219:VSD393219 WBX393219:WBZ393219 WLT393219:WLV393219 WVP393219:WVR393219 H458755:J458755 JD458755:JF458755 SZ458755:TB458755 ACV458755:ACX458755 AMR458755:AMT458755 AWN458755:AWP458755 BGJ458755:BGL458755 BQF458755:BQH458755 CAB458755:CAD458755 CJX458755:CJZ458755 CTT458755:CTV458755 DDP458755:DDR458755 DNL458755:DNN458755 DXH458755:DXJ458755 EHD458755:EHF458755 EQZ458755:ERB458755 FAV458755:FAX458755 FKR458755:FKT458755 FUN458755:FUP458755 GEJ458755:GEL458755 GOF458755:GOH458755 GYB458755:GYD458755 HHX458755:HHZ458755 HRT458755:HRV458755 IBP458755:IBR458755 ILL458755:ILN458755 IVH458755:IVJ458755 JFD458755:JFF458755 JOZ458755:JPB458755 JYV458755:JYX458755 KIR458755:KIT458755 KSN458755:KSP458755 LCJ458755:LCL458755 LMF458755:LMH458755 LWB458755:LWD458755 MFX458755:MFZ458755 MPT458755:MPV458755 MZP458755:MZR458755 NJL458755:NJN458755 NTH458755:NTJ458755 ODD458755:ODF458755 OMZ458755:ONB458755 OWV458755:OWX458755 PGR458755:PGT458755 PQN458755:PQP458755 QAJ458755:QAL458755 QKF458755:QKH458755 QUB458755:QUD458755 RDX458755:RDZ458755 RNT458755:RNV458755 RXP458755:RXR458755 SHL458755:SHN458755 SRH458755:SRJ458755 TBD458755:TBF458755 TKZ458755:TLB458755 TUV458755:TUX458755 UER458755:UET458755 UON458755:UOP458755 UYJ458755:UYL458755 VIF458755:VIH458755 VSB458755:VSD458755 WBX458755:WBZ458755 WLT458755:WLV458755 WVP458755:WVR458755 H524291:J524291 JD524291:JF524291 SZ524291:TB524291 ACV524291:ACX524291 AMR524291:AMT524291 AWN524291:AWP524291 BGJ524291:BGL524291 BQF524291:BQH524291 CAB524291:CAD524291 CJX524291:CJZ524291 CTT524291:CTV524291 DDP524291:DDR524291 DNL524291:DNN524291 DXH524291:DXJ524291 EHD524291:EHF524291 EQZ524291:ERB524291 FAV524291:FAX524291 FKR524291:FKT524291 FUN524291:FUP524291 GEJ524291:GEL524291 GOF524291:GOH524291 GYB524291:GYD524291 HHX524291:HHZ524291 HRT524291:HRV524291 IBP524291:IBR524291 ILL524291:ILN524291 IVH524291:IVJ524291 JFD524291:JFF524291 JOZ524291:JPB524291 JYV524291:JYX524291 KIR524291:KIT524291 KSN524291:KSP524291 LCJ524291:LCL524291 LMF524291:LMH524291 LWB524291:LWD524291 MFX524291:MFZ524291 MPT524291:MPV524291 MZP524291:MZR524291 NJL524291:NJN524291 NTH524291:NTJ524291 ODD524291:ODF524291 OMZ524291:ONB524291 OWV524291:OWX524291 PGR524291:PGT524291 PQN524291:PQP524291 QAJ524291:QAL524291 QKF524291:QKH524291 QUB524291:QUD524291 RDX524291:RDZ524291 RNT524291:RNV524291 RXP524291:RXR524291 SHL524291:SHN524291 SRH524291:SRJ524291 TBD524291:TBF524291 TKZ524291:TLB524291 TUV524291:TUX524291 UER524291:UET524291 UON524291:UOP524291 UYJ524291:UYL524291 VIF524291:VIH524291 VSB524291:VSD524291 WBX524291:WBZ524291 WLT524291:WLV524291 WVP524291:WVR524291 H589827:J589827 JD589827:JF589827 SZ589827:TB589827 ACV589827:ACX589827 AMR589827:AMT589827 AWN589827:AWP589827 BGJ589827:BGL589827 BQF589827:BQH589827 CAB589827:CAD589827 CJX589827:CJZ589827 CTT589827:CTV589827 DDP589827:DDR589827 DNL589827:DNN589827 DXH589827:DXJ589827 EHD589827:EHF589827 EQZ589827:ERB589827 FAV589827:FAX589827 FKR589827:FKT589827 FUN589827:FUP589827 GEJ589827:GEL589827 GOF589827:GOH589827 GYB589827:GYD589827 HHX589827:HHZ589827 HRT589827:HRV589827 IBP589827:IBR589827 ILL589827:ILN589827 IVH589827:IVJ589827 JFD589827:JFF589827 JOZ589827:JPB589827 JYV589827:JYX589827 KIR589827:KIT589827 KSN589827:KSP589827 LCJ589827:LCL589827 LMF589827:LMH589827 LWB589827:LWD589827 MFX589827:MFZ589827 MPT589827:MPV589827 MZP589827:MZR589827 NJL589827:NJN589827 NTH589827:NTJ589827 ODD589827:ODF589827 OMZ589827:ONB589827 OWV589827:OWX589827 PGR589827:PGT589827 PQN589827:PQP589827 QAJ589827:QAL589827 QKF589827:QKH589827 QUB589827:QUD589827 RDX589827:RDZ589827 RNT589827:RNV589827 RXP589827:RXR589827 SHL589827:SHN589827 SRH589827:SRJ589827 TBD589827:TBF589827 TKZ589827:TLB589827 TUV589827:TUX589827 UER589827:UET589827 UON589827:UOP589827 UYJ589827:UYL589827 VIF589827:VIH589827 VSB589827:VSD589827 WBX589827:WBZ589827 WLT589827:WLV589827 WVP589827:WVR589827 H655363:J655363 JD655363:JF655363 SZ655363:TB655363 ACV655363:ACX655363 AMR655363:AMT655363 AWN655363:AWP655363 BGJ655363:BGL655363 BQF655363:BQH655363 CAB655363:CAD655363 CJX655363:CJZ655363 CTT655363:CTV655363 DDP655363:DDR655363 DNL655363:DNN655363 DXH655363:DXJ655363 EHD655363:EHF655363 EQZ655363:ERB655363 FAV655363:FAX655363 FKR655363:FKT655363 FUN655363:FUP655363 GEJ655363:GEL655363 GOF655363:GOH655363 GYB655363:GYD655363 HHX655363:HHZ655363 HRT655363:HRV655363 IBP655363:IBR655363 ILL655363:ILN655363 IVH655363:IVJ655363 JFD655363:JFF655363 JOZ655363:JPB655363 JYV655363:JYX655363 KIR655363:KIT655363 KSN655363:KSP655363 LCJ655363:LCL655363 LMF655363:LMH655363 LWB655363:LWD655363 MFX655363:MFZ655363 MPT655363:MPV655363 MZP655363:MZR655363 NJL655363:NJN655363 NTH655363:NTJ655363 ODD655363:ODF655363 OMZ655363:ONB655363 OWV655363:OWX655363 PGR655363:PGT655363 PQN655363:PQP655363 QAJ655363:QAL655363 QKF655363:QKH655363 QUB655363:QUD655363 RDX655363:RDZ655363 RNT655363:RNV655363 RXP655363:RXR655363 SHL655363:SHN655363 SRH655363:SRJ655363 TBD655363:TBF655363 TKZ655363:TLB655363 TUV655363:TUX655363 UER655363:UET655363 UON655363:UOP655363 UYJ655363:UYL655363 VIF655363:VIH655363 VSB655363:VSD655363 WBX655363:WBZ655363 WLT655363:WLV655363 WVP655363:WVR655363 H720899:J720899 JD720899:JF720899 SZ720899:TB720899 ACV720899:ACX720899 AMR720899:AMT720899 AWN720899:AWP720899 BGJ720899:BGL720899 BQF720899:BQH720899 CAB720899:CAD720899 CJX720899:CJZ720899 CTT720899:CTV720899 DDP720899:DDR720899 DNL720899:DNN720899 DXH720899:DXJ720899 EHD720899:EHF720899 EQZ720899:ERB720899 FAV720899:FAX720899 FKR720899:FKT720899 FUN720899:FUP720899 GEJ720899:GEL720899 GOF720899:GOH720899 GYB720899:GYD720899 HHX720899:HHZ720899 HRT720899:HRV720899 IBP720899:IBR720899 ILL720899:ILN720899 IVH720899:IVJ720899 JFD720899:JFF720899 JOZ720899:JPB720899 JYV720899:JYX720899 KIR720899:KIT720899 KSN720899:KSP720899 LCJ720899:LCL720899 LMF720899:LMH720899 LWB720899:LWD720899 MFX720899:MFZ720899 MPT720899:MPV720899 MZP720899:MZR720899 NJL720899:NJN720899 NTH720899:NTJ720899 ODD720899:ODF720899 OMZ720899:ONB720899 OWV720899:OWX720899 PGR720899:PGT720899 PQN720899:PQP720899 QAJ720899:QAL720899 QKF720899:QKH720899 QUB720899:QUD720899 RDX720899:RDZ720899 RNT720899:RNV720899 RXP720899:RXR720899 SHL720899:SHN720899 SRH720899:SRJ720899 TBD720899:TBF720899 TKZ720899:TLB720899 TUV720899:TUX720899 UER720899:UET720899 UON720899:UOP720899 UYJ720899:UYL720899 VIF720899:VIH720899 VSB720899:VSD720899 WBX720899:WBZ720899 WLT720899:WLV720899 WVP720899:WVR720899 H786435:J786435 JD786435:JF786435 SZ786435:TB786435 ACV786435:ACX786435 AMR786435:AMT786435 AWN786435:AWP786435 BGJ786435:BGL786435 BQF786435:BQH786435 CAB786435:CAD786435 CJX786435:CJZ786435 CTT786435:CTV786435 DDP786435:DDR786435 DNL786435:DNN786435 DXH786435:DXJ786435 EHD786435:EHF786435 EQZ786435:ERB786435 FAV786435:FAX786435 FKR786435:FKT786435 FUN786435:FUP786435 GEJ786435:GEL786435 GOF786435:GOH786435 GYB786435:GYD786435 HHX786435:HHZ786435 HRT786435:HRV786435 IBP786435:IBR786435 ILL786435:ILN786435 IVH786435:IVJ786435 JFD786435:JFF786435 JOZ786435:JPB786435 JYV786435:JYX786435 KIR786435:KIT786435 KSN786435:KSP786435 LCJ786435:LCL786435 LMF786435:LMH786435 LWB786435:LWD786435 MFX786435:MFZ786435 MPT786435:MPV786435 MZP786435:MZR786435 NJL786435:NJN786435 NTH786435:NTJ786435 ODD786435:ODF786435 OMZ786435:ONB786435 OWV786435:OWX786435 PGR786435:PGT786435 PQN786435:PQP786435 QAJ786435:QAL786435 QKF786435:QKH786435 QUB786435:QUD786435 RDX786435:RDZ786435 RNT786435:RNV786435 RXP786435:RXR786435 SHL786435:SHN786435 SRH786435:SRJ786435 TBD786435:TBF786435 TKZ786435:TLB786435 TUV786435:TUX786435 UER786435:UET786435 UON786435:UOP786435 UYJ786435:UYL786435 VIF786435:VIH786435 VSB786435:VSD786435 WBX786435:WBZ786435 WLT786435:WLV786435 WVP786435:WVR786435 H851971:J851971 JD851971:JF851971 SZ851971:TB851971 ACV851971:ACX851971 AMR851971:AMT851971 AWN851971:AWP851971 BGJ851971:BGL851971 BQF851971:BQH851971 CAB851971:CAD851971 CJX851971:CJZ851971 CTT851971:CTV851971 DDP851971:DDR851971 DNL851971:DNN851971 DXH851971:DXJ851971 EHD851971:EHF851971 EQZ851971:ERB851971 FAV851971:FAX851971 FKR851971:FKT851971 FUN851971:FUP851971 GEJ851971:GEL851971 GOF851971:GOH851971 GYB851971:GYD851971 HHX851971:HHZ851971 HRT851971:HRV851971 IBP851971:IBR851971 ILL851971:ILN851971 IVH851971:IVJ851971 JFD851971:JFF851971 JOZ851971:JPB851971 JYV851971:JYX851971 KIR851971:KIT851971 KSN851971:KSP851971 LCJ851971:LCL851971 LMF851971:LMH851971 LWB851971:LWD851971 MFX851971:MFZ851971 MPT851971:MPV851971 MZP851971:MZR851971 NJL851971:NJN851971 NTH851971:NTJ851971 ODD851971:ODF851971 OMZ851971:ONB851971 OWV851971:OWX851971 PGR851971:PGT851971 PQN851971:PQP851971 QAJ851971:QAL851971 QKF851971:QKH851971 QUB851971:QUD851971 RDX851971:RDZ851971 RNT851971:RNV851971 RXP851971:RXR851971 SHL851971:SHN851971 SRH851971:SRJ851971 TBD851971:TBF851971 TKZ851971:TLB851971 TUV851971:TUX851971 UER851971:UET851971 UON851971:UOP851971 UYJ851971:UYL851971 VIF851971:VIH851971 VSB851971:VSD851971 WBX851971:WBZ851971 WLT851971:WLV851971 WVP851971:WVR851971 H917507:J917507 JD917507:JF917507 SZ917507:TB917507 ACV917507:ACX917507 AMR917507:AMT917507 AWN917507:AWP917507 BGJ917507:BGL917507 BQF917507:BQH917507 CAB917507:CAD917507 CJX917507:CJZ917507 CTT917507:CTV917507 DDP917507:DDR917507 DNL917507:DNN917507 DXH917507:DXJ917507 EHD917507:EHF917507 EQZ917507:ERB917507 FAV917507:FAX917507 FKR917507:FKT917507 FUN917507:FUP917507 GEJ917507:GEL917507 GOF917507:GOH917507 GYB917507:GYD917507 HHX917507:HHZ917507 HRT917507:HRV917507 IBP917507:IBR917507 ILL917507:ILN917507 IVH917507:IVJ917507 JFD917507:JFF917507 JOZ917507:JPB917507 JYV917507:JYX917507 KIR917507:KIT917507 KSN917507:KSP917507 LCJ917507:LCL917507 LMF917507:LMH917507 LWB917507:LWD917507 MFX917507:MFZ917507 MPT917507:MPV917507 MZP917507:MZR917507 NJL917507:NJN917507 NTH917507:NTJ917507 ODD917507:ODF917507 OMZ917507:ONB917507 OWV917507:OWX917507 PGR917507:PGT917507 PQN917507:PQP917507 QAJ917507:QAL917507 QKF917507:QKH917507 QUB917507:QUD917507 RDX917507:RDZ917507 RNT917507:RNV917507 RXP917507:RXR917507 SHL917507:SHN917507 SRH917507:SRJ917507 TBD917507:TBF917507 TKZ917507:TLB917507 TUV917507:TUX917507 UER917507:UET917507 UON917507:UOP917507 UYJ917507:UYL917507 VIF917507:VIH917507 VSB917507:VSD917507 WBX917507:WBZ917507 WLT917507:WLV917507 WVP917507:WVR917507 H983043:J983043 JD983043:JF983043 SZ983043:TB983043 ACV983043:ACX983043 AMR983043:AMT983043 AWN983043:AWP983043 BGJ983043:BGL983043 BQF983043:BQH983043 CAB983043:CAD983043 CJX983043:CJZ983043 CTT983043:CTV983043 DDP983043:DDR983043 DNL983043:DNN983043 DXH983043:DXJ983043 EHD983043:EHF983043 EQZ983043:ERB983043 FAV983043:FAX983043 FKR983043:FKT983043 FUN983043:FUP983043 GEJ983043:GEL983043 GOF983043:GOH983043 GYB983043:GYD983043 HHX983043:HHZ983043 HRT983043:HRV983043 IBP983043:IBR983043 ILL983043:ILN983043 IVH983043:IVJ983043 JFD983043:JFF983043 JOZ983043:JPB983043 JYV983043:JYX983043 KIR983043:KIT983043 KSN983043:KSP983043 LCJ983043:LCL983043 LMF983043:LMH983043 LWB983043:LWD983043 MFX983043:MFZ983043 MPT983043:MPV983043 MZP983043:MZR983043 NJL983043:NJN983043 NTH983043:NTJ983043 ODD983043:ODF983043 OMZ983043:ONB983043 OWV983043:OWX983043 PGR983043:PGT983043 PQN983043:PQP983043 QAJ983043:QAL983043 QKF983043:QKH983043 QUB983043:QUD983043 RDX983043:RDZ983043 RNT983043:RNV983043 RXP983043:RXR983043 SHL983043:SHN983043 SRH983043:SRJ983043 TBD983043:TBF983043 TKZ983043:TLB983043 TUV983043:TUX983043 UER983043:UET983043 UON983043:UOP983043 UYJ983043:UYL983043 VIF983043:VIH983043 VSB983043:VSD983043 WBX983043:WBZ983043 WLT983043:WLV983043 WVX983028 P65524 JL65524 TH65524 ADD65524 AMZ65524 AWV65524 BGR65524 BQN65524 CAJ65524 CKF65524 CUB65524 DDX65524 DNT65524 DXP65524 EHL65524 ERH65524 FBD65524 FKZ65524 FUV65524 GER65524 GON65524 GYJ65524 HIF65524 HSB65524 IBX65524 ILT65524 IVP65524 JFL65524 JPH65524 JZD65524 KIZ65524 KSV65524 LCR65524 LMN65524 LWJ65524 MGF65524 MQB65524 MZX65524 NJT65524 NTP65524 ODL65524 ONH65524 OXD65524 PGZ65524 PQV65524 QAR65524 QKN65524 QUJ65524 REF65524 ROB65524 RXX65524 SHT65524 SRP65524 TBL65524 TLH65524 TVD65524 UEZ65524 UOV65524 UYR65524 VIN65524 VSJ65524 WCF65524 WMB65524 WVX65524 P131060 JL131060 TH131060 ADD131060 AMZ131060 AWV131060 BGR131060 BQN131060 CAJ131060 CKF131060 CUB131060 DDX131060 DNT131060 DXP131060 EHL131060 ERH131060 FBD131060 FKZ131060 FUV131060 GER131060 GON131060 GYJ131060 HIF131060 HSB131060 IBX131060 ILT131060 IVP131060 JFL131060 JPH131060 JZD131060 KIZ131060 KSV131060 LCR131060 LMN131060 LWJ131060 MGF131060 MQB131060 MZX131060 NJT131060 NTP131060 ODL131060 ONH131060 OXD131060 PGZ131060 PQV131060 QAR131060 QKN131060 QUJ131060 REF131060 ROB131060 RXX131060 SHT131060 SRP131060 TBL131060 TLH131060 TVD131060 UEZ131060 UOV131060 UYR131060 VIN131060 VSJ131060 WCF131060 WMB131060 WVX131060 P196596 JL196596 TH196596 ADD196596 AMZ196596 AWV196596 BGR196596 BQN196596 CAJ196596 CKF196596 CUB196596 DDX196596 DNT196596 DXP196596 EHL196596 ERH196596 FBD196596 FKZ196596 FUV196596 GER196596 GON196596 GYJ196596 HIF196596 HSB196596 IBX196596 ILT196596 IVP196596 JFL196596 JPH196596 JZD196596 KIZ196596 KSV196596 LCR196596 LMN196596 LWJ196596 MGF196596 MQB196596 MZX196596 NJT196596 NTP196596 ODL196596 ONH196596 OXD196596 PGZ196596 PQV196596 QAR196596 QKN196596 QUJ196596 REF196596 ROB196596 RXX196596 SHT196596 SRP196596 TBL196596 TLH196596 TVD196596 UEZ196596 UOV196596 UYR196596 VIN196596 VSJ196596 WCF196596 WMB196596 WVX196596 P262132 JL262132 TH262132 ADD262132 AMZ262132 AWV262132 BGR262132 BQN262132 CAJ262132 CKF262132 CUB262132 DDX262132 DNT262132 DXP262132 EHL262132 ERH262132 FBD262132 FKZ262132 FUV262132 GER262132 GON262132 GYJ262132 HIF262132 HSB262132 IBX262132 ILT262132 IVP262132 JFL262132 JPH262132 JZD262132 KIZ262132 KSV262132 LCR262132 LMN262132 LWJ262132 MGF262132 MQB262132 MZX262132 NJT262132 NTP262132 ODL262132 ONH262132 OXD262132 PGZ262132 PQV262132 QAR262132 QKN262132 QUJ262132 REF262132 ROB262132 RXX262132 SHT262132 SRP262132 TBL262132 TLH262132 TVD262132 UEZ262132 UOV262132 UYR262132 VIN262132 VSJ262132 WCF262132 WMB262132 WVX262132 P327668 JL327668 TH327668 ADD327668 AMZ327668 AWV327668 BGR327668 BQN327668 CAJ327668 CKF327668 CUB327668 DDX327668 DNT327668 DXP327668 EHL327668 ERH327668 FBD327668 FKZ327668 FUV327668 GER327668 GON327668 GYJ327668 HIF327668 HSB327668 IBX327668 ILT327668 IVP327668 JFL327668 JPH327668 JZD327668 KIZ327668 KSV327668 LCR327668 LMN327668 LWJ327668 MGF327668 MQB327668 MZX327668 NJT327668 NTP327668 ODL327668 ONH327668 OXD327668 PGZ327668 PQV327668 QAR327668 QKN327668 QUJ327668 REF327668 ROB327668 RXX327668 SHT327668 SRP327668 TBL327668 TLH327668 TVD327668 UEZ327668 UOV327668 UYR327668 VIN327668 VSJ327668 WCF327668 WMB327668 WVX327668 P393204 JL393204 TH393204 ADD393204 AMZ393204 AWV393204 BGR393204 BQN393204 CAJ393204 CKF393204 CUB393204 DDX393204 DNT393204 DXP393204 EHL393204 ERH393204 FBD393204 FKZ393204 FUV393204 GER393204 GON393204 GYJ393204 HIF393204 HSB393204 IBX393204 ILT393204 IVP393204 JFL393204 JPH393204 JZD393204 KIZ393204 KSV393204 LCR393204 LMN393204 LWJ393204 MGF393204 MQB393204 MZX393204 NJT393204 NTP393204 ODL393204 ONH393204 OXD393204 PGZ393204 PQV393204 QAR393204 QKN393204 QUJ393204 REF393204 ROB393204 RXX393204 SHT393204 SRP393204 TBL393204 TLH393204 TVD393204 UEZ393204 UOV393204 UYR393204 VIN393204 VSJ393204 WCF393204 WMB393204 WVX393204 P458740 JL458740 TH458740 ADD458740 AMZ458740 AWV458740 BGR458740 BQN458740 CAJ458740 CKF458740 CUB458740 DDX458740 DNT458740 DXP458740 EHL458740 ERH458740 FBD458740 FKZ458740 FUV458740 GER458740 GON458740 GYJ458740 HIF458740 HSB458740 IBX458740 ILT458740 IVP458740 JFL458740 JPH458740 JZD458740 KIZ458740 KSV458740 LCR458740 LMN458740 LWJ458740 MGF458740 MQB458740 MZX458740 NJT458740 NTP458740 ODL458740 ONH458740 OXD458740 PGZ458740 PQV458740 QAR458740 QKN458740 QUJ458740 REF458740 ROB458740 RXX458740 SHT458740 SRP458740 TBL458740 TLH458740 TVD458740 UEZ458740 UOV458740 UYR458740 VIN458740 VSJ458740 WCF458740 WMB458740 WVX458740 P524276 JL524276 TH524276 ADD524276 AMZ524276 AWV524276 BGR524276 BQN524276 CAJ524276 CKF524276 CUB524276 DDX524276 DNT524276 DXP524276 EHL524276 ERH524276 FBD524276 FKZ524276 FUV524276 GER524276 GON524276 GYJ524276 HIF524276 HSB524276 IBX524276 ILT524276 IVP524276 JFL524276 JPH524276 JZD524276 KIZ524276 KSV524276 LCR524276 LMN524276 LWJ524276 MGF524276 MQB524276 MZX524276 NJT524276 NTP524276 ODL524276 ONH524276 OXD524276 PGZ524276 PQV524276 QAR524276 QKN524276 QUJ524276 REF524276 ROB524276 RXX524276 SHT524276 SRP524276 TBL524276 TLH524276 TVD524276 UEZ524276 UOV524276 UYR524276 VIN524276 VSJ524276 WCF524276 WMB524276 WVX524276 P589812 JL589812 TH589812 ADD589812 AMZ589812 AWV589812 BGR589812 BQN589812 CAJ589812 CKF589812 CUB589812 DDX589812 DNT589812 DXP589812 EHL589812 ERH589812 FBD589812 FKZ589812 FUV589812 GER589812 GON589812 GYJ589812 HIF589812 HSB589812 IBX589812 ILT589812 IVP589812 JFL589812 JPH589812 JZD589812 KIZ589812 KSV589812 LCR589812 LMN589812 LWJ589812 MGF589812 MQB589812 MZX589812 NJT589812 NTP589812 ODL589812 ONH589812 OXD589812 PGZ589812 PQV589812 QAR589812 QKN589812 QUJ589812 REF589812 ROB589812 RXX589812 SHT589812 SRP589812 TBL589812 TLH589812 TVD589812 UEZ589812 UOV589812 UYR589812 VIN589812 VSJ589812 WCF589812 WMB589812 WVX589812 P655348 JL655348 TH655348 ADD655348 AMZ655348 AWV655348 BGR655348 BQN655348 CAJ655348 CKF655348 CUB655348 DDX655348 DNT655348 DXP655348 EHL655348 ERH655348 FBD655348 FKZ655348 FUV655348 GER655348 GON655348 GYJ655348 HIF655348 HSB655348 IBX655348 ILT655348 IVP655348 JFL655348 JPH655348 JZD655348 KIZ655348 KSV655348 LCR655348 LMN655348 LWJ655348 MGF655348 MQB655348 MZX655348 NJT655348 NTP655348 ODL655348 ONH655348 OXD655348 PGZ655348 PQV655348 QAR655348 QKN655348 QUJ655348 REF655348 ROB655348 RXX655348 SHT655348 SRP655348 TBL655348 TLH655348 TVD655348 UEZ655348 UOV655348 UYR655348 VIN655348 VSJ655348 WCF655348 WMB655348 WVX655348 P720884 JL720884 TH720884 ADD720884 AMZ720884 AWV720884 BGR720884 BQN720884 CAJ720884 CKF720884 CUB720884 DDX720884 DNT720884 DXP720884 EHL720884 ERH720884 FBD720884 FKZ720884 FUV720884 GER720884 GON720884 GYJ720884 HIF720884 HSB720884 IBX720884 ILT720884 IVP720884 JFL720884 JPH720884 JZD720884 KIZ720884 KSV720884 LCR720884 LMN720884 LWJ720884 MGF720884 MQB720884 MZX720884 NJT720884 NTP720884 ODL720884 ONH720884 OXD720884 PGZ720884 PQV720884 QAR720884 QKN720884 QUJ720884 REF720884 ROB720884 RXX720884 SHT720884 SRP720884 TBL720884 TLH720884 TVD720884 UEZ720884 UOV720884 UYR720884 VIN720884 VSJ720884 WCF720884 WMB720884 WVX720884 P786420 JL786420 TH786420 ADD786420 AMZ786420 AWV786420 BGR786420 BQN786420 CAJ786420 CKF786420 CUB786420 DDX786420 DNT786420 DXP786420 EHL786420 ERH786420 FBD786420 FKZ786420 FUV786420 GER786420 GON786420 GYJ786420 HIF786420 HSB786420 IBX786420 ILT786420 IVP786420 JFL786420 JPH786420 JZD786420 KIZ786420 KSV786420 LCR786420 LMN786420 LWJ786420 MGF786420 MQB786420 MZX786420 NJT786420 NTP786420 ODL786420 ONH786420 OXD786420 PGZ786420 PQV786420 QAR786420 QKN786420 QUJ786420 REF786420 ROB786420 RXX786420 SHT786420 SRP786420 TBL786420 TLH786420 TVD786420 UEZ786420 UOV786420 UYR786420 VIN786420 VSJ786420 WCF786420 WMB786420 WVX786420 P851956 JL851956 TH851956 ADD851956 AMZ851956 AWV851956 BGR851956 BQN851956 CAJ851956 CKF851956 CUB851956 DDX851956 DNT851956 DXP851956 EHL851956 ERH851956 FBD851956 FKZ851956 FUV851956 GER851956 GON851956 GYJ851956 HIF851956 HSB851956 IBX851956 ILT851956 IVP851956 JFL851956 JPH851956 JZD851956 KIZ851956 KSV851956 LCR851956 LMN851956 LWJ851956 MGF851956 MQB851956 MZX851956 NJT851956 NTP851956 ODL851956 ONH851956 OXD851956 PGZ851956 PQV851956 QAR851956 QKN851956 QUJ851956 REF851956 ROB851956 RXX851956 SHT851956 SRP851956 TBL851956 TLH851956 TVD851956 UEZ851956 UOV851956 UYR851956 VIN851956 VSJ851956 WCF851956 WMB851956 WVX851956 P917492 JL917492 TH917492 ADD917492 AMZ917492 AWV917492 BGR917492 BQN917492 CAJ917492 CKF917492 CUB917492 DDX917492 DNT917492 DXP917492 EHL917492 ERH917492 FBD917492 FKZ917492 FUV917492 GER917492 GON917492 GYJ917492 HIF917492 HSB917492 IBX917492 ILT917492 IVP917492 JFL917492 JPH917492 JZD917492 KIZ917492 KSV917492 LCR917492 LMN917492 LWJ917492 MGF917492 MQB917492 MZX917492 NJT917492 NTP917492 ODL917492 ONH917492 OXD917492 PGZ917492 PQV917492 QAR917492 QKN917492 QUJ917492 REF917492 ROB917492 RXX917492 SHT917492 SRP917492 TBL917492 TLH917492 TVD917492 UEZ917492 UOV917492 UYR917492 VIN917492 VSJ917492 WCF917492 WMB917492 WVX917492 P983028 JL983028 TH983028 ADD983028 AMZ983028 AWV983028 BGR983028 BQN983028 CAJ983028 CKF983028 CUB983028 DDX983028 DNT983028 DXP983028 EHL983028 ERH983028 FBD983028 FKZ983028 FUV983028 GER983028 GON983028 GYJ983028 HIF983028 HSB983028 IBX983028 ILT983028 IVP983028 JFL983028 JPH983028 JZD983028 KIZ983028 KSV983028 LCR983028 LMN983028 LWJ983028 MGF983028 MQB983028 MZX983028 NJT983028 NTP983028 ODL983028 ONH983028 OXD983028 PGZ983028 PQV983028 QAR983028 QKN983028 QUJ983028 REF983028 ROB983028 RXX983028 SHT983028 SRP983028 TBL983028 TLH983028 TVD983028 UEZ983028 UOV983028 UYR983028 VIN983028 VSJ983028 WCF983028 WMB983028 WVR982992:WVS982992 J65488:K65488 JF65488:JG65488 TB65488:TC65488 ACX65488:ACY65488 AMT65488:AMU65488 AWP65488:AWQ65488 BGL65488:BGM65488 BQH65488:BQI65488 CAD65488:CAE65488 CJZ65488:CKA65488 CTV65488:CTW65488 DDR65488:DDS65488 DNN65488:DNO65488 DXJ65488:DXK65488 EHF65488:EHG65488 ERB65488:ERC65488 FAX65488:FAY65488 FKT65488:FKU65488 FUP65488:FUQ65488 GEL65488:GEM65488 GOH65488:GOI65488 GYD65488:GYE65488 HHZ65488:HIA65488 HRV65488:HRW65488 IBR65488:IBS65488 ILN65488:ILO65488 IVJ65488:IVK65488 JFF65488:JFG65488 JPB65488:JPC65488 JYX65488:JYY65488 KIT65488:KIU65488 KSP65488:KSQ65488 LCL65488:LCM65488 LMH65488:LMI65488 LWD65488:LWE65488 MFZ65488:MGA65488 MPV65488:MPW65488 MZR65488:MZS65488 NJN65488:NJO65488 NTJ65488:NTK65488 ODF65488:ODG65488 ONB65488:ONC65488 OWX65488:OWY65488 PGT65488:PGU65488 PQP65488:PQQ65488 QAL65488:QAM65488 QKH65488:QKI65488 QUD65488:QUE65488 RDZ65488:REA65488 RNV65488:RNW65488 RXR65488:RXS65488 SHN65488:SHO65488 SRJ65488:SRK65488 TBF65488:TBG65488 TLB65488:TLC65488 TUX65488:TUY65488 UET65488:UEU65488 UOP65488:UOQ65488 UYL65488:UYM65488 VIH65488:VII65488 VSD65488:VSE65488 WBZ65488:WCA65488 WLV65488:WLW65488 WVR65488:WVS65488 J131024:K131024 JF131024:JG131024 TB131024:TC131024 ACX131024:ACY131024 AMT131024:AMU131024 AWP131024:AWQ131024 BGL131024:BGM131024 BQH131024:BQI131024 CAD131024:CAE131024 CJZ131024:CKA131024 CTV131024:CTW131024 DDR131024:DDS131024 DNN131024:DNO131024 DXJ131024:DXK131024 EHF131024:EHG131024 ERB131024:ERC131024 FAX131024:FAY131024 FKT131024:FKU131024 FUP131024:FUQ131024 GEL131024:GEM131024 GOH131024:GOI131024 GYD131024:GYE131024 HHZ131024:HIA131024 HRV131024:HRW131024 IBR131024:IBS131024 ILN131024:ILO131024 IVJ131024:IVK131024 JFF131024:JFG131024 JPB131024:JPC131024 JYX131024:JYY131024 KIT131024:KIU131024 KSP131024:KSQ131024 LCL131024:LCM131024 LMH131024:LMI131024 LWD131024:LWE131024 MFZ131024:MGA131024 MPV131024:MPW131024 MZR131024:MZS131024 NJN131024:NJO131024 NTJ131024:NTK131024 ODF131024:ODG131024 ONB131024:ONC131024 OWX131024:OWY131024 PGT131024:PGU131024 PQP131024:PQQ131024 QAL131024:QAM131024 QKH131024:QKI131024 QUD131024:QUE131024 RDZ131024:REA131024 RNV131024:RNW131024 RXR131024:RXS131024 SHN131024:SHO131024 SRJ131024:SRK131024 TBF131024:TBG131024 TLB131024:TLC131024 TUX131024:TUY131024 UET131024:UEU131024 UOP131024:UOQ131024 UYL131024:UYM131024 VIH131024:VII131024 VSD131024:VSE131024 WBZ131024:WCA131024 WLV131024:WLW131024 WVR131024:WVS131024 J196560:K196560 JF196560:JG196560 TB196560:TC196560 ACX196560:ACY196560 AMT196560:AMU196560 AWP196560:AWQ196560 BGL196560:BGM196560 BQH196560:BQI196560 CAD196560:CAE196560 CJZ196560:CKA196560 CTV196560:CTW196560 DDR196560:DDS196560 DNN196560:DNO196560 DXJ196560:DXK196560 EHF196560:EHG196560 ERB196560:ERC196560 FAX196560:FAY196560 FKT196560:FKU196560 FUP196560:FUQ196560 GEL196560:GEM196560 GOH196560:GOI196560 GYD196560:GYE196560 HHZ196560:HIA196560 HRV196560:HRW196560 IBR196560:IBS196560 ILN196560:ILO196560 IVJ196560:IVK196560 JFF196560:JFG196560 JPB196560:JPC196560 JYX196560:JYY196560 KIT196560:KIU196560 KSP196560:KSQ196560 LCL196560:LCM196560 LMH196560:LMI196560 LWD196560:LWE196560 MFZ196560:MGA196560 MPV196560:MPW196560 MZR196560:MZS196560 NJN196560:NJO196560 NTJ196560:NTK196560 ODF196560:ODG196560 ONB196560:ONC196560 OWX196560:OWY196560 PGT196560:PGU196560 PQP196560:PQQ196560 QAL196560:QAM196560 QKH196560:QKI196560 QUD196560:QUE196560 RDZ196560:REA196560 RNV196560:RNW196560 RXR196560:RXS196560 SHN196560:SHO196560 SRJ196560:SRK196560 TBF196560:TBG196560 TLB196560:TLC196560 TUX196560:TUY196560 UET196560:UEU196560 UOP196560:UOQ196560 UYL196560:UYM196560 VIH196560:VII196560 VSD196560:VSE196560 WBZ196560:WCA196560 WLV196560:WLW196560 WVR196560:WVS196560 J262096:K262096 JF262096:JG262096 TB262096:TC262096 ACX262096:ACY262096 AMT262096:AMU262096 AWP262096:AWQ262096 BGL262096:BGM262096 BQH262096:BQI262096 CAD262096:CAE262096 CJZ262096:CKA262096 CTV262096:CTW262096 DDR262096:DDS262096 DNN262096:DNO262096 DXJ262096:DXK262096 EHF262096:EHG262096 ERB262096:ERC262096 FAX262096:FAY262096 FKT262096:FKU262096 FUP262096:FUQ262096 GEL262096:GEM262096 GOH262096:GOI262096 GYD262096:GYE262096 HHZ262096:HIA262096 HRV262096:HRW262096 IBR262096:IBS262096 ILN262096:ILO262096 IVJ262096:IVK262096 JFF262096:JFG262096 JPB262096:JPC262096 JYX262096:JYY262096 KIT262096:KIU262096 KSP262096:KSQ262096 LCL262096:LCM262096 LMH262096:LMI262096 LWD262096:LWE262096 MFZ262096:MGA262096 MPV262096:MPW262096 MZR262096:MZS262096 NJN262096:NJO262096 NTJ262096:NTK262096 ODF262096:ODG262096 ONB262096:ONC262096 OWX262096:OWY262096 PGT262096:PGU262096 PQP262096:PQQ262096 QAL262096:QAM262096 QKH262096:QKI262096 QUD262096:QUE262096 RDZ262096:REA262096 RNV262096:RNW262096 RXR262096:RXS262096 SHN262096:SHO262096 SRJ262096:SRK262096 TBF262096:TBG262096 TLB262096:TLC262096 TUX262096:TUY262096 UET262096:UEU262096 UOP262096:UOQ262096 UYL262096:UYM262096 VIH262096:VII262096 VSD262096:VSE262096 WBZ262096:WCA262096 WLV262096:WLW262096 WVR262096:WVS262096 J327632:K327632 JF327632:JG327632 TB327632:TC327632 ACX327632:ACY327632 AMT327632:AMU327632 AWP327632:AWQ327632 BGL327632:BGM327632 BQH327632:BQI327632 CAD327632:CAE327632 CJZ327632:CKA327632 CTV327632:CTW327632 DDR327632:DDS327632 DNN327632:DNO327632 DXJ327632:DXK327632 EHF327632:EHG327632 ERB327632:ERC327632 FAX327632:FAY327632 FKT327632:FKU327632 FUP327632:FUQ327632 GEL327632:GEM327632 GOH327632:GOI327632 GYD327632:GYE327632 HHZ327632:HIA327632 HRV327632:HRW327632 IBR327632:IBS327632 ILN327632:ILO327632 IVJ327632:IVK327632 JFF327632:JFG327632 JPB327632:JPC327632 JYX327632:JYY327632 KIT327632:KIU327632 KSP327632:KSQ327632 LCL327632:LCM327632 LMH327632:LMI327632 LWD327632:LWE327632 MFZ327632:MGA327632 MPV327632:MPW327632 MZR327632:MZS327632 NJN327632:NJO327632 NTJ327632:NTK327632 ODF327632:ODG327632 ONB327632:ONC327632 OWX327632:OWY327632 PGT327632:PGU327632 PQP327632:PQQ327632 QAL327632:QAM327632 QKH327632:QKI327632 QUD327632:QUE327632 RDZ327632:REA327632 RNV327632:RNW327632 RXR327632:RXS327632 SHN327632:SHO327632 SRJ327632:SRK327632 TBF327632:TBG327632 TLB327632:TLC327632 TUX327632:TUY327632 UET327632:UEU327632 UOP327632:UOQ327632 UYL327632:UYM327632 VIH327632:VII327632 VSD327632:VSE327632 WBZ327632:WCA327632 WLV327632:WLW327632 WVR327632:WVS327632 J393168:K393168 JF393168:JG393168 TB393168:TC393168 ACX393168:ACY393168 AMT393168:AMU393168 AWP393168:AWQ393168 BGL393168:BGM393168 BQH393168:BQI393168 CAD393168:CAE393168 CJZ393168:CKA393168 CTV393168:CTW393168 DDR393168:DDS393168 DNN393168:DNO393168 DXJ393168:DXK393168 EHF393168:EHG393168 ERB393168:ERC393168 FAX393168:FAY393168 FKT393168:FKU393168 FUP393168:FUQ393168 GEL393168:GEM393168 GOH393168:GOI393168 GYD393168:GYE393168 HHZ393168:HIA393168 HRV393168:HRW393168 IBR393168:IBS393168 ILN393168:ILO393168 IVJ393168:IVK393168 JFF393168:JFG393168 JPB393168:JPC393168 JYX393168:JYY393168 KIT393168:KIU393168 KSP393168:KSQ393168 LCL393168:LCM393168 LMH393168:LMI393168 LWD393168:LWE393168 MFZ393168:MGA393168 MPV393168:MPW393168 MZR393168:MZS393168 NJN393168:NJO393168 NTJ393168:NTK393168 ODF393168:ODG393168 ONB393168:ONC393168 OWX393168:OWY393168 PGT393168:PGU393168 PQP393168:PQQ393168 QAL393168:QAM393168 QKH393168:QKI393168 QUD393168:QUE393168 RDZ393168:REA393168 RNV393168:RNW393168 RXR393168:RXS393168 SHN393168:SHO393168 SRJ393168:SRK393168 TBF393168:TBG393168 TLB393168:TLC393168 TUX393168:TUY393168 UET393168:UEU393168 UOP393168:UOQ393168 UYL393168:UYM393168 VIH393168:VII393168 VSD393168:VSE393168 WBZ393168:WCA393168 WLV393168:WLW393168 WVR393168:WVS393168 J458704:K458704 JF458704:JG458704 TB458704:TC458704 ACX458704:ACY458704 AMT458704:AMU458704 AWP458704:AWQ458704 BGL458704:BGM458704 BQH458704:BQI458704 CAD458704:CAE458704 CJZ458704:CKA458704 CTV458704:CTW458704 DDR458704:DDS458704 DNN458704:DNO458704 DXJ458704:DXK458704 EHF458704:EHG458704 ERB458704:ERC458704 FAX458704:FAY458704 FKT458704:FKU458704 FUP458704:FUQ458704 GEL458704:GEM458704 GOH458704:GOI458704 GYD458704:GYE458704 HHZ458704:HIA458704 HRV458704:HRW458704 IBR458704:IBS458704 ILN458704:ILO458704 IVJ458704:IVK458704 JFF458704:JFG458704 JPB458704:JPC458704 JYX458704:JYY458704 KIT458704:KIU458704 KSP458704:KSQ458704 LCL458704:LCM458704 LMH458704:LMI458704 LWD458704:LWE458704 MFZ458704:MGA458704 MPV458704:MPW458704 MZR458704:MZS458704 NJN458704:NJO458704 NTJ458704:NTK458704 ODF458704:ODG458704 ONB458704:ONC458704 OWX458704:OWY458704 PGT458704:PGU458704 PQP458704:PQQ458704 QAL458704:QAM458704 QKH458704:QKI458704 QUD458704:QUE458704 RDZ458704:REA458704 RNV458704:RNW458704 RXR458704:RXS458704 SHN458704:SHO458704 SRJ458704:SRK458704 TBF458704:TBG458704 TLB458704:TLC458704 TUX458704:TUY458704 UET458704:UEU458704 UOP458704:UOQ458704 UYL458704:UYM458704 VIH458704:VII458704 VSD458704:VSE458704 WBZ458704:WCA458704 WLV458704:WLW458704 WVR458704:WVS458704 J524240:K524240 JF524240:JG524240 TB524240:TC524240 ACX524240:ACY524240 AMT524240:AMU524240 AWP524240:AWQ524240 BGL524240:BGM524240 BQH524240:BQI524240 CAD524240:CAE524240 CJZ524240:CKA524240 CTV524240:CTW524240 DDR524240:DDS524240 DNN524240:DNO524240 DXJ524240:DXK524240 EHF524240:EHG524240 ERB524240:ERC524240 FAX524240:FAY524240 FKT524240:FKU524240 FUP524240:FUQ524240 GEL524240:GEM524240 GOH524240:GOI524240 GYD524240:GYE524240 HHZ524240:HIA524240 HRV524240:HRW524240 IBR524240:IBS524240 ILN524240:ILO524240 IVJ524240:IVK524240 JFF524240:JFG524240 JPB524240:JPC524240 JYX524240:JYY524240 KIT524240:KIU524240 KSP524240:KSQ524240 LCL524240:LCM524240 LMH524240:LMI524240 LWD524240:LWE524240 MFZ524240:MGA524240 MPV524240:MPW524240 MZR524240:MZS524240 NJN524240:NJO524240 NTJ524240:NTK524240 ODF524240:ODG524240 ONB524240:ONC524240 OWX524240:OWY524240 PGT524240:PGU524240 PQP524240:PQQ524240 QAL524240:QAM524240 QKH524240:QKI524240 QUD524240:QUE524240 RDZ524240:REA524240 RNV524240:RNW524240 RXR524240:RXS524240 SHN524240:SHO524240 SRJ524240:SRK524240 TBF524240:TBG524240 TLB524240:TLC524240 TUX524240:TUY524240 UET524240:UEU524240 UOP524240:UOQ524240 UYL524240:UYM524240 VIH524240:VII524240 VSD524240:VSE524240 WBZ524240:WCA524240 WLV524240:WLW524240 WVR524240:WVS524240 J589776:K589776 JF589776:JG589776 TB589776:TC589776 ACX589776:ACY589776 AMT589776:AMU589776 AWP589776:AWQ589776 BGL589776:BGM589776 BQH589776:BQI589776 CAD589776:CAE589776 CJZ589776:CKA589776 CTV589776:CTW589776 DDR589776:DDS589776 DNN589776:DNO589776 DXJ589776:DXK589776 EHF589776:EHG589776 ERB589776:ERC589776 FAX589776:FAY589776 FKT589776:FKU589776 FUP589776:FUQ589776 GEL589776:GEM589776 GOH589776:GOI589776 GYD589776:GYE589776 HHZ589776:HIA589776 HRV589776:HRW589776 IBR589776:IBS589776 ILN589776:ILO589776 IVJ589776:IVK589776 JFF589776:JFG589776 JPB589776:JPC589776 JYX589776:JYY589776 KIT589776:KIU589776 KSP589776:KSQ589776 LCL589776:LCM589776 LMH589776:LMI589776 LWD589776:LWE589776 MFZ589776:MGA589776 MPV589776:MPW589776 MZR589776:MZS589776 NJN589776:NJO589776 NTJ589776:NTK589776 ODF589776:ODG589776 ONB589776:ONC589776 OWX589776:OWY589776 PGT589776:PGU589776 PQP589776:PQQ589776 QAL589776:QAM589776 QKH589776:QKI589776 QUD589776:QUE589776 RDZ589776:REA589776 RNV589776:RNW589776 RXR589776:RXS589776 SHN589776:SHO589776 SRJ589776:SRK589776 TBF589776:TBG589776 TLB589776:TLC589776 TUX589776:TUY589776 UET589776:UEU589776 UOP589776:UOQ589776 UYL589776:UYM589776 VIH589776:VII589776 VSD589776:VSE589776 WBZ589776:WCA589776 WLV589776:WLW589776 WVR589776:WVS589776 J655312:K655312 JF655312:JG655312 TB655312:TC655312 ACX655312:ACY655312 AMT655312:AMU655312 AWP655312:AWQ655312 BGL655312:BGM655312 BQH655312:BQI655312 CAD655312:CAE655312 CJZ655312:CKA655312 CTV655312:CTW655312 DDR655312:DDS655312 DNN655312:DNO655312 DXJ655312:DXK655312 EHF655312:EHG655312 ERB655312:ERC655312 FAX655312:FAY655312 FKT655312:FKU655312 FUP655312:FUQ655312 GEL655312:GEM655312 GOH655312:GOI655312 GYD655312:GYE655312 HHZ655312:HIA655312 HRV655312:HRW655312 IBR655312:IBS655312 ILN655312:ILO655312 IVJ655312:IVK655312 JFF655312:JFG655312 JPB655312:JPC655312 JYX655312:JYY655312 KIT655312:KIU655312 KSP655312:KSQ655312 LCL655312:LCM655312 LMH655312:LMI655312 LWD655312:LWE655312 MFZ655312:MGA655312 MPV655312:MPW655312 MZR655312:MZS655312 NJN655312:NJO655312 NTJ655312:NTK655312 ODF655312:ODG655312 ONB655312:ONC655312 OWX655312:OWY655312 PGT655312:PGU655312 PQP655312:PQQ655312 QAL655312:QAM655312 QKH655312:QKI655312 QUD655312:QUE655312 RDZ655312:REA655312 RNV655312:RNW655312 RXR655312:RXS655312 SHN655312:SHO655312 SRJ655312:SRK655312 TBF655312:TBG655312 TLB655312:TLC655312 TUX655312:TUY655312 UET655312:UEU655312 UOP655312:UOQ655312 UYL655312:UYM655312 VIH655312:VII655312 VSD655312:VSE655312 WBZ655312:WCA655312 WLV655312:WLW655312 WVR655312:WVS655312 J720848:K720848 JF720848:JG720848 TB720848:TC720848 ACX720848:ACY720848 AMT720848:AMU720848 AWP720848:AWQ720848 BGL720848:BGM720848 BQH720848:BQI720848 CAD720848:CAE720848 CJZ720848:CKA720848 CTV720848:CTW720848 DDR720848:DDS720848 DNN720848:DNO720848 DXJ720848:DXK720848 EHF720848:EHG720848 ERB720848:ERC720848 FAX720848:FAY720848 FKT720848:FKU720848 FUP720848:FUQ720848 GEL720848:GEM720848 GOH720848:GOI720848 GYD720848:GYE720848 HHZ720848:HIA720848 HRV720848:HRW720848 IBR720848:IBS720848 ILN720848:ILO720848 IVJ720848:IVK720848 JFF720848:JFG720848 JPB720848:JPC720848 JYX720848:JYY720848 KIT720848:KIU720848 KSP720848:KSQ720848 LCL720848:LCM720848 LMH720848:LMI720848 LWD720848:LWE720848 MFZ720848:MGA720848 MPV720848:MPW720848 MZR720848:MZS720848 NJN720848:NJO720848 NTJ720848:NTK720848 ODF720848:ODG720848 ONB720848:ONC720848 OWX720848:OWY720848 PGT720848:PGU720848 PQP720848:PQQ720848 QAL720848:QAM720848 QKH720848:QKI720848 QUD720848:QUE720848 RDZ720848:REA720848 RNV720848:RNW720848 RXR720848:RXS720848 SHN720848:SHO720848 SRJ720848:SRK720848 TBF720848:TBG720848 TLB720848:TLC720848 TUX720848:TUY720848 UET720848:UEU720848 UOP720848:UOQ720848 UYL720848:UYM720848 VIH720848:VII720848 VSD720848:VSE720848 WBZ720848:WCA720848 WLV720848:WLW720848 WVR720848:WVS720848 J786384:K786384 JF786384:JG786384 TB786384:TC786384 ACX786384:ACY786384 AMT786384:AMU786384 AWP786384:AWQ786384 BGL786384:BGM786384 BQH786384:BQI786384 CAD786384:CAE786384 CJZ786384:CKA786384 CTV786384:CTW786384 DDR786384:DDS786384 DNN786384:DNO786384 DXJ786384:DXK786384 EHF786384:EHG786384 ERB786384:ERC786384 FAX786384:FAY786384 FKT786384:FKU786384 FUP786384:FUQ786384 GEL786384:GEM786384 GOH786384:GOI786384 GYD786384:GYE786384 HHZ786384:HIA786384 HRV786384:HRW786384 IBR786384:IBS786384 ILN786384:ILO786384 IVJ786384:IVK786384 JFF786384:JFG786384 JPB786384:JPC786384 JYX786384:JYY786384 KIT786384:KIU786384 KSP786384:KSQ786384 LCL786384:LCM786384 LMH786384:LMI786384 LWD786384:LWE786384 MFZ786384:MGA786384 MPV786384:MPW786384 MZR786384:MZS786384 NJN786384:NJO786384 NTJ786384:NTK786384 ODF786384:ODG786384 ONB786384:ONC786384 OWX786384:OWY786384 PGT786384:PGU786384 PQP786384:PQQ786384 QAL786384:QAM786384 QKH786384:QKI786384 QUD786384:QUE786384 RDZ786384:REA786384 RNV786384:RNW786384 RXR786384:RXS786384 SHN786384:SHO786384 SRJ786384:SRK786384 TBF786384:TBG786384 TLB786384:TLC786384 TUX786384:TUY786384 UET786384:UEU786384 UOP786384:UOQ786384 UYL786384:UYM786384 VIH786384:VII786384 VSD786384:VSE786384 WBZ786384:WCA786384 WLV786384:WLW786384 WVR786384:WVS786384 J851920:K851920 JF851920:JG851920 TB851920:TC851920 ACX851920:ACY851920 AMT851920:AMU851920 AWP851920:AWQ851920 BGL851920:BGM851920 BQH851920:BQI851920 CAD851920:CAE851920 CJZ851920:CKA851920 CTV851920:CTW851920 DDR851920:DDS851920 DNN851920:DNO851920 DXJ851920:DXK851920 EHF851920:EHG851920 ERB851920:ERC851920 FAX851920:FAY851920 FKT851920:FKU851920 FUP851920:FUQ851920 GEL851920:GEM851920 GOH851920:GOI851920 GYD851920:GYE851920 HHZ851920:HIA851920 HRV851920:HRW851920 IBR851920:IBS851920 ILN851920:ILO851920 IVJ851920:IVK851920 JFF851920:JFG851920 JPB851920:JPC851920 JYX851920:JYY851920 KIT851920:KIU851920 KSP851920:KSQ851920 LCL851920:LCM851920 LMH851920:LMI851920 LWD851920:LWE851920 MFZ851920:MGA851920 MPV851920:MPW851920 MZR851920:MZS851920 NJN851920:NJO851920 NTJ851920:NTK851920 ODF851920:ODG851920 ONB851920:ONC851920 OWX851920:OWY851920 PGT851920:PGU851920 PQP851920:PQQ851920 QAL851920:QAM851920 QKH851920:QKI851920 QUD851920:QUE851920 RDZ851920:REA851920 RNV851920:RNW851920 RXR851920:RXS851920 SHN851920:SHO851920 SRJ851920:SRK851920 TBF851920:TBG851920 TLB851920:TLC851920 TUX851920:TUY851920 UET851920:UEU851920 UOP851920:UOQ851920 UYL851920:UYM851920 VIH851920:VII851920 VSD851920:VSE851920 WBZ851920:WCA851920 WLV851920:WLW851920 WVR851920:WVS851920 J917456:K917456 JF917456:JG917456 TB917456:TC917456 ACX917456:ACY917456 AMT917456:AMU917456 AWP917456:AWQ917456 BGL917456:BGM917456 BQH917456:BQI917456 CAD917456:CAE917456 CJZ917456:CKA917456 CTV917456:CTW917456 DDR917456:DDS917456 DNN917456:DNO917456 DXJ917456:DXK917456 EHF917456:EHG917456 ERB917456:ERC917456 FAX917456:FAY917456 FKT917456:FKU917456 FUP917456:FUQ917456 GEL917456:GEM917456 GOH917456:GOI917456 GYD917456:GYE917456 HHZ917456:HIA917456 HRV917456:HRW917456 IBR917456:IBS917456 ILN917456:ILO917456 IVJ917456:IVK917456 JFF917456:JFG917456 JPB917456:JPC917456 JYX917456:JYY917456 KIT917456:KIU917456 KSP917456:KSQ917456 LCL917456:LCM917456 LMH917456:LMI917456 LWD917456:LWE917456 MFZ917456:MGA917456 MPV917456:MPW917456 MZR917456:MZS917456 NJN917456:NJO917456 NTJ917456:NTK917456 ODF917456:ODG917456 ONB917456:ONC917456 OWX917456:OWY917456 PGT917456:PGU917456 PQP917456:PQQ917456 QAL917456:QAM917456 QKH917456:QKI917456 QUD917456:QUE917456 RDZ917456:REA917456 RNV917456:RNW917456 RXR917456:RXS917456 SHN917456:SHO917456 SRJ917456:SRK917456 TBF917456:TBG917456 TLB917456:TLC917456 TUX917456:TUY917456 UET917456:UEU917456 UOP917456:UOQ917456 UYL917456:UYM917456 VIH917456:VII917456 VSD917456:VSE917456 WBZ917456:WCA917456 WLV917456:WLW917456 WVR917456:WVS917456 J982992:K982992 JF982992:JG982992 TB982992:TC982992 ACX982992:ACY982992 AMT982992:AMU982992 AWP982992:AWQ982992 BGL982992:BGM982992 BQH982992:BQI982992 CAD982992:CAE982992 CJZ982992:CKA982992 CTV982992:CTW982992 DDR982992:DDS982992 DNN982992:DNO982992 DXJ982992:DXK982992 EHF982992:EHG982992 ERB982992:ERC982992 FAX982992:FAY982992 FKT982992:FKU982992 FUP982992:FUQ982992 GEL982992:GEM982992 GOH982992:GOI982992 GYD982992:GYE982992 HHZ982992:HIA982992 HRV982992:HRW982992 IBR982992:IBS982992 ILN982992:ILO982992 IVJ982992:IVK982992 JFF982992:JFG982992 JPB982992:JPC982992 JYX982992:JYY982992 KIT982992:KIU982992 KSP982992:KSQ982992 LCL982992:LCM982992 LMH982992:LMI982992 LWD982992:LWE982992 MFZ982992:MGA982992 MPV982992:MPW982992 MZR982992:MZS982992 NJN982992:NJO982992 NTJ982992:NTK982992 ODF982992:ODG982992 ONB982992:ONC982992 OWX982992:OWY982992 PGT982992:PGU982992 PQP982992:PQQ982992 QAL982992:QAM982992 QKH982992:QKI982992 QUD982992:QUE982992 RDZ982992:REA982992 RNV982992:RNW982992 RXR982992:RXS982992 SHN982992:SHO982992 SRJ982992:SRK982992 TBF982992:TBG982992 TLB982992:TLC982992 TUX982992:TUY982992 UET982992:UEU982992 UOP982992:UOQ982992 UYL982992:UYM982992 VIH982992:VII982992 VSD982992:VSE982992 WBZ982992:WCA982992 WLV982992:WLW982992 WVY982991 Q65487 JM65487 TI65487 ADE65487 ANA65487 AWW65487 BGS65487 BQO65487 CAK65487 CKG65487 CUC65487 DDY65487 DNU65487 DXQ65487 EHM65487 ERI65487 FBE65487 FLA65487 FUW65487 GES65487 GOO65487 GYK65487 HIG65487 HSC65487 IBY65487 ILU65487 IVQ65487 JFM65487 JPI65487 JZE65487 KJA65487 KSW65487 LCS65487 LMO65487 LWK65487 MGG65487 MQC65487 MZY65487 NJU65487 NTQ65487 ODM65487 ONI65487 OXE65487 PHA65487 PQW65487 QAS65487 QKO65487 QUK65487 REG65487 ROC65487 RXY65487 SHU65487 SRQ65487 TBM65487 TLI65487 TVE65487 UFA65487 UOW65487 UYS65487 VIO65487 VSK65487 WCG65487 WMC65487 WVY65487 Q131023 JM131023 TI131023 ADE131023 ANA131023 AWW131023 BGS131023 BQO131023 CAK131023 CKG131023 CUC131023 DDY131023 DNU131023 DXQ131023 EHM131023 ERI131023 FBE131023 FLA131023 FUW131023 GES131023 GOO131023 GYK131023 HIG131023 HSC131023 IBY131023 ILU131023 IVQ131023 JFM131023 JPI131023 JZE131023 KJA131023 KSW131023 LCS131023 LMO131023 LWK131023 MGG131023 MQC131023 MZY131023 NJU131023 NTQ131023 ODM131023 ONI131023 OXE131023 PHA131023 PQW131023 QAS131023 QKO131023 QUK131023 REG131023 ROC131023 RXY131023 SHU131023 SRQ131023 TBM131023 TLI131023 TVE131023 UFA131023 UOW131023 UYS131023 VIO131023 VSK131023 WCG131023 WMC131023 WVY131023 Q196559 JM196559 TI196559 ADE196559 ANA196559 AWW196559 BGS196559 BQO196559 CAK196559 CKG196559 CUC196559 DDY196559 DNU196559 DXQ196559 EHM196559 ERI196559 FBE196559 FLA196559 FUW196559 GES196559 GOO196559 GYK196559 HIG196559 HSC196559 IBY196559 ILU196559 IVQ196559 JFM196559 JPI196559 JZE196559 KJA196559 KSW196559 LCS196559 LMO196559 LWK196559 MGG196559 MQC196559 MZY196559 NJU196559 NTQ196559 ODM196559 ONI196559 OXE196559 PHA196559 PQW196559 QAS196559 QKO196559 QUK196559 REG196559 ROC196559 RXY196559 SHU196559 SRQ196559 TBM196559 TLI196559 TVE196559 UFA196559 UOW196559 UYS196559 VIO196559 VSK196559 WCG196559 WMC196559 WVY196559 Q262095 JM262095 TI262095 ADE262095 ANA262095 AWW262095 BGS262095 BQO262095 CAK262095 CKG262095 CUC262095 DDY262095 DNU262095 DXQ262095 EHM262095 ERI262095 FBE262095 FLA262095 FUW262095 GES262095 GOO262095 GYK262095 HIG262095 HSC262095 IBY262095 ILU262095 IVQ262095 JFM262095 JPI262095 JZE262095 KJA262095 KSW262095 LCS262095 LMO262095 LWK262095 MGG262095 MQC262095 MZY262095 NJU262095 NTQ262095 ODM262095 ONI262095 OXE262095 PHA262095 PQW262095 QAS262095 QKO262095 QUK262095 REG262095 ROC262095 RXY262095 SHU262095 SRQ262095 TBM262095 TLI262095 TVE262095 UFA262095 UOW262095 UYS262095 VIO262095 VSK262095 WCG262095 WMC262095 WVY262095 Q327631 JM327631 TI327631 ADE327631 ANA327631 AWW327631 BGS327631 BQO327631 CAK327631 CKG327631 CUC327631 DDY327631 DNU327631 DXQ327631 EHM327631 ERI327631 FBE327631 FLA327631 FUW327631 GES327631 GOO327631 GYK327631 HIG327631 HSC327631 IBY327631 ILU327631 IVQ327631 JFM327631 JPI327631 JZE327631 KJA327631 KSW327631 LCS327631 LMO327631 LWK327631 MGG327631 MQC327631 MZY327631 NJU327631 NTQ327631 ODM327631 ONI327631 OXE327631 PHA327631 PQW327631 QAS327631 QKO327631 QUK327631 REG327631 ROC327631 RXY327631 SHU327631 SRQ327631 TBM327631 TLI327631 TVE327631 UFA327631 UOW327631 UYS327631 VIO327631 VSK327631 WCG327631 WMC327631 WVY327631 Q393167 JM393167 TI393167 ADE393167 ANA393167 AWW393167 BGS393167 BQO393167 CAK393167 CKG393167 CUC393167 DDY393167 DNU393167 DXQ393167 EHM393167 ERI393167 FBE393167 FLA393167 FUW393167 GES393167 GOO393167 GYK393167 HIG393167 HSC393167 IBY393167 ILU393167 IVQ393167 JFM393167 JPI393167 JZE393167 KJA393167 KSW393167 LCS393167 LMO393167 LWK393167 MGG393167 MQC393167 MZY393167 NJU393167 NTQ393167 ODM393167 ONI393167 OXE393167 PHA393167 PQW393167 QAS393167 QKO393167 QUK393167 REG393167 ROC393167 RXY393167 SHU393167 SRQ393167 TBM393167 TLI393167 TVE393167 UFA393167 UOW393167 UYS393167 VIO393167 VSK393167 WCG393167 WMC393167 WVY393167 Q458703 JM458703 TI458703 ADE458703 ANA458703 AWW458703 BGS458703 BQO458703 CAK458703 CKG458703 CUC458703 DDY458703 DNU458703 DXQ458703 EHM458703 ERI458703 FBE458703 FLA458703 FUW458703 GES458703 GOO458703 GYK458703 HIG458703 HSC458703 IBY458703 ILU458703 IVQ458703 JFM458703 JPI458703 JZE458703 KJA458703 KSW458703 LCS458703 LMO458703 LWK458703 MGG458703 MQC458703 MZY458703 NJU458703 NTQ458703 ODM458703 ONI458703 OXE458703 PHA458703 PQW458703 QAS458703 QKO458703 QUK458703 REG458703 ROC458703 RXY458703 SHU458703 SRQ458703 TBM458703 TLI458703 TVE458703 UFA458703 UOW458703 UYS458703 VIO458703 VSK458703 WCG458703 WMC458703 WVY458703 Q524239 JM524239 TI524239 ADE524239 ANA524239 AWW524239 BGS524239 BQO524239 CAK524239 CKG524239 CUC524239 DDY524239 DNU524239 DXQ524239 EHM524239 ERI524239 FBE524239 FLA524239 FUW524239 GES524239 GOO524239 GYK524239 HIG524239 HSC524239 IBY524239 ILU524239 IVQ524239 JFM524239 JPI524239 JZE524239 KJA524239 KSW524239 LCS524239 LMO524239 LWK524239 MGG524239 MQC524239 MZY524239 NJU524239 NTQ524239 ODM524239 ONI524239 OXE524239 PHA524239 PQW524239 QAS524239 QKO524239 QUK524239 REG524239 ROC524239 RXY524239 SHU524239 SRQ524239 TBM524239 TLI524239 TVE524239 UFA524239 UOW524239 UYS524239 VIO524239 VSK524239 WCG524239 WMC524239 WVY524239 Q589775 JM589775 TI589775 ADE589775 ANA589775 AWW589775 BGS589775 BQO589775 CAK589775 CKG589775 CUC589775 DDY589775 DNU589775 DXQ589775 EHM589775 ERI589775 FBE589775 FLA589775 FUW589775 GES589775 GOO589775 GYK589775 HIG589775 HSC589775 IBY589775 ILU589775 IVQ589775 JFM589775 JPI589775 JZE589775 KJA589775 KSW589775 LCS589775 LMO589775 LWK589775 MGG589775 MQC589775 MZY589775 NJU589775 NTQ589775 ODM589775 ONI589775 OXE589775 PHA589775 PQW589775 QAS589775 QKO589775 QUK589775 REG589775 ROC589775 RXY589775 SHU589775 SRQ589775 TBM589775 TLI589775 TVE589775 UFA589775 UOW589775 UYS589775 VIO589775 VSK589775 WCG589775 WMC589775 WVY589775 Q655311 JM655311 TI655311 ADE655311 ANA655311 AWW655311 BGS655311 BQO655311 CAK655311 CKG655311 CUC655311 DDY655311 DNU655311 DXQ655311 EHM655311 ERI655311 FBE655311 FLA655311 FUW655311 GES655311 GOO655311 GYK655311 HIG655311 HSC655311 IBY655311 ILU655311 IVQ655311 JFM655311 JPI655311 JZE655311 KJA655311 KSW655311 LCS655311 LMO655311 LWK655311 MGG655311 MQC655311 MZY655311 NJU655311 NTQ655311 ODM655311 ONI655311 OXE655311 PHA655311 PQW655311 QAS655311 QKO655311 QUK655311 REG655311 ROC655311 RXY655311 SHU655311 SRQ655311 TBM655311 TLI655311 TVE655311 UFA655311 UOW655311 UYS655311 VIO655311 VSK655311 WCG655311 WMC655311 WVY655311 Q720847 JM720847 TI720847 ADE720847 ANA720847 AWW720847 BGS720847 BQO720847 CAK720847 CKG720847 CUC720847 DDY720847 DNU720847 DXQ720847 EHM720847 ERI720847 FBE720847 FLA720847 FUW720847 GES720847 GOO720847 GYK720847 HIG720847 HSC720847 IBY720847 ILU720847 IVQ720847 JFM720847 JPI720847 JZE720847 KJA720847 KSW720847 LCS720847 LMO720847 LWK720847 MGG720847 MQC720847 MZY720847 NJU720847 NTQ720847 ODM720847 ONI720847 OXE720847 PHA720847 PQW720847 QAS720847 QKO720847 QUK720847 REG720847 ROC720847 RXY720847 SHU720847 SRQ720847 TBM720847 TLI720847 TVE720847 UFA720847 UOW720847 UYS720847 VIO720847 VSK720847 WCG720847 WMC720847 WVY720847 Q786383 JM786383 TI786383 ADE786383 ANA786383 AWW786383 BGS786383 BQO786383 CAK786383 CKG786383 CUC786383 DDY786383 DNU786383 DXQ786383 EHM786383 ERI786383 FBE786383 FLA786383 FUW786383 GES786383 GOO786383 GYK786383 HIG786383 HSC786383 IBY786383 ILU786383 IVQ786383 JFM786383 JPI786383 JZE786383 KJA786383 KSW786383 LCS786383 LMO786383 LWK786383 MGG786383 MQC786383 MZY786383 NJU786383 NTQ786383 ODM786383 ONI786383 OXE786383 PHA786383 PQW786383 QAS786383 QKO786383 QUK786383 REG786383 ROC786383 RXY786383 SHU786383 SRQ786383 TBM786383 TLI786383 TVE786383 UFA786383 UOW786383 UYS786383 VIO786383 VSK786383 WCG786383 WMC786383 WVY786383 Q851919 JM851919 TI851919 ADE851919 ANA851919 AWW851919 BGS851919 BQO851919 CAK851919 CKG851919 CUC851919 DDY851919 DNU851919 DXQ851919 EHM851919 ERI851919 FBE851919 FLA851919 FUW851919 GES851919 GOO851919 GYK851919 HIG851919 HSC851919 IBY851919 ILU851919 IVQ851919 JFM851919 JPI851919 JZE851919 KJA851919 KSW851919 LCS851919 LMO851919 LWK851919 MGG851919 MQC851919 MZY851919 NJU851919 NTQ851919 ODM851919 ONI851919 OXE851919 PHA851919 PQW851919 QAS851919 QKO851919 QUK851919 REG851919 ROC851919 RXY851919 SHU851919 SRQ851919 TBM851919 TLI851919 TVE851919 UFA851919 UOW851919 UYS851919 VIO851919 VSK851919 WCG851919 WMC851919 WVY851919 Q917455 JM917455 TI917455 ADE917455 ANA917455 AWW917455 BGS917455 BQO917455 CAK917455 CKG917455 CUC917455 DDY917455 DNU917455 DXQ917455 EHM917455 ERI917455 FBE917455 FLA917455 FUW917455 GES917455 GOO917455 GYK917455 HIG917455 HSC917455 IBY917455 ILU917455 IVQ917455 JFM917455 JPI917455 JZE917455 KJA917455 KSW917455 LCS917455 LMO917455 LWK917455 MGG917455 MQC917455 MZY917455 NJU917455 NTQ917455 ODM917455 ONI917455 OXE917455 PHA917455 PQW917455 QAS917455 QKO917455 QUK917455 REG917455 ROC917455 RXY917455 SHU917455 SRQ917455 TBM917455 TLI917455 TVE917455 UFA917455 UOW917455 UYS917455 VIO917455 VSK917455 WCG917455 WMC917455 WVY917455 Q982991 JM982991 TI982991 ADE982991 ANA982991 AWW982991 BGS982991 BQO982991 CAK982991 CKG982991 CUC982991 DDY982991 DNU982991 DXQ982991 EHM982991 ERI982991 FBE982991 FLA982991 FUW982991 GES982991 GOO982991 GYK982991 HIG982991 HSC982991 IBY982991 ILU982991 IVQ982991 JFM982991 JPI982991 JZE982991 KJA982991 KSW982991 LCS982991 LMO982991 LWK982991 MGG982991 MQC982991 MZY982991 NJU982991 NTQ982991 ODM982991 ONI982991 OXE982991 PHA982991 PQW982991 QAS982991 QKO982991 QUK982991 REG982991 ROC982991 RXY982991 SHU982991 SRQ982991 TBM982991 TLI982991 TVE982991 UFA982991 UOW982991 UYS982991 VIO982991 VSK982991 WCG982991 WMC982991 WVL982995:WVN982995 D65491:F65491 IZ65491:JB65491 SV65491:SX65491 ACR65491:ACT65491 AMN65491:AMP65491 AWJ65491:AWL65491 BGF65491:BGH65491 BQB65491:BQD65491 BZX65491:BZZ65491 CJT65491:CJV65491 CTP65491:CTR65491 DDL65491:DDN65491 DNH65491:DNJ65491 DXD65491:DXF65491 EGZ65491:EHB65491 EQV65491:EQX65491 FAR65491:FAT65491 FKN65491:FKP65491 FUJ65491:FUL65491 GEF65491:GEH65491 GOB65491:GOD65491 GXX65491:GXZ65491 HHT65491:HHV65491 HRP65491:HRR65491 IBL65491:IBN65491 ILH65491:ILJ65491 IVD65491:IVF65491 JEZ65491:JFB65491 JOV65491:JOX65491 JYR65491:JYT65491 KIN65491:KIP65491 KSJ65491:KSL65491 LCF65491:LCH65491 LMB65491:LMD65491 LVX65491:LVZ65491 MFT65491:MFV65491 MPP65491:MPR65491 MZL65491:MZN65491 NJH65491:NJJ65491 NTD65491:NTF65491 OCZ65491:ODB65491 OMV65491:OMX65491 OWR65491:OWT65491 PGN65491:PGP65491 PQJ65491:PQL65491 QAF65491:QAH65491 QKB65491:QKD65491 QTX65491:QTZ65491 RDT65491:RDV65491 RNP65491:RNR65491 RXL65491:RXN65491 SHH65491:SHJ65491 SRD65491:SRF65491 TAZ65491:TBB65491 TKV65491:TKX65491 TUR65491:TUT65491 UEN65491:UEP65491 UOJ65491:UOL65491 UYF65491:UYH65491 VIB65491:VID65491 VRX65491:VRZ65491 WBT65491:WBV65491 WLP65491:WLR65491 WVL65491:WVN65491 D131027:F131027 IZ131027:JB131027 SV131027:SX131027 ACR131027:ACT131027 AMN131027:AMP131027 AWJ131027:AWL131027 BGF131027:BGH131027 BQB131027:BQD131027 BZX131027:BZZ131027 CJT131027:CJV131027 CTP131027:CTR131027 DDL131027:DDN131027 DNH131027:DNJ131027 DXD131027:DXF131027 EGZ131027:EHB131027 EQV131027:EQX131027 FAR131027:FAT131027 FKN131027:FKP131027 FUJ131027:FUL131027 GEF131027:GEH131027 GOB131027:GOD131027 GXX131027:GXZ131027 HHT131027:HHV131027 HRP131027:HRR131027 IBL131027:IBN131027 ILH131027:ILJ131027 IVD131027:IVF131027 JEZ131027:JFB131027 JOV131027:JOX131027 JYR131027:JYT131027 KIN131027:KIP131027 KSJ131027:KSL131027 LCF131027:LCH131027 LMB131027:LMD131027 LVX131027:LVZ131027 MFT131027:MFV131027 MPP131027:MPR131027 MZL131027:MZN131027 NJH131027:NJJ131027 NTD131027:NTF131027 OCZ131027:ODB131027 OMV131027:OMX131027 OWR131027:OWT131027 PGN131027:PGP131027 PQJ131027:PQL131027 QAF131027:QAH131027 QKB131027:QKD131027 QTX131027:QTZ131027 RDT131027:RDV131027 RNP131027:RNR131027 RXL131027:RXN131027 SHH131027:SHJ131027 SRD131027:SRF131027 TAZ131027:TBB131027 TKV131027:TKX131027 TUR131027:TUT131027 UEN131027:UEP131027 UOJ131027:UOL131027 UYF131027:UYH131027 VIB131027:VID131027 VRX131027:VRZ131027 WBT131027:WBV131027 WLP131027:WLR131027 WVL131027:WVN131027 D196563:F196563 IZ196563:JB196563 SV196563:SX196563 ACR196563:ACT196563 AMN196563:AMP196563 AWJ196563:AWL196563 BGF196563:BGH196563 BQB196563:BQD196563 BZX196563:BZZ196563 CJT196563:CJV196563 CTP196563:CTR196563 DDL196563:DDN196563 DNH196563:DNJ196563 DXD196563:DXF196563 EGZ196563:EHB196563 EQV196563:EQX196563 FAR196563:FAT196563 FKN196563:FKP196563 FUJ196563:FUL196563 GEF196563:GEH196563 GOB196563:GOD196563 GXX196563:GXZ196563 HHT196563:HHV196563 HRP196563:HRR196563 IBL196563:IBN196563 ILH196563:ILJ196563 IVD196563:IVF196563 JEZ196563:JFB196563 JOV196563:JOX196563 JYR196563:JYT196563 KIN196563:KIP196563 KSJ196563:KSL196563 LCF196563:LCH196563 LMB196563:LMD196563 LVX196563:LVZ196563 MFT196563:MFV196563 MPP196563:MPR196563 MZL196563:MZN196563 NJH196563:NJJ196563 NTD196563:NTF196563 OCZ196563:ODB196563 OMV196563:OMX196563 OWR196563:OWT196563 PGN196563:PGP196563 PQJ196563:PQL196563 QAF196563:QAH196563 QKB196563:QKD196563 QTX196563:QTZ196563 RDT196563:RDV196563 RNP196563:RNR196563 RXL196563:RXN196563 SHH196563:SHJ196563 SRD196563:SRF196563 TAZ196563:TBB196563 TKV196563:TKX196563 TUR196563:TUT196563 UEN196563:UEP196563 UOJ196563:UOL196563 UYF196563:UYH196563 VIB196563:VID196563 VRX196563:VRZ196563 WBT196563:WBV196563 WLP196563:WLR196563 WVL196563:WVN196563 D262099:F262099 IZ262099:JB262099 SV262099:SX262099 ACR262099:ACT262099 AMN262099:AMP262099 AWJ262099:AWL262099 BGF262099:BGH262099 BQB262099:BQD262099 BZX262099:BZZ262099 CJT262099:CJV262099 CTP262099:CTR262099 DDL262099:DDN262099 DNH262099:DNJ262099 DXD262099:DXF262099 EGZ262099:EHB262099 EQV262099:EQX262099 FAR262099:FAT262099 FKN262099:FKP262099 FUJ262099:FUL262099 GEF262099:GEH262099 GOB262099:GOD262099 GXX262099:GXZ262099 HHT262099:HHV262099 HRP262099:HRR262099 IBL262099:IBN262099 ILH262099:ILJ262099 IVD262099:IVF262099 JEZ262099:JFB262099 JOV262099:JOX262099 JYR262099:JYT262099 KIN262099:KIP262099 KSJ262099:KSL262099 LCF262099:LCH262099 LMB262099:LMD262099 LVX262099:LVZ262099 MFT262099:MFV262099 MPP262099:MPR262099 MZL262099:MZN262099 NJH262099:NJJ262099 NTD262099:NTF262099 OCZ262099:ODB262099 OMV262099:OMX262099 OWR262099:OWT262099 PGN262099:PGP262099 PQJ262099:PQL262099 QAF262099:QAH262099 QKB262099:QKD262099 QTX262099:QTZ262099 RDT262099:RDV262099 RNP262099:RNR262099 RXL262099:RXN262099 SHH262099:SHJ262099 SRD262099:SRF262099 TAZ262099:TBB262099 TKV262099:TKX262099 TUR262099:TUT262099 UEN262099:UEP262099 UOJ262099:UOL262099 UYF262099:UYH262099 VIB262099:VID262099 VRX262099:VRZ262099 WBT262099:WBV262099 WLP262099:WLR262099 WVL262099:WVN262099 D327635:F327635 IZ327635:JB327635 SV327635:SX327635 ACR327635:ACT327635 AMN327635:AMP327635 AWJ327635:AWL327635 BGF327635:BGH327635 BQB327635:BQD327635 BZX327635:BZZ327635 CJT327635:CJV327635 CTP327635:CTR327635 DDL327635:DDN327635 DNH327635:DNJ327635 DXD327635:DXF327635 EGZ327635:EHB327635 EQV327635:EQX327635 FAR327635:FAT327635 FKN327635:FKP327635 FUJ327635:FUL327635 GEF327635:GEH327635 GOB327635:GOD327635 GXX327635:GXZ327635 HHT327635:HHV327635 HRP327635:HRR327635 IBL327635:IBN327635 ILH327635:ILJ327635 IVD327635:IVF327635 JEZ327635:JFB327635 JOV327635:JOX327635 JYR327635:JYT327635 KIN327635:KIP327635 KSJ327635:KSL327635 LCF327635:LCH327635 LMB327635:LMD327635 LVX327635:LVZ327635 MFT327635:MFV327635 MPP327635:MPR327635 MZL327635:MZN327635 NJH327635:NJJ327635 NTD327635:NTF327635 OCZ327635:ODB327635 OMV327635:OMX327635 OWR327635:OWT327635 PGN327635:PGP327635 PQJ327635:PQL327635 QAF327635:QAH327635 QKB327635:QKD327635 QTX327635:QTZ327635 RDT327635:RDV327635 RNP327635:RNR327635 RXL327635:RXN327635 SHH327635:SHJ327635 SRD327635:SRF327635 TAZ327635:TBB327635 TKV327635:TKX327635 TUR327635:TUT327635 UEN327635:UEP327635 UOJ327635:UOL327635 UYF327635:UYH327635 VIB327635:VID327635 VRX327635:VRZ327635 WBT327635:WBV327635 WLP327635:WLR327635 WVL327635:WVN327635 D393171:F393171 IZ393171:JB393171 SV393171:SX393171 ACR393171:ACT393171 AMN393171:AMP393171 AWJ393171:AWL393171 BGF393171:BGH393171 BQB393171:BQD393171 BZX393171:BZZ393171 CJT393171:CJV393171 CTP393171:CTR393171 DDL393171:DDN393171 DNH393171:DNJ393171 DXD393171:DXF393171 EGZ393171:EHB393171 EQV393171:EQX393171 FAR393171:FAT393171 FKN393171:FKP393171 FUJ393171:FUL393171 GEF393171:GEH393171 GOB393171:GOD393171 GXX393171:GXZ393171 HHT393171:HHV393171 HRP393171:HRR393171 IBL393171:IBN393171 ILH393171:ILJ393171 IVD393171:IVF393171 JEZ393171:JFB393171 JOV393171:JOX393171 JYR393171:JYT393171 KIN393171:KIP393171 KSJ393171:KSL393171 LCF393171:LCH393171 LMB393171:LMD393171 LVX393171:LVZ393171 MFT393171:MFV393171 MPP393171:MPR393171 MZL393171:MZN393171 NJH393171:NJJ393171 NTD393171:NTF393171 OCZ393171:ODB393171 OMV393171:OMX393171 OWR393171:OWT393171 PGN393171:PGP393171 PQJ393171:PQL393171 QAF393171:QAH393171 QKB393171:QKD393171 QTX393171:QTZ393171 RDT393171:RDV393171 RNP393171:RNR393171 RXL393171:RXN393171 SHH393171:SHJ393171 SRD393171:SRF393171 TAZ393171:TBB393171 TKV393171:TKX393171 TUR393171:TUT393171 UEN393171:UEP393171 UOJ393171:UOL393171 UYF393171:UYH393171 VIB393171:VID393171 VRX393171:VRZ393171 WBT393171:WBV393171 WLP393171:WLR393171 WVL393171:WVN393171 D458707:F458707 IZ458707:JB458707 SV458707:SX458707 ACR458707:ACT458707 AMN458707:AMP458707 AWJ458707:AWL458707 BGF458707:BGH458707 BQB458707:BQD458707 BZX458707:BZZ458707 CJT458707:CJV458707 CTP458707:CTR458707 DDL458707:DDN458707 DNH458707:DNJ458707 DXD458707:DXF458707 EGZ458707:EHB458707 EQV458707:EQX458707 FAR458707:FAT458707 FKN458707:FKP458707 FUJ458707:FUL458707 GEF458707:GEH458707 GOB458707:GOD458707 GXX458707:GXZ458707 HHT458707:HHV458707 HRP458707:HRR458707 IBL458707:IBN458707 ILH458707:ILJ458707 IVD458707:IVF458707 JEZ458707:JFB458707 JOV458707:JOX458707 JYR458707:JYT458707 KIN458707:KIP458707 KSJ458707:KSL458707 LCF458707:LCH458707 LMB458707:LMD458707 LVX458707:LVZ458707 MFT458707:MFV458707 MPP458707:MPR458707 MZL458707:MZN458707 NJH458707:NJJ458707 NTD458707:NTF458707 OCZ458707:ODB458707 OMV458707:OMX458707 OWR458707:OWT458707 PGN458707:PGP458707 PQJ458707:PQL458707 QAF458707:QAH458707 QKB458707:QKD458707 QTX458707:QTZ458707 RDT458707:RDV458707 RNP458707:RNR458707 RXL458707:RXN458707 SHH458707:SHJ458707 SRD458707:SRF458707 TAZ458707:TBB458707 TKV458707:TKX458707 TUR458707:TUT458707 UEN458707:UEP458707 UOJ458707:UOL458707 UYF458707:UYH458707 VIB458707:VID458707 VRX458707:VRZ458707 WBT458707:WBV458707 WLP458707:WLR458707 WVL458707:WVN458707 D524243:F524243 IZ524243:JB524243 SV524243:SX524243 ACR524243:ACT524243 AMN524243:AMP524243 AWJ524243:AWL524243 BGF524243:BGH524243 BQB524243:BQD524243 BZX524243:BZZ524243 CJT524243:CJV524243 CTP524243:CTR524243 DDL524243:DDN524243 DNH524243:DNJ524243 DXD524243:DXF524243 EGZ524243:EHB524243 EQV524243:EQX524243 FAR524243:FAT524243 FKN524243:FKP524243 FUJ524243:FUL524243 GEF524243:GEH524243 GOB524243:GOD524243 GXX524243:GXZ524243 HHT524243:HHV524243 HRP524243:HRR524243 IBL524243:IBN524243 ILH524243:ILJ524243 IVD524243:IVF524243 JEZ524243:JFB524243 JOV524243:JOX524243 JYR524243:JYT524243 KIN524243:KIP524243 KSJ524243:KSL524243 LCF524243:LCH524243 LMB524243:LMD524243 LVX524243:LVZ524243 MFT524243:MFV524243 MPP524243:MPR524243 MZL524243:MZN524243 NJH524243:NJJ524243 NTD524243:NTF524243 OCZ524243:ODB524243 OMV524243:OMX524243 OWR524243:OWT524243 PGN524243:PGP524243 PQJ524243:PQL524243 QAF524243:QAH524243 QKB524243:QKD524243 QTX524243:QTZ524243 RDT524243:RDV524243 RNP524243:RNR524243 RXL524243:RXN524243 SHH524243:SHJ524243 SRD524243:SRF524243 TAZ524243:TBB524243 TKV524243:TKX524243 TUR524243:TUT524243 UEN524243:UEP524243 UOJ524243:UOL524243 UYF524243:UYH524243 VIB524243:VID524243 VRX524243:VRZ524243 WBT524243:WBV524243 WLP524243:WLR524243 WVL524243:WVN524243 D589779:F589779 IZ589779:JB589779 SV589779:SX589779 ACR589779:ACT589779 AMN589779:AMP589779 AWJ589779:AWL589779 BGF589779:BGH589779 BQB589779:BQD589779 BZX589779:BZZ589779 CJT589779:CJV589779 CTP589779:CTR589779 DDL589779:DDN589779 DNH589779:DNJ589779 DXD589779:DXF589779 EGZ589779:EHB589779 EQV589779:EQX589779 FAR589779:FAT589779 FKN589779:FKP589779 FUJ589779:FUL589779 GEF589779:GEH589779 GOB589779:GOD589779 GXX589779:GXZ589779 HHT589779:HHV589779 HRP589779:HRR589779 IBL589779:IBN589779 ILH589779:ILJ589779 IVD589779:IVF589779 JEZ589779:JFB589779 JOV589779:JOX589779 JYR589779:JYT589779 KIN589779:KIP589779 KSJ589779:KSL589779 LCF589779:LCH589779 LMB589779:LMD589779 LVX589779:LVZ589779 MFT589779:MFV589779 MPP589779:MPR589779 MZL589779:MZN589779 NJH589779:NJJ589779 NTD589779:NTF589779 OCZ589779:ODB589779 OMV589779:OMX589779 OWR589779:OWT589779 PGN589779:PGP589779 PQJ589779:PQL589779 QAF589779:QAH589779 QKB589779:QKD589779 QTX589779:QTZ589779 RDT589779:RDV589779 RNP589779:RNR589779 RXL589779:RXN589779 SHH589779:SHJ589779 SRD589779:SRF589779 TAZ589779:TBB589779 TKV589779:TKX589779 TUR589779:TUT589779 UEN589779:UEP589779 UOJ589779:UOL589779 UYF589779:UYH589779 VIB589779:VID589779 VRX589779:VRZ589779 WBT589779:WBV589779 WLP589779:WLR589779 WVL589779:WVN589779 D655315:F655315 IZ655315:JB655315 SV655315:SX655315 ACR655315:ACT655315 AMN655315:AMP655315 AWJ655315:AWL655315 BGF655315:BGH655315 BQB655315:BQD655315 BZX655315:BZZ655315 CJT655315:CJV655315 CTP655315:CTR655315 DDL655315:DDN655315 DNH655315:DNJ655315 DXD655315:DXF655315 EGZ655315:EHB655315 EQV655315:EQX655315 FAR655315:FAT655315 FKN655315:FKP655315 FUJ655315:FUL655315 GEF655315:GEH655315 GOB655315:GOD655315 GXX655315:GXZ655315 HHT655315:HHV655315 HRP655315:HRR655315 IBL655315:IBN655315 ILH655315:ILJ655315 IVD655315:IVF655315 JEZ655315:JFB655315 JOV655315:JOX655315 JYR655315:JYT655315 KIN655315:KIP655315 KSJ655315:KSL655315 LCF655315:LCH655315 LMB655315:LMD655315 LVX655315:LVZ655315 MFT655315:MFV655315 MPP655315:MPR655315 MZL655315:MZN655315 NJH655315:NJJ655315 NTD655315:NTF655315 OCZ655315:ODB655315 OMV655315:OMX655315 OWR655315:OWT655315 PGN655315:PGP655315 PQJ655315:PQL655315 QAF655315:QAH655315 QKB655315:QKD655315 QTX655315:QTZ655315 RDT655315:RDV655315 RNP655315:RNR655315 RXL655315:RXN655315 SHH655315:SHJ655315 SRD655315:SRF655315 TAZ655315:TBB655315 TKV655315:TKX655315 TUR655315:TUT655315 UEN655315:UEP655315 UOJ655315:UOL655315 UYF655315:UYH655315 VIB655315:VID655315 VRX655315:VRZ655315 WBT655315:WBV655315 WLP655315:WLR655315 WVL655315:WVN655315 D720851:F720851 IZ720851:JB720851 SV720851:SX720851 ACR720851:ACT720851 AMN720851:AMP720851 AWJ720851:AWL720851 BGF720851:BGH720851 BQB720851:BQD720851 BZX720851:BZZ720851 CJT720851:CJV720851 CTP720851:CTR720851 DDL720851:DDN720851 DNH720851:DNJ720851 DXD720851:DXF720851 EGZ720851:EHB720851 EQV720851:EQX720851 FAR720851:FAT720851 FKN720851:FKP720851 FUJ720851:FUL720851 GEF720851:GEH720851 GOB720851:GOD720851 GXX720851:GXZ720851 HHT720851:HHV720851 HRP720851:HRR720851 IBL720851:IBN720851 ILH720851:ILJ720851 IVD720851:IVF720851 JEZ720851:JFB720851 JOV720851:JOX720851 JYR720851:JYT720851 KIN720851:KIP720851 KSJ720851:KSL720851 LCF720851:LCH720851 LMB720851:LMD720851 LVX720851:LVZ720851 MFT720851:MFV720851 MPP720851:MPR720851 MZL720851:MZN720851 NJH720851:NJJ720851 NTD720851:NTF720851 OCZ720851:ODB720851 OMV720851:OMX720851 OWR720851:OWT720851 PGN720851:PGP720851 PQJ720851:PQL720851 QAF720851:QAH720851 QKB720851:QKD720851 QTX720851:QTZ720851 RDT720851:RDV720851 RNP720851:RNR720851 RXL720851:RXN720851 SHH720851:SHJ720851 SRD720851:SRF720851 TAZ720851:TBB720851 TKV720851:TKX720851 TUR720851:TUT720851 UEN720851:UEP720851 UOJ720851:UOL720851 UYF720851:UYH720851 VIB720851:VID720851 VRX720851:VRZ720851 WBT720851:WBV720851 WLP720851:WLR720851 WVL720851:WVN720851 D786387:F786387 IZ786387:JB786387 SV786387:SX786387 ACR786387:ACT786387 AMN786387:AMP786387 AWJ786387:AWL786387 BGF786387:BGH786387 BQB786387:BQD786387 BZX786387:BZZ786387 CJT786387:CJV786387 CTP786387:CTR786387 DDL786387:DDN786387 DNH786387:DNJ786387 DXD786387:DXF786387 EGZ786387:EHB786387 EQV786387:EQX786387 FAR786387:FAT786387 FKN786387:FKP786387 FUJ786387:FUL786387 GEF786387:GEH786387 GOB786387:GOD786387 GXX786387:GXZ786387 HHT786387:HHV786387 HRP786387:HRR786387 IBL786387:IBN786387 ILH786387:ILJ786387 IVD786387:IVF786387 JEZ786387:JFB786387 JOV786387:JOX786387 JYR786387:JYT786387 KIN786387:KIP786387 KSJ786387:KSL786387 LCF786387:LCH786387 LMB786387:LMD786387 LVX786387:LVZ786387 MFT786387:MFV786387 MPP786387:MPR786387 MZL786387:MZN786387 NJH786387:NJJ786387 NTD786387:NTF786387 OCZ786387:ODB786387 OMV786387:OMX786387 OWR786387:OWT786387 PGN786387:PGP786387 PQJ786387:PQL786387 QAF786387:QAH786387 QKB786387:QKD786387 QTX786387:QTZ786387 RDT786387:RDV786387 RNP786387:RNR786387 RXL786387:RXN786387 SHH786387:SHJ786387 SRD786387:SRF786387 TAZ786387:TBB786387 TKV786387:TKX786387 TUR786387:TUT786387 UEN786387:UEP786387 UOJ786387:UOL786387 UYF786387:UYH786387 VIB786387:VID786387 VRX786387:VRZ786387 WBT786387:WBV786387 WLP786387:WLR786387 WVL786387:WVN786387 D851923:F851923 IZ851923:JB851923 SV851923:SX851923 ACR851923:ACT851923 AMN851923:AMP851923 AWJ851923:AWL851923 BGF851923:BGH851923 BQB851923:BQD851923 BZX851923:BZZ851923 CJT851923:CJV851923 CTP851923:CTR851923 DDL851923:DDN851923 DNH851923:DNJ851923 DXD851923:DXF851923 EGZ851923:EHB851923 EQV851923:EQX851923 FAR851923:FAT851923 FKN851923:FKP851923 FUJ851923:FUL851923 GEF851923:GEH851923 GOB851923:GOD851923 GXX851923:GXZ851923 HHT851923:HHV851923 HRP851923:HRR851923 IBL851923:IBN851923 ILH851923:ILJ851923 IVD851923:IVF851923 JEZ851923:JFB851923 JOV851923:JOX851923 JYR851923:JYT851923 KIN851923:KIP851923 KSJ851923:KSL851923 LCF851923:LCH851923 LMB851923:LMD851923 LVX851923:LVZ851923 MFT851923:MFV851923 MPP851923:MPR851923 MZL851923:MZN851923 NJH851923:NJJ851923 NTD851923:NTF851923 OCZ851923:ODB851923 OMV851923:OMX851923 OWR851923:OWT851923 PGN851923:PGP851923 PQJ851923:PQL851923 QAF851923:QAH851923 QKB851923:QKD851923 QTX851923:QTZ851923 RDT851923:RDV851923 RNP851923:RNR851923 RXL851923:RXN851923 SHH851923:SHJ851923 SRD851923:SRF851923 TAZ851923:TBB851923 TKV851923:TKX851923 TUR851923:TUT851923 UEN851923:UEP851923 UOJ851923:UOL851923 UYF851923:UYH851923 VIB851923:VID851923 VRX851923:VRZ851923 WBT851923:WBV851923 WLP851923:WLR851923 WVL851923:WVN851923 D917459:F917459 IZ917459:JB917459 SV917459:SX917459 ACR917459:ACT917459 AMN917459:AMP917459 AWJ917459:AWL917459 BGF917459:BGH917459 BQB917459:BQD917459 BZX917459:BZZ917459 CJT917459:CJV917459 CTP917459:CTR917459 DDL917459:DDN917459 DNH917459:DNJ917459 DXD917459:DXF917459 EGZ917459:EHB917459 EQV917459:EQX917459 FAR917459:FAT917459 FKN917459:FKP917459 FUJ917459:FUL917459 GEF917459:GEH917459 GOB917459:GOD917459 GXX917459:GXZ917459 HHT917459:HHV917459 HRP917459:HRR917459 IBL917459:IBN917459 ILH917459:ILJ917459 IVD917459:IVF917459 JEZ917459:JFB917459 JOV917459:JOX917459 JYR917459:JYT917459 KIN917459:KIP917459 KSJ917459:KSL917459 LCF917459:LCH917459 LMB917459:LMD917459 LVX917459:LVZ917459 MFT917459:MFV917459 MPP917459:MPR917459 MZL917459:MZN917459 NJH917459:NJJ917459 NTD917459:NTF917459 OCZ917459:ODB917459 OMV917459:OMX917459 OWR917459:OWT917459 PGN917459:PGP917459 PQJ917459:PQL917459 QAF917459:QAH917459 QKB917459:QKD917459 QTX917459:QTZ917459 RDT917459:RDV917459 RNP917459:RNR917459 RXL917459:RXN917459 SHH917459:SHJ917459 SRD917459:SRF917459 TAZ917459:TBB917459 TKV917459:TKX917459 TUR917459:TUT917459 UEN917459:UEP917459 UOJ917459:UOL917459 UYF917459:UYH917459 VIB917459:VID917459 VRX917459:VRZ917459 WBT917459:WBV917459 WLP917459:WLR917459 WVL917459:WVN917459 D982995:F982995 IZ982995:JB982995 SV982995:SX982995 ACR982995:ACT982995 AMN982995:AMP982995 AWJ982995:AWL982995 BGF982995:BGH982995 BQB982995:BQD982995 BZX982995:BZZ982995 CJT982995:CJV982995 CTP982995:CTR982995 DDL982995:DDN982995 DNH982995:DNJ982995 DXD982995:DXF982995 EGZ982995:EHB982995 EQV982995:EQX982995 FAR982995:FAT982995 FKN982995:FKP982995 FUJ982995:FUL982995 GEF982995:GEH982995 GOB982995:GOD982995 GXX982995:GXZ982995 HHT982995:HHV982995 HRP982995:HRR982995 IBL982995:IBN982995 ILH982995:ILJ982995 IVD982995:IVF982995 JEZ982995:JFB982995 JOV982995:JOX982995 JYR982995:JYT982995 KIN982995:KIP982995 KSJ982995:KSL982995 LCF982995:LCH982995 LMB982995:LMD982995 LVX982995:LVZ982995 MFT982995:MFV982995 MPP982995:MPR982995 MZL982995:MZN982995 NJH982995:NJJ982995 NTD982995:NTF982995 OCZ982995:ODB982995 OMV982995:OMX982995 OWR982995:OWT982995 PGN982995:PGP982995 PQJ982995:PQL982995 QAF982995:QAH982995 QKB982995:QKD982995 QTX982995:QTZ982995 RDT982995:RDV982995 RNP982995:RNR982995 RXL982995:RXN982995 SHH982995:SHJ982995 SRD982995:SRF982995 TAZ982995:TBB982995 TKV982995:TKX982995 TUR982995:TUT982995 UEN982995:UEP982995 UOJ982995:UOL982995 UYF982995:UYH982995 VIB982995:VID982995 VRX982995:VRZ982995 WBT982995:WBV982995 WLP982995:WLR982995 E18:G18 AL41:AL72 T48">
      <formula1>#REF!</formula1>
    </dataValidation>
  </dataValidations>
  <pageMargins left="0.7" right="0.7" top="0.75" bottom="0.75" header="0.3" footer="0.3"/>
  <pageSetup paperSize="9" scale="6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53" r:id="rId4" name="Check Box 9">
              <controlPr defaultSize="0" autoFill="0" autoLine="0" autoPict="0">
                <anchor moveWithCells="1">
                  <from>
                    <xdr:col>9</xdr:col>
                    <xdr:colOff>171450</xdr:colOff>
                    <xdr:row>46</xdr:row>
                    <xdr:rowOff>114300</xdr:rowOff>
                  </from>
                  <to>
                    <xdr:col>10</xdr:col>
                    <xdr:colOff>542925</xdr:colOff>
                    <xdr:row>47</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7"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107</v>
      </c>
      <c r="U6" s="20"/>
    </row>
    <row r="7" spans="1:256" ht="28.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36.75" customHeight="1">
      <c r="D12" s="290" t="s">
        <v>110</v>
      </c>
      <c r="E12" s="291"/>
      <c r="F12" s="291"/>
      <c r="G12" s="291"/>
      <c r="H12" s="291"/>
      <c r="I12" s="292" t="str">
        <f>X12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12" s="292"/>
      <c r="K12" s="292"/>
      <c r="L12" s="292"/>
      <c r="M12" s="292"/>
      <c r="N12" s="292"/>
      <c r="O12" s="292"/>
      <c r="P12" s="292"/>
      <c r="Q12" s="292"/>
      <c r="R12" s="292"/>
      <c r="S12" s="292"/>
      <c r="T12" s="292"/>
      <c r="U12" s="292"/>
      <c r="X12" s="126" t="s">
        <v>111</v>
      </c>
      <c r="Y12" s="1" t="s">
        <v>7</v>
      </c>
    </row>
    <row r="13" spans="1:256">
      <c r="E13" s="48"/>
      <c r="F13" s="48"/>
      <c r="G13" s="48" t="s">
        <v>112</v>
      </c>
      <c r="X13" s="127"/>
    </row>
    <row r="14" spans="1:256" ht="15.75">
      <c r="E14" s="48"/>
      <c r="F14" s="293" t="str">
        <f>CONCATENATE("Код SAP ",X14)</f>
        <v>Код SAP I-288023</v>
      </c>
      <c r="G14" s="294"/>
      <c r="H14" s="294"/>
      <c r="I14" s="294"/>
      <c r="X14" s="126" t="s">
        <v>113</v>
      </c>
      <c r="Y14" s="1" t="s">
        <v>8</v>
      </c>
    </row>
    <row r="15" spans="1:256" ht="31.5">
      <c r="G15" s="10" t="s">
        <v>114</v>
      </c>
      <c r="H15" s="203" t="s">
        <v>115</v>
      </c>
      <c r="I15" s="203"/>
      <c r="J15" s="203"/>
      <c r="K15" s="203"/>
      <c r="N15" s="28"/>
      <c r="O15" s="28"/>
      <c r="P15" s="14" t="s">
        <v>116</v>
      </c>
      <c r="Q15" s="203"/>
      <c r="R15" s="203"/>
      <c r="S15" s="203"/>
      <c r="T15" s="203"/>
      <c r="U15" s="203"/>
      <c r="X15" s="126" t="s">
        <v>117</v>
      </c>
      <c r="Y15" s="1" t="s">
        <v>12</v>
      </c>
    </row>
    <row r="16" spans="1:256" ht="15.75">
      <c r="H16" s="28"/>
      <c r="I16" s="14" t="s">
        <v>118</v>
      </c>
      <c r="J16" s="295" t="s">
        <v>119</v>
      </c>
      <c r="K16" s="295"/>
      <c r="P16" s="14" t="s">
        <v>120</v>
      </c>
      <c r="Q16" s="296"/>
      <c r="R16" s="296"/>
      <c r="S16" s="296"/>
      <c r="T16" s="296"/>
      <c r="U16" s="296"/>
      <c r="X16" s="126" t="s">
        <v>121</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44975</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16890.009999999998</v>
      </c>
      <c r="Y18" s="1" t="s">
        <v>17</v>
      </c>
    </row>
    <row r="19" spans="1:256" ht="15.75">
      <c r="D19" s="202" t="s">
        <v>16</v>
      </c>
      <c r="E19" s="202"/>
      <c r="F19" s="202"/>
      <c r="H19" s="203" t="s">
        <v>124</v>
      </c>
      <c r="I19" s="203"/>
      <c r="J19" s="203"/>
      <c r="L19" s="203"/>
      <c r="M19" s="203"/>
      <c r="N19" s="203"/>
      <c r="P19" s="203" t="str">
        <f>X15</f>
        <v>МО, Солнечногорский р-н, д. Поярково, уч.15</v>
      </c>
      <c r="Q19" s="203"/>
      <c r="R19" s="203"/>
      <c r="S19" s="203"/>
      <c r="T19" s="203"/>
      <c r="U19" s="203"/>
      <c r="X19" s="47">
        <v>52336.75</v>
      </c>
      <c r="Y19" s="1" t="s">
        <v>125</v>
      </c>
    </row>
    <row r="20" spans="1:256" ht="15.75">
      <c r="D20" s="206" t="s">
        <v>18</v>
      </c>
      <c r="E20" s="206"/>
      <c r="F20" s="206"/>
      <c r="I20" s="42" t="s">
        <v>19</v>
      </c>
      <c r="M20" s="42" t="s">
        <v>20</v>
      </c>
      <c r="Q20" s="42" t="s">
        <v>21</v>
      </c>
      <c r="X20" s="126" t="s">
        <v>126</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31.5" customHeight="1">
      <c r="D23" s="298" t="s">
        <v>127</v>
      </c>
      <c r="E23" s="298"/>
      <c r="F23" s="298"/>
      <c r="H23" s="45" t="s">
        <v>128</v>
      </c>
      <c r="I23" s="209" t="str">
        <f>I12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23" s="209"/>
      <c r="K23" s="209"/>
      <c r="L23" s="209"/>
      <c r="M23" s="209"/>
      <c r="N23" s="209"/>
      <c r="O23" s="209"/>
      <c r="P23" s="209"/>
      <c r="Q23" s="209"/>
      <c r="R23" s="209"/>
      <c r="S23" s="209"/>
      <c r="T23" s="209"/>
      <c r="U23" s="209"/>
    </row>
    <row r="24" spans="1:256">
      <c r="D24" s="48"/>
      <c r="E24" s="48"/>
      <c r="F24" s="48"/>
      <c r="G24" s="28"/>
    </row>
    <row r="25" spans="1:256" ht="13.5" customHeight="1">
      <c r="D25" s="25" t="s">
        <v>26</v>
      </c>
      <c r="E25" s="51"/>
      <c r="F25" s="51"/>
      <c r="G25" s="28"/>
      <c r="I25" s="205" t="str">
        <f>CONCATENATE("ТУ №",X20,": Строительство  ",X16)</f>
        <v>ТУ №И-22-00-164538/103/С8: Строительство  ВРЩ-1 шт</v>
      </c>
      <c r="J25" s="205"/>
      <c r="K25" s="205"/>
      <c r="L25" s="205"/>
      <c r="M25" s="205"/>
      <c r="N25" s="205"/>
      <c r="O25" s="205"/>
      <c r="P25" s="205"/>
      <c r="Q25" s="205"/>
      <c r="R25" s="205"/>
      <c r="S25" s="205"/>
      <c r="T25" s="205"/>
      <c r="U25" s="205"/>
    </row>
    <row r="26" spans="1:256">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61" t="s">
        <v>33</v>
      </c>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61"/>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61" t="s">
        <v>33</v>
      </c>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61" t="s">
        <v>33</v>
      </c>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28.5" customHeight="1">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7.2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39"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47103.075000000004</v>
      </c>
      <c r="H58" s="328"/>
      <c r="I58" s="1" t="s">
        <v>69</v>
      </c>
      <c r="K58" s="28"/>
      <c r="L58" s="28" t="s">
        <v>68</v>
      </c>
      <c r="O58" s="329">
        <f>O60+O61+O62+O63+O64+O65</f>
        <v>56523.69</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16890.009999999998</v>
      </c>
      <c r="H60" s="329"/>
      <c r="I60" s="1" t="s">
        <v>69</v>
      </c>
      <c r="J60" s="125"/>
      <c r="K60" s="135"/>
      <c r="N60" s="10" t="s">
        <v>144</v>
      </c>
      <c r="O60" s="329">
        <f t="shared" ref="O60:O61" si="0">G60*1.2</f>
        <v>20268.011999999999</v>
      </c>
      <c r="P60" s="329"/>
      <c r="Q60" s="1" t="s">
        <v>69</v>
      </c>
      <c r="R60" s="135"/>
      <c r="S60" s="136"/>
      <c r="T60" s="139"/>
      <c r="U60" s="28"/>
      <c r="AB60" s="1"/>
      <c r="AC60" s="1"/>
      <c r="AD60" s="1"/>
      <c r="AE60" s="1"/>
      <c r="AF60" s="1"/>
    </row>
    <row r="61" spans="1:256">
      <c r="F61" s="10" t="s">
        <v>145</v>
      </c>
      <c r="G61" s="329">
        <f>G58-G60</f>
        <v>30213.065000000006</v>
      </c>
      <c r="H61" s="329"/>
      <c r="I61" s="1" t="s">
        <v>69</v>
      </c>
      <c r="J61" s="125"/>
      <c r="K61" s="135"/>
      <c r="N61" s="10" t="s">
        <v>145</v>
      </c>
      <c r="O61" s="329">
        <f t="shared" si="0"/>
        <v>36255.678000000007</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44944</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5" t="s">
        <v>158</v>
      </c>
      <c r="E76" s="116"/>
      <c r="F76" s="116"/>
      <c r="G76" s="116"/>
      <c r="H76" s="116"/>
      <c r="I76" s="116"/>
      <c r="J76" s="116"/>
      <c r="K76" s="116"/>
      <c r="L76" s="116"/>
      <c r="M76" s="116"/>
      <c r="N76" s="116"/>
      <c r="O76" s="142"/>
      <c r="P76" s="143"/>
      <c r="Q76" s="142"/>
      <c r="R76" s="117" t="s">
        <v>159</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B79" s="1"/>
      <c r="C79" s="1"/>
      <c r="E79" s="116"/>
      <c r="F79" s="116"/>
      <c r="G79" s="116"/>
      <c r="H79" s="116"/>
      <c r="I79" s="116"/>
      <c r="J79" s="116"/>
      <c r="K79" s="116"/>
      <c r="L79" s="116"/>
      <c r="M79" s="116"/>
      <c r="N79" s="116"/>
      <c r="O79" s="119"/>
      <c r="P79" s="117"/>
      <c r="Q79" s="117"/>
      <c r="R79" s="121"/>
      <c r="S79" s="121"/>
      <c r="U79" s="121"/>
      <c r="V79" s="121"/>
      <c r="W79" s="9"/>
      <c r="X79" s="28"/>
      <c r="Y79" s="28"/>
      <c r="AB79" s="1"/>
      <c r="AC79" s="1"/>
      <c r="AD79" s="1"/>
      <c r="AE79" s="1"/>
      <c r="AF79" s="1"/>
    </row>
    <row r="80" spans="1:256">
      <c r="B80" s="1"/>
      <c r="C80" s="1"/>
      <c r="E80" s="116"/>
      <c r="F80" s="116"/>
      <c r="G80" s="116"/>
      <c r="H80" s="116"/>
      <c r="I80" s="116"/>
      <c r="J80" s="116"/>
      <c r="K80" s="116"/>
      <c r="L80" s="116"/>
      <c r="M80" s="116"/>
      <c r="N80" s="116"/>
      <c r="O80" s="119"/>
      <c r="P80" s="117"/>
      <c r="Q80" s="117"/>
      <c r="R80" s="117"/>
      <c r="S80" s="121"/>
      <c r="T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240" priority="14" stopIfTrue="1" operator="greaterThanOrEqual">
      <formula>#REF!</formula>
    </cfRule>
  </conditionalFormatting>
  <conditionalFormatting sqref="G60:H65 O60:P65">
    <cfRule type="cellIs" dxfId="239" priority="13" stopIfTrue="1" operator="greaterThanOrEqual">
      <formula>#REF!</formula>
    </cfRule>
  </conditionalFormatting>
  <conditionalFormatting sqref="O65:P65 O60:P61">
    <cfRule type="expression" dxfId="238" priority="12" stopIfTrue="1">
      <formula>#REF!=""</formula>
    </cfRule>
  </conditionalFormatting>
  <conditionalFormatting sqref="O58:P58 O60:P61 G60:H65">
    <cfRule type="expression" dxfId="237" priority="11" stopIfTrue="1">
      <formula>#REF!=""</formula>
    </cfRule>
  </conditionalFormatting>
  <conditionalFormatting sqref="R11:U11">
    <cfRule type="expression" dxfId="236" priority="10" stopIfTrue="1">
      <formula>$J$11=#REF!</formula>
    </cfRule>
  </conditionalFormatting>
  <conditionalFormatting sqref="G60:H65">
    <cfRule type="expression" dxfId="235" priority="9" stopIfTrue="1">
      <formula>#REF!=""</formula>
    </cfRule>
  </conditionalFormatting>
  <conditionalFormatting sqref="G58:H58">
    <cfRule type="expression" dxfId="234" priority="8" stopIfTrue="1">
      <formula>#REF!=""</formula>
    </cfRule>
  </conditionalFormatting>
  <conditionalFormatting sqref="O62:P62">
    <cfRule type="expression" dxfId="233" priority="7" stopIfTrue="1">
      <formula>#REF!=""</formula>
    </cfRule>
  </conditionalFormatting>
  <conditionalFormatting sqref="O62:P62">
    <cfRule type="expression" dxfId="232" priority="6" stopIfTrue="1">
      <formula>#REF!=""</formula>
    </cfRule>
  </conditionalFormatting>
  <conditionalFormatting sqref="O63:P64">
    <cfRule type="expression" dxfId="231" priority="5" stopIfTrue="1">
      <formula>#REF!=""</formula>
    </cfRule>
  </conditionalFormatting>
  <conditionalFormatting sqref="O63:P64">
    <cfRule type="expression" dxfId="230" priority="4" stopIfTrue="1">
      <formula>#REF!=""</formula>
    </cfRule>
  </conditionalFormatting>
  <conditionalFormatting sqref="O65:P65">
    <cfRule type="expression" dxfId="229" priority="3" stopIfTrue="1">
      <formula>#REF!=""</formula>
    </cfRule>
  </conditionalFormatting>
  <conditionalFormatting sqref="G58:H58 O58:P58 O60:P65 G60:H65">
    <cfRule type="expression" dxfId="228" priority="2" stopIfTrue="1">
      <formula>#REF!=""</formula>
    </cfRule>
  </conditionalFormatting>
  <conditionalFormatting sqref="G58:H58 O58:P58 O60:P65 G60:H65">
    <cfRule type="cellIs" dxfId="227"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5.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32.25" customHeight="1">
      <c r="D12" s="290" t="s">
        <v>110</v>
      </c>
      <c r="E12" s="291"/>
      <c r="F12" s="291"/>
      <c r="G12" s="291"/>
      <c r="H12" s="291"/>
      <c r="I12" s="292" t="str">
        <f>X12</f>
        <v>Строительство ВЛИ-0,38 кВ от КТП-10/0,4кВ (сооруж. по дог. №С8-22-302-74579(721688) от 29.04.2022), ПС №140 "Радищево", в т.ч. ПИР, МО, Солнечногорский р-н, д. Чепчиха, СНТ "Лесное", уч.128</v>
      </c>
      <c r="J12" s="292"/>
      <c r="K12" s="292"/>
      <c r="L12" s="292"/>
      <c r="M12" s="292"/>
      <c r="N12" s="292"/>
      <c r="O12" s="292"/>
      <c r="P12" s="292"/>
      <c r="Q12" s="292"/>
      <c r="R12" s="292"/>
      <c r="S12" s="292"/>
      <c r="T12" s="292"/>
      <c r="U12" s="292"/>
      <c r="X12" s="126" t="s">
        <v>164</v>
      </c>
      <c r="Y12" s="1" t="s">
        <v>7</v>
      </c>
    </row>
    <row r="13" spans="1:256">
      <c r="E13" s="48"/>
      <c r="F13" s="48"/>
      <c r="G13" s="48" t="s">
        <v>112</v>
      </c>
      <c r="X13" s="127"/>
    </row>
    <row r="14" spans="1:256" ht="15.75">
      <c r="E14" s="48"/>
      <c r="F14" s="293" t="str">
        <f>CONCATENATE("Код SAP ",X14)</f>
        <v>Код SAP I-285572</v>
      </c>
      <c r="G14" s="294"/>
      <c r="H14" s="294"/>
      <c r="I14" s="294"/>
      <c r="X14" s="126" t="s">
        <v>165</v>
      </c>
      <c r="Y14" s="1" t="s">
        <v>8</v>
      </c>
    </row>
    <row r="15" spans="1:256" ht="47.25">
      <c r="G15" s="10" t="s">
        <v>114</v>
      </c>
      <c r="H15" s="203" t="s">
        <v>115</v>
      </c>
      <c r="I15" s="203"/>
      <c r="J15" s="203"/>
      <c r="K15" s="203"/>
      <c r="N15" s="28"/>
      <c r="O15" s="28"/>
      <c r="P15" s="14" t="s">
        <v>116</v>
      </c>
      <c r="Q15" s="203"/>
      <c r="R15" s="203"/>
      <c r="S15" s="203"/>
      <c r="T15" s="203"/>
      <c r="U15" s="203"/>
      <c r="X15" s="126" t="s">
        <v>166</v>
      </c>
      <c r="Y15" s="1" t="s">
        <v>12</v>
      </c>
    </row>
    <row r="16" spans="1:256" ht="15.75">
      <c r="H16" s="28"/>
      <c r="I16" s="14" t="s">
        <v>118</v>
      </c>
      <c r="J16" s="295" t="s">
        <v>119</v>
      </c>
      <c r="K16" s="295"/>
      <c r="P16" s="14" t="s">
        <v>120</v>
      </c>
      <c r="Q16" s="296"/>
      <c r="R16" s="296"/>
      <c r="S16" s="296"/>
      <c r="T16" s="296"/>
      <c r="U16" s="296"/>
      <c r="X16" s="144">
        <v>0.15</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44932</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20538.04</v>
      </c>
      <c r="Y18" s="1" t="s">
        <v>17</v>
      </c>
    </row>
    <row r="19" spans="1:256" ht="15.75">
      <c r="D19" s="202" t="s">
        <v>16</v>
      </c>
      <c r="E19" s="202"/>
      <c r="F19" s="202"/>
      <c r="H19" s="203" t="s">
        <v>124</v>
      </c>
      <c r="I19" s="203"/>
      <c r="J19" s="203"/>
      <c r="L19" s="203"/>
      <c r="M19" s="203"/>
      <c r="N19" s="203"/>
      <c r="P19" s="203" t="str">
        <f>X15</f>
        <v>МО, Солнечногорский р-н, д. Чепчиха, СНТ "Лесное", уч.128</v>
      </c>
      <c r="Q19" s="203"/>
      <c r="R19" s="203"/>
      <c r="S19" s="203"/>
      <c r="T19" s="203"/>
      <c r="U19" s="203"/>
      <c r="X19" s="47">
        <v>322006.24</v>
      </c>
      <c r="Y19" s="1" t="s">
        <v>125</v>
      </c>
    </row>
    <row r="20" spans="1:256" ht="15.75">
      <c r="D20" s="206" t="s">
        <v>18</v>
      </c>
      <c r="E20" s="206"/>
      <c r="F20" s="206"/>
      <c r="I20" s="42" t="s">
        <v>19</v>
      </c>
      <c r="M20" s="42" t="s">
        <v>20</v>
      </c>
      <c r="Q20" s="42" t="s">
        <v>21</v>
      </c>
      <c r="X20" s="126" t="s">
        <v>167</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31.5" customHeight="1">
      <c r="D23" s="298" t="s">
        <v>127</v>
      </c>
      <c r="E23" s="298"/>
      <c r="F23" s="298"/>
      <c r="H23" s="45" t="s">
        <v>128</v>
      </c>
      <c r="I23" s="209" t="str">
        <f>I12</f>
        <v>Строительство ВЛИ-0,38 кВ от КТП-10/0,4кВ (сооруж. по дог. №С8-22-302-74579(721688) от 29.04.2022), ПС №140 "Радищево", в т.ч. ПИР, МО, Солнечногорский р-н, д. Чепчиха, СНТ "Лесное", уч.128</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№С8-22-303-87826(204821): Строительство ВЛ-0,4 кВ протяженностью 0,15 км</v>
      </c>
      <c r="J25" s="205"/>
      <c r="K25" s="205"/>
      <c r="L25" s="205"/>
      <c r="M25" s="205"/>
      <c r="N25" s="205"/>
      <c r="O25" s="205"/>
      <c r="P25" s="205"/>
      <c r="Q25" s="205"/>
      <c r="R25" s="205"/>
      <c r="S25" s="205"/>
      <c r="T25" s="205"/>
      <c r="U25" s="205"/>
    </row>
    <row r="26" spans="1:256" ht="22.5" customHeight="1">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7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7.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ht="21" customHeight="1">
      <c r="D58" s="28" t="s">
        <v>68</v>
      </c>
      <c r="G58" s="328">
        <f>X19*0.9</f>
        <v>289805.61599999998</v>
      </c>
      <c r="H58" s="328"/>
      <c r="I58" s="1" t="s">
        <v>69</v>
      </c>
      <c r="K58" s="28"/>
      <c r="L58" s="28" t="s">
        <v>68</v>
      </c>
      <c r="O58" s="329">
        <f>O60+O61+O62+O63+O64+O65</f>
        <v>347766.73919999995</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ht="19.5" customHeight="1">
      <c r="F60" s="10" t="s">
        <v>143</v>
      </c>
      <c r="G60" s="329">
        <f>X18</f>
        <v>20538.04</v>
      </c>
      <c r="H60" s="329"/>
      <c r="I60" s="1" t="s">
        <v>69</v>
      </c>
      <c r="J60" s="125"/>
      <c r="K60" s="135"/>
      <c r="N60" s="10" t="s">
        <v>144</v>
      </c>
      <c r="O60" s="329">
        <f t="shared" ref="O60:O61" si="0">G60*1.2</f>
        <v>24645.648000000001</v>
      </c>
      <c r="P60" s="329"/>
      <c r="Q60" s="1" t="s">
        <v>69</v>
      </c>
      <c r="R60" s="135"/>
      <c r="S60" s="136"/>
      <c r="T60" s="139"/>
      <c r="U60" s="28"/>
      <c r="AB60" s="1"/>
      <c r="AC60" s="1"/>
      <c r="AD60" s="1"/>
      <c r="AE60" s="1"/>
      <c r="AF60" s="1"/>
    </row>
    <row r="61" spans="1:256" ht="17.25" customHeight="1">
      <c r="F61" s="10" t="s">
        <v>145</v>
      </c>
      <c r="G61" s="329">
        <f>G58-G60</f>
        <v>269267.576</v>
      </c>
      <c r="H61" s="329"/>
      <c r="I61" s="1" t="s">
        <v>69</v>
      </c>
      <c r="J61" s="125"/>
      <c r="K61" s="135"/>
      <c r="N61" s="10" t="s">
        <v>145</v>
      </c>
      <c r="O61" s="329">
        <f t="shared" si="0"/>
        <v>323121.09119999997</v>
      </c>
      <c r="P61" s="329"/>
      <c r="Q61" s="1" t="s">
        <v>69</v>
      </c>
      <c r="R61" s="135"/>
      <c r="S61" s="136"/>
      <c r="T61" s="139"/>
      <c r="U61" s="28"/>
      <c r="AB61" s="1"/>
      <c r="AC61" s="1"/>
      <c r="AD61" s="1"/>
      <c r="AE61" s="1"/>
      <c r="AF61" s="1"/>
    </row>
    <row r="62" spans="1:256" ht="21" customHeight="1">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ht="18.75" customHeight="1">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ht="18.75" customHeight="1">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ht="18.75" customHeight="1">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ht="19.5" customHeight="1">
      <c r="D69" s="51"/>
      <c r="E69" s="1" t="s">
        <v>152</v>
      </c>
      <c r="Q69" s="39" t="s">
        <v>153</v>
      </c>
      <c r="R69" s="1" t="s">
        <v>154</v>
      </c>
    </row>
    <row r="70" spans="1:256" ht="18" customHeight="1">
      <c r="E70" s="1" t="s">
        <v>91</v>
      </c>
      <c r="N70" s="51"/>
    </row>
    <row r="71" spans="1:256">
      <c r="N71" s="51"/>
    </row>
    <row r="72" spans="1:256" ht="19.5" customHeight="1">
      <c r="D72" s="331" t="s">
        <v>155</v>
      </c>
      <c r="E72" s="331"/>
      <c r="F72" s="331"/>
      <c r="G72" s="331"/>
      <c r="H72" s="331"/>
      <c r="I72" s="290" t="s">
        <v>156</v>
      </c>
      <c r="J72" s="290"/>
      <c r="K72" s="290"/>
      <c r="L72" s="290"/>
      <c r="M72" s="332">
        <f>EDATE(X17,-1)</f>
        <v>44901</v>
      </c>
      <c r="N72" s="332"/>
      <c r="O72" s="28"/>
      <c r="AB72" s="1"/>
      <c r="AC72" s="1"/>
      <c r="AD72" s="1"/>
      <c r="AE72" s="1"/>
      <c r="AF72" s="1"/>
    </row>
    <row r="73" spans="1:256" ht="21.75" customHeight="1">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ht="22.5" customHeight="1">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ht="18.75" customHeight="1">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ht="21.75" customHeight="1">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226" priority="14" stopIfTrue="1" operator="greaterThanOrEqual">
      <formula>#REF!</formula>
    </cfRule>
  </conditionalFormatting>
  <conditionalFormatting sqref="G60:H65 O60:P65">
    <cfRule type="cellIs" dxfId="225" priority="13" stopIfTrue="1" operator="greaterThanOrEqual">
      <formula>#REF!</formula>
    </cfRule>
  </conditionalFormatting>
  <conditionalFormatting sqref="O65:P65 O60:P61">
    <cfRule type="expression" dxfId="224" priority="12" stopIfTrue="1">
      <formula>#REF!=""</formula>
    </cfRule>
  </conditionalFormatting>
  <conditionalFormatting sqref="O58:P58 O60:P61 G60:H65">
    <cfRule type="expression" dxfId="223" priority="11" stopIfTrue="1">
      <formula>#REF!=""</formula>
    </cfRule>
  </conditionalFormatting>
  <conditionalFormatting sqref="R11:U11">
    <cfRule type="expression" dxfId="222" priority="10" stopIfTrue="1">
      <formula>$J$11=#REF!</formula>
    </cfRule>
  </conditionalFormatting>
  <conditionalFormatting sqref="G60:H65">
    <cfRule type="expression" dxfId="221" priority="9" stopIfTrue="1">
      <formula>#REF!=""</formula>
    </cfRule>
  </conditionalFormatting>
  <conditionalFormatting sqref="G58:H58">
    <cfRule type="expression" dxfId="220" priority="8" stopIfTrue="1">
      <formula>#REF!=""</formula>
    </cfRule>
  </conditionalFormatting>
  <conditionalFormatting sqref="O62:P62">
    <cfRule type="expression" dxfId="219" priority="7" stopIfTrue="1">
      <formula>#REF!=""</formula>
    </cfRule>
  </conditionalFormatting>
  <conditionalFormatting sqref="O62:P62">
    <cfRule type="expression" dxfId="218" priority="6" stopIfTrue="1">
      <formula>#REF!=""</formula>
    </cfRule>
  </conditionalFormatting>
  <conditionalFormatting sqref="O63:P64">
    <cfRule type="expression" dxfId="217" priority="5" stopIfTrue="1">
      <formula>#REF!=""</formula>
    </cfRule>
  </conditionalFormatting>
  <conditionalFormatting sqref="O63:P64">
    <cfRule type="expression" dxfId="216" priority="4" stopIfTrue="1">
      <formula>#REF!=""</formula>
    </cfRule>
  </conditionalFormatting>
  <conditionalFormatting sqref="O65:P65">
    <cfRule type="expression" dxfId="215" priority="3" stopIfTrue="1">
      <formula>#REF!=""</formula>
    </cfRule>
  </conditionalFormatting>
  <conditionalFormatting sqref="G58:H58 O58:P58 O60:P65 G60:H65">
    <cfRule type="expression" dxfId="214" priority="2" stopIfTrue="1">
      <formula>#REF!=""</formula>
    </cfRule>
  </conditionalFormatting>
  <conditionalFormatting sqref="G58:H58 O58:P58 O60:P65 G60:H65">
    <cfRule type="cellIs" dxfId="21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6.2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33.75" customHeight="1">
      <c r="D12" s="290" t="s">
        <v>110</v>
      </c>
      <c r="E12" s="291"/>
      <c r="F12" s="291"/>
      <c r="G12" s="291"/>
      <c r="H12" s="291"/>
      <c r="I12" s="292" t="str">
        <f>X12</f>
        <v>Строительство ВЛИ-0,38 кВ от ВЛИ-0,38 кВ от КТП-10/0,4кВ № 462, ПС №829 "Время", в т.чя. ПИР, МО, Солнечногорский р-н, д. Жилино, с.о Кировский, уч.2 Г</v>
      </c>
      <c r="J12" s="292"/>
      <c r="K12" s="292"/>
      <c r="L12" s="292"/>
      <c r="M12" s="292"/>
      <c r="N12" s="292"/>
      <c r="O12" s="292"/>
      <c r="P12" s="292"/>
      <c r="Q12" s="292"/>
      <c r="R12" s="292"/>
      <c r="S12" s="292"/>
      <c r="T12" s="292"/>
      <c r="U12" s="292"/>
      <c r="X12" s="126" t="s">
        <v>171</v>
      </c>
      <c r="Y12" s="1" t="s">
        <v>7</v>
      </c>
    </row>
    <row r="13" spans="1:256">
      <c r="E13" s="48"/>
      <c r="F13" s="48"/>
      <c r="G13" s="48" t="s">
        <v>112</v>
      </c>
      <c r="X13" s="127"/>
    </row>
    <row r="14" spans="1:256" ht="15.75">
      <c r="E14" s="48"/>
      <c r="F14" s="293" t="str">
        <f>CONCATENATE("Код SAP ",X14)</f>
        <v>Код SAP I-285573</v>
      </c>
      <c r="G14" s="294"/>
      <c r="H14" s="294"/>
      <c r="I14" s="294"/>
      <c r="X14" s="126" t="s">
        <v>172</v>
      </c>
      <c r="Y14" s="1" t="s">
        <v>8</v>
      </c>
    </row>
    <row r="15" spans="1:256" ht="47.25">
      <c r="G15" s="10" t="s">
        <v>114</v>
      </c>
      <c r="H15" s="203" t="s">
        <v>115</v>
      </c>
      <c r="I15" s="203"/>
      <c r="J15" s="203"/>
      <c r="K15" s="203"/>
      <c r="N15" s="28"/>
      <c r="O15" s="28"/>
      <c r="P15" s="14" t="s">
        <v>116</v>
      </c>
      <c r="Q15" s="203"/>
      <c r="R15" s="203"/>
      <c r="S15" s="203"/>
      <c r="T15" s="203"/>
      <c r="U15" s="203"/>
      <c r="X15" s="126" t="s">
        <v>173</v>
      </c>
      <c r="Y15" s="1" t="s">
        <v>12</v>
      </c>
    </row>
    <row r="16" spans="1:256" ht="15.75">
      <c r="H16" s="28"/>
      <c r="I16" s="14" t="s">
        <v>118</v>
      </c>
      <c r="J16" s="295" t="s">
        <v>119</v>
      </c>
      <c r="K16" s="295"/>
      <c r="P16" s="14" t="s">
        <v>120</v>
      </c>
      <c r="Q16" s="296"/>
      <c r="R16" s="296"/>
      <c r="S16" s="296"/>
      <c r="T16" s="296"/>
      <c r="U16" s="296"/>
      <c r="X16" s="144">
        <v>0.05</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44931</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02" t="s">
        <v>16</v>
      </c>
      <c r="E19" s="202"/>
      <c r="F19" s="202"/>
      <c r="H19" s="203" t="s">
        <v>124</v>
      </c>
      <c r="I19" s="203"/>
      <c r="J19" s="203"/>
      <c r="L19" s="203"/>
      <c r="M19" s="203"/>
      <c r="N19" s="203"/>
      <c r="P19" s="203" t="str">
        <f>X15</f>
        <v>МО, Солнечногорский р-н, д. Жилино, с.о Кировский, уч.2 Г</v>
      </c>
      <c r="Q19" s="203"/>
      <c r="R19" s="203"/>
      <c r="S19" s="203"/>
      <c r="T19" s="203"/>
      <c r="U19" s="203"/>
      <c r="X19" s="47">
        <v>78983.22</v>
      </c>
      <c r="Y19" s="1" t="s">
        <v>125</v>
      </c>
    </row>
    <row r="20" spans="1:256" ht="15.75">
      <c r="D20" s="206" t="s">
        <v>18</v>
      </c>
      <c r="E20" s="206"/>
      <c r="F20" s="206"/>
      <c r="I20" s="42" t="s">
        <v>19</v>
      </c>
      <c r="M20" s="42" t="s">
        <v>20</v>
      </c>
      <c r="Q20" s="42" t="s">
        <v>21</v>
      </c>
      <c r="X20" s="126" t="s">
        <v>174</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33.75" customHeight="1">
      <c r="D23" s="298" t="s">
        <v>127</v>
      </c>
      <c r="E23" s="298"/>
      <c r="F23" s="298"/>
      <c r="H23" s="45" t="s">
        <v>128</v>
      </c>
      <c r="I23" s="209" t="str">
        <f>I12</f>
        <v>Строительство ВЛИ-0,38 кВ от ВЛИ-0,38 кВ от КТП-10/0,4кВ № 462, ПС №829 "Время", в т.чя. ПИР, МО, Солнечногорский р-н, д. Жилино, с.о Кировский, уч.2 Г</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№С8-22-303-83742(723671): Строительство ВЛ-0,4 кВ протяженностью 0,05 км</v>
      </c>
      <c r="J25" s="205"/>
      <c r="K25" s="205"/>
      <c r="L25" s="205"/>
      <c r="M25" s="205"/>
      <c r="N25" s="205"/>
      <c r="O25" s="205"/>
      <c r="P25" s="205"/>
      <c r="Q25" s="205"/>
      <c r="R25" s="205"/>
      <c r="S25" s="205"/>
      <c r="T25" s="205"/>
      <c r="U25" s="205"/>
    </row>
    <row r="26" spans="1:256">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1.75" customHeight="1">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4.2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71084.898000000001</v>
      </c>
      <c r="H58" s="328"/>
      <c r="I58" s="1" t="s">
        <v>69</v>
      </c>
      <c r="K58" s="28"/>
      <c r="L58" s="28" t="s">
        <v>68</v>
      </c>
      <c r="O58" s="329">
        <f>O60+O61+O62+O63+O64+O65</f>
        <v>85301.877600000007</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3625.42</v>
      </c>
      <c r="H60" s="329"/>
      <c r="I60" s="1" t="s">
        <v>69</v>
      </c>
      <c r="J60" s="125"/>
      <c r="K60" s="135"/>
      <c r="N60" s="10" t="s">
        <v>144</v>
      </c>
      <c r="O60" s="329">
        <f t="shared" ref="O60:O61" si="0">G60*1.2</f>
        <v>4350.5039999999999</v>
      </c>
      <c r="P60" s="329"/>
      <c r="Q60" s="1" t="s">
        <v>69</v>
      </c>
      <c r="R60" s="135"/>
      <c r="S60" s="136"/>
      <c r="T60" s="139"/>
      <c r="U60" s="28"/>
      <c r="AB60" s="1"/>
      <c r="AC60" s="1"/>
      <c r="AD60" s="1"/>
      <c r="AE60" s="1"/>
      <c r="AF60" s="1"/>
    </row>
    <row r="61" spans="1:256">
      <c r="F61" s="10" t="s">
        <v>145</v>
      </c>
      <c r="G61" s="329">
        <f>G58-G60</f>
        <v>67459.478000000003</v>
      </c>
      <c r="H61" s="329"/>
      <c r="I61" s="1" t="s">
        <v>69</v>
      </c>
      <c r="J61" s="125"/>
      <c r="K61" s="135"/>
      <c r="N61" s="10" t="s">
        <v>145</v>
      </c>
      <c r="O61" s="329">
        <f t="shared" si="0"/>
        <v>80951.373600000006</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44900</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212" priority="14" stopIfTrue="1" operator="greaterThanOrEqual">
      <formula>#REF!</formula>
    </cfRule>
  </conditionalFormatting>
  <conditionalFormatting sqref="G60:H65 O60:P65">
    <cfRule type="cellIs" dxfId="211" priority="13" stopIfTrue="1" operator="greaterThanOrEqual">
      <formula>#REF!</formula>
    </cfRule>
  </conditionalFormatting>
  <conditionalFormatting sqref="O65:P65 O60:P61">
    <cfRule type="expression" dxfId="210" priority="12" stopIfTrue="1">
      <formula>#REF!=""</formula>
    </cfRule>
  </conditionalFormatting>
  <conditionalFormatting sqref="O58:P58 O60:P61 G60:H65">
    <cfRule type="expression" dxfId="209" priority="11" stopIfTrue="1">
      <formula>#REF!=""</formula>
    </cfRule>
  </conditionalFormatting>
  <conditionalFormatting sqref="R11:U11">
    <cfRule type="expression" dxfId="208" priority="10" stopIfTrue="1">
      <formula>$J$11=#REF!</formula>
    </cfRule>
  </conditionalFormatting>
  <conditionalFormatting sqref="G60:H65">
    <cfRule type="expression" dxfId="207" priority="9" stopIfTrue="1">
      <formula>#REF!=""</formula>
    </cfRule>
  </conditionalFormatting>
  <conditionalFormatting sqref="G58:H58">
    <cfRule type="expression" dxfId="206" priority="8" stopIfTrue="1">
      <formula>#REF!=""</formula>
    </cfRule>
  </conditionalFormatting>
  <conditionalFormatting sqref="O62:P62">
    <cfRule type="expression" dxfId="205" priority="7" stopIfTrue="1">
      <formula>#REF!=""</formula>
    </cfRule>
  </conditionalFormatting>
  <conditionalFormatting sqref="O62:P62">
    <cfRule type="expression" dxfId="204" priority="6" stopIfTrue="1">
      <formula>#REF!=""</formula>
    </cfRule>
  </conditionalFormatting>
  <conditionalFormatting sqref="O63:P64">
    <cfRule type="expression" dxfId="203" priority="5" stopIfTrue="1">
      <formula>#REF!=""</formula>
    </cfRule>
  </conditionalFormatting>
  <conditionalFormatting sqref="O63:P64">
    <cfRule type="expression" dxfId="202" priority="4" stopIfTrue="1">
      <formula>#REF!=""</formula>
    </cfRule>
  </conditionalFormatting>
  <conditionalFormatting sqref="O65:P65">
    <cfRule type="expression" dxfId="201" priority="3" stopIfTrue="1">
      <formula>#REF!=""</formula>
    </cfRule>
  </conditionalFormatting>
  <conditionalFormatting sqref="G58:H58 O58:P58 O60:P65 G60:H65">
    <cfRule type="expression" dxfId="200" priority="2" stopIfTrue="1">
      <formula>#REF!=""</formula>
    </cfRule>
  </conditionalFormatting>
  <conditionalFormatting sqref="G58:H58 O58:P58 O60:P65 G60:H65">
    <cfRule type="cellIs" dxfId="19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2"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8.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28.5" customHeight="1">
      <c r="D12" s="290" t="s">
        <v>110</v>
      </c>
      <c r="E12" s="291"/>
      <c r="F12" s="291"/>
      <c r="G12" s="291"/>
      <c r="H12" s="291"/>
      <c r="I12" s="292" t="str">
        <f>X12</f>
        <v>Строительство ВЛИ-0,38 кВ от сооруж. ТП-10/0,4кВ, ПС №438 "Бакеево", в т.ч. ПИР, МО, Солнечногорский р-н, д. Брехово</v>
      </c>
      <c r="J12" s="292"/>
      <c r="K12" s="292"/>
      <c r="L12" s="292"/>
      <c r="M12" s="292"/>
      <c r="N12" s="292"/>
      <c r="O12" s="292"/>
      <c r="P12" s="292"/>
      <c r="Q12" s="292"/>
      <c r="R12" s="292"/>
      <c r="S12" s="292"/>
      <c r="T12" s="292"/>
      <c r="U12" s="292"/>
      <c r="X12" s="126" t="s">
        <v>175</v>
      </c>
      <c r="Y12" s="1" t="s">
        <v>7</v>
      </c>
    </row>
    <row r="13" spans="1:256">
      <c r="E13" s="48"/>
      <c r="F13" s="48"/>
      <c r="G13" s="48" t="s">
        <v>112</v>
      </c>
      <c r="X13" s="127"/>
    </row>
    <row r="14" spans="1:256" ht="15.75">
      <c r="E14" s="48"/>
      <c r="F14" s="293" t="str">
        <f>CONCATENATE("Код SAP ",X14)</f>
        <v>Код SAP I-285577</v>
      </c>
      <c r="G14" s="294"/>
      <c r="H14" s="294"/>
      <c r="I14" s="294"/>
      <c r="X14" s="126" t="s">
        <v>176</v>
      </c>
      <c r="Y14" s="1" t="s">
        <v>8</v>
      </c>
    </row>
    <row r="15" spans="1:256" ht="20.25" customHeight="1">
      <c r="G15" s="10" t="s">
        <v>114</v>
      </c>
      <c r="H15" s="203" t="s">
        <v>115</v>
      </c>
      <c r="I15" s="203"/>
      <c r="J15" s="203"/>
      <c r="K15" s="203"/>
      <c r="N15" s="28"/>
      <c r="O15" s="28"/>
      <c r="P15" s="14" t="s">
        <v>116</v>
      </c>
      <c r="Q15" s="203"/>
      <c r="R15" s="203"/>
      <c r="S15" s="203"/>
      <c r="T15" s="203"/>
      <c r="U15" s="203"/>
      <c r="X15" s="126" t="s">
        <v>177</v>
      </c>
      <c r="Y15" s="1" t="s">
        <v>12</v>
      </c>
    </row>
    <row r="16" spans="1:256" ht="15.75">
      <c r="H16" s="28"/>
      <c r="I16" s="14" t="s">
        <v>118</v>
      </c>
      <c r="J16" s="295" t="s">
        <v>119</v>
      </c>
      <c r="K16" s="295"/>
      <c r="P16" s="14" t="s">
        <v>120</v>
      </c>
      <c r="Q16" s="296"/>
      <c r="R16" s="296"/>
      <c r="S16" s="296"/>
      <c r="T16" s="296"/>
      <c r="U16" s="296"/>
      <c r="X16" s="144">
        <v>0.08</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44932</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6994.86</v>
      </c>
      <c r="Y18" s="1" t="s">
        <v>17</v>
      </c>
    </row>
    <row r="19" spans="1:256" ht="15.75">
      <c r="D19" s="202" t="s">
        <v>16</v>
      </c>
      <c r="E19" s="202"/>
      <c r="F19" s="202"/>
      <c r="H19" s="203" t="s">
        <v>124</v>
      </c>
      <c r="I19" s="203"/>
      <c r="J19" s="203"/>
      <c r="L19" s="203"/>
      <c r="M19" s="203"/>
      <c r="N19" s="203"/>
      <c r="P19" s="203" t="str">
        <f>X15</f>
        <v>МО, Солнечногорский р-н, д. Брехово</v>
      </c>
      <c r="Q19" s="203"/>
      <c r="R19" s="203"/>
      <c r="S19" s="203"/>
      <c r="T19" s="203"/>
      <c r="U19" s="203"/>
      <c r="X19" s="47">
        <v>154132.04999999999</v>
      </c>
      <c r="Y19" s="1" t="s">
        <v>125</v>
      </c>
    </row>
    <row r="20" spans="1:256" ht="15.75">
      <c r="D20" s="206" t="s">
        <v>18</v>
      </c>
      <c r="E20" s="206"/>
      <c r="F20" s="206"/>
      <c r="I20" s="42" t="s">
        <v>19</v>
      </c>
      <c r="M20" s="42" t="s">
        <v>20</v>
      </c>
      <c r="Q20" s="42" t="s">
        <v>21</v>
      </c>
      <c r="X20" s="126" t="s">
        <v>178</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c r="D23" s="298" t="s">
        <v>127</v>
      </c>
      <c r="E23" s="298"/>
      <c r="F23" s="298"/>
      <c r="H23" s="45" t="s">
        <v>128</v>
      </c>
      <c r="I23" s="209" t="str">
        <f>I12</f>
        <v>Строительство ВЛИ-0,38 кВ от сооруж. ТП-10/0,4кВ, ПС №438 "Бакеево", в т.ч. ПИР, МО, Солнечногорский р-н, д. Брехово</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№С8-22-302-87865(206760): Строительство ВЛ-0,4 кВ протяженностью 0,08 км</v>
      </c>
      <c r="J25" s="205"/>
      <c r="K25" s="205"/>
      <c r="L25" s="205"/>
      <c r="M25" s="205"/>
      <c r="N25" s="205"/>
      <c r="O25" s="205"/>
      <c r="P25" s="205"/>
      <c r="Q25" s="205"/>
      <c r="R25" s="205"/>
      <c r="S25" s="205"/>
      <c r="T25" s="205"/>
      <c r="U25" s="205"/>
    </row>
    <row r="26" spans="1:256">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6.2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39"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7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c r="I51" s="316" t="s">
        <v>135</v>
      </c>
      <c r="J51" s="317"/>
      <c r="L51" s="28" t="s">
        <v>136</v>
      </c>
      <c r="P51" s="28"/>
      <c r="Q51" s="28"/>
      <c r="R51" s="28"/>
      <c r="S51" s="28"/>
      <c r="T51" s="28"/>
      <c r="U51" s="28"/>
      <c r="V51" s="28"/>
    </row>
    <row r="52" spans="1:256" ht="15">
      <c r="D52" s="308"/>
      <c r="E52" s="309"/>
      <c r="F52" s="309"/>
      <c r="G52" s="310"/>
      <c r="H52" s="133" t="s">
        <v>33</v>
      </c>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138718.845</v>
      </c>
      <c r="H58" s="328"/>
      <c r="I58" s="1" t="s">
        <v>69</v>
      </c>
      <c r="K58" s="28"/>
      <c r="L58" s="28" t="s">
        <v>68</v>
      </c>
      <c r="O58" s="329">
        <f>O60+O61+O62+O63+O64+O65</f>
        <v>166462.614</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6994.86</v>
      </c>
      <c r="H60" s="329"/>
      <c r="I60" s="1" t="s">
        <v>69</v>
      </c>
      <c r="J60" s="125"/>
      <c r="K60" s="135"/>
      <c r="N60" s="10" t="s">
        <v>144</v>
      </c>
      <c r="O60" s="329">
        <f t="shared" ref="O60:O61" si="0">G60*1.2</f>
        <v>8393.8319999999985</v>
      </c>
      <c r="P60" s="329"/>
      <c r="Q60" s="1" t="s">
        <v>69</v>
      </c>
      <c r="R60" s="135"/>
      <c r="S60" s="136"/>
      <c r="T60" s="139"/>
      <c r="U60" s="28"/>
      <c r="AB60" s="1"/>
      <c r="AC60" s="1"/>
      <c r="AD60" s="1"/>
      <c r="AE60" s="1"/>
      <c r="AF60" s="1"/>
    </row>
    <row r="61" spans="1:256">
      <c r="F61" s="10" t="s">
        <v>145</v>
      </c>
      <c r="G61" s="329">
        <f>G58-G60</f>
        <v>131723.98500000002</v>
      </c>
      <c r="H61" s="329"/>
      <c r="I61" s="1" t="s">
        <v>69</v>
      </c>
      <c r="J61" s="125"/>
      <c r="K61" s="135"/>
      <c r="N61" s="10" t="s">
        <v>145</v>
      </c>
      <c r="O61" s="329">
        <f t="shared" si="0"/>
        <v>158068.78200000001</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44901</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98" priority="14" stopIfTrue="1" operator="greaterThanOrEqual">
      <formula>#REF!</formula>
    </cfRule>
  </conditionalFormatting>
  <conditionalFormatting sqref="G60:H65 O60:P65">
    <cfRule type="cellIs" dxfId="197" priority="13" stopIfTrue="1" operator="greaterThanOrEqual">
      <formula>#REF!</formula>
    </cfRule>
  </conditionalFormatting>
  <conditionalFormatting sqref="O65:P65 O60:P61">
    <cfRule type="expression" dxfId="196" priority="12" stopIfTrue="1">
      <formula>#REF!=""</formula>
    </cfRule>
  </conditionalFormatting>
  <conditionalFormatting sqref="O58:P58 O60:P61 G60:H65">
    <cfRule type="expression" dxfId="195" priority="11" stopIfTrue="1">
      <formula>#REF!=""</formula>
    </cfRule>
  </conditionalFormatting>
  <conditionalFormatting sqref="R11:U11">
    <cfRule type="expression" dxfId="194" priority="10" stopIfTrue="1">
      <formula>$J$11=#REF!</formula>
    </cfRule>
  </conditionalFormatting>
  <conditionalFormatting sqref="G60:H65">
    <cfRule type="expression" dxfId="193" priority="9" stopIfTrue="1">
      <formula>#REF!=""</formula>
    </cfRule>
  </conditionalFormatting>
  <conditionalFormatting sqref="G58:H58">
    <cfRule type="expression" dxfId="192" priority="8" stopIfTrue="1">
      <formula>#REF!=""</formula>
    </cfRule>
  </conditionalFormatting>
  <conditionalFormatting sqref="O62:P62">
    <cfRule type="expression" dxfId="191" priority="7" stopIfTrue="1">
      <formula>#REF!=""</formula>
    </cfRule>
  </conditionalFormatting>
  <conditionalFormatting sqref="O62:P62">
    <cfRule type="expression" dxfId="190" priority="6" stopIfTrue="1">
      <formula>#REF!=""</formula>
    </cfRule>
  </conditionalFormatting>
  <conditionalFormatting sqref="O63:P64">
    <cfRule type="expression" dxfId="189" priority="5" stopIfTrue="1">
      <formula>#REF!=""</formula>
    </cfRule>
  </conditionalFormatting>
  <conditionalFormatting sqref="O63:P64">
    <cfRule type="expression" dxfId="188" priority="4" stopIfTrue="1">
      <formula>#REF!=""</formula>
    </cfRule>
  </conditionalFormatting>
  <conditionalFormatting sqref="O65:P65">
    <cfRule type="expression" dxfId="187" priority="3" stopIfTrue="1">
      <formula>#REF!=""</formula>
    </cfRule>
  </conditionalFormatting>
  <conditionalFormatting sqref="G58:H58 O58:P58 O60:P65 G60:H65">
    <cfRule type="expression" dxfId="186" priority="2" stopIfTrue="1">
      <formula>#REF!=""</formula>
    </cfRule>
  </conditionalFormatting>
  <conditionalFormatting sqref="G58:H58 O58:P58 O60:P65 G60:H65">
    <cfRule type="cellIs" dxfId="18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7"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1.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27" customHeight="1">
      <c r="D12" s="290" t="s">
        <v>110</v>
      </c>
      <c r="E12" s="291"/>
      <c r="F12" s="291"/>
      <c r="G12" s="291"/>
      <c r="H12" s="291"/>
      <c r="I12" s="292" t="str">
        <f>X12</f>
        <v>Строительство ВЛИ-0,38 кВ от ВЛИ-0,38 кВ от ТП-6/0,4кВ № 754 , ПС №116 "Солнечногорск", в т.ч. ПИР, МО, Солнечногорский р-н, д. Хметьево, д.25</v>
      </c>
      <c r="J12" s="292"/>
      <c r="K12" s="292"/>
      <c r="L12" s="292"/>
      <c r="M12" s="292"/>
      <c r="N12" s="292"/>
      <c r="O12" s="292"/>
      <c r="P12" s="292"/>
      <c r="Q12" s="292"/>
      <c r="R12" s="292"/>
      <c r="S12" s="292"/>
      <c r="T12" s="292"/>
      <c r="U12" s="292"/>
      <c r="X12" s="126" t="s">
        <v>179</v>
      </c>
      <c r="Y12" s="1" t="s">
        <v>7</v>
      </c>
    </row>
    <row r="13" spans="1:256">
      <c r="E13" s="48"/>
      <c r="F13" s="48"/>
      <c r="G13" s="48" t="s">
        <v>112</v>
      </c>
      <c r="X13" s="127"/>
    </row>
    <row r="14" spans="1:256" ht="15.75">
      <c r="E14" s="48"/>
      <c r="F14" s="293" t="str">
        <f>CONCATENATE("Код SAP ",X14)</f>
        <v>Код SAP I-285578</v>
      </c>
      <c r="G14" s="294"/>
      <c r="H14" s="294"/>
      <c r="I14" s="294"/>
      <c r="X14" s="126" t="s">
        <v>180</v>
      </c>
      <c r="Y14" s="1" t="s">
        <v>8</v>
      </c>
    </row>
    <row r="15" spans="1:256" ht="18" customHeight="1">
      <c r="G15" s="10" t="s">
        <v>114</v>
      </c>
      <c r="H15" s="203" t="s">
        <v>115</v>
      </c>
      <c r="I15" s="203"/>
      <c r="J15" s="203"/>
      <c r="K15" s="203"/>
      <c r="N15" s="28"/>
      <c r="O15" s="28"/>
      <c r="P15" s="14" t="s">
        <v>116</v>
      </c>
      <c r="Q15" s="203"/>
      <c r="R15" s="203"/>
      <c r="S15" s="203"/>
      <c r="T15" s="203"/>
      <c r="U15" s="203"/>
      <c r="X15" s="126" t="s">
        <v>181</v>
      </c>
      <c r="Y15" s="1" t="s">
        <v>12</v>
      </c>
    </row>
    <row r="16" spans="1:256" ht="15.75">
      <c r="H16" s="28"/>
      <c r="I16" s="14" t="s">
        <v>118</v>
      </c>
      <c r="J16" s="295" t="s">
        <v>119</v>
      </c>
      <c r="K16" s="295"/>
      <c r="P16" s="14" t="s">
        <v>120</v>
      </c>
      <c r="Q16" s="296"/>
      <c r="R16" s="296"/>
      <c r="S16" s="296"/>
      <c r="T16" s="296"/>
      <c r="U16" s="296"/>
      <c r="X16" s="144">
        <v>0.1</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44931</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7250.83</v>
      </c>
      <c r="Y18" s="1" t="s">
        <v>17</v>
      </c>
    </row>
    <row r="19" spans="1:256" ht="15.75">
      <c r="D19" s="202" t="s">
        <v>16</v>
      </c>
      <c r="E19" s="202"/>
      <c r="F19" s="202"/>
      <c r="H19" s="203" t="s">
        <v>124</v>
      </c>
      <c r="I19" s="203"/>
      <c r="J19" s="203"/>
      <c r="L19" s="203"/>
      <c r="M19" s="203"/>
      <c r="N19" s="203"/>
      <c r="P19" s="203" t="str">
        <f>X15</f>
        <v>МО, Солнечногорский р-н, д. Хметьево, д.25</v>
      </c>
      <c r="Q19" s="203"/>
      <c r="R19" s="203"/>
      <c r="S19" s="203"/>
      <c r="T19" s="203"/>
      <c r="U19" s="203"/>
      <c r="X19" s="47">
        <v>157966.44</v>
      </c>
      <c r="Y19" s="1" t="s">
        <v>125</v>
      </c>
    </row>
    <row r="20" spans="1:256" ht="15.75">
      <c r="D20" s="206" t="s">
        <v>18</v>
      </c>
      <c r="E20" s="206"/>
      <c r="F20" s="206"/>
      <c r="I20" s="42" t="s">
        <v>19</v>
      </c>
      <c r="M20" s="42" t="s">
        <v>20</v>
      </c>
      <c r="Q20" s="42" t="s">
        <v>21</v>
      </c>
      <c r="X20" s="126" t="s">
        <v>182</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28.5" customHeight="1">
      <c r="D23" s="298" t="s">
        <v>127</v>
      </c>
      <c r="E23" s="298"/>
      <c r="F23" s="298"/>
      <c r="H23" s="45" t="s">
        <v>128</v>
      </c>
      <c r="I23" s="209" t="str">
        <f>I12</f>
        <v>Строительство ВЛИ-0,38 кВ от ВЛИ-0,38 кВ от ТП-6/0,4кВ № 754 , ПС №116 "Солнечногорск", в т.ч. ПИР, МО, Солнечногорский р-н, д. Хметьево, д.25</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№С8-22-302-87518(725123): Строительство ВЛ-0,4 кВ протяженностью 0,1 км</v>
      </c>
      <c r="J25" s="205"/>
      <c r="K25" s="205"/>
      <c r="L25" s="205"/>
      <c r="M25" s="205"/>
      <c r="N25" s="205"/>
      <c r="O25" s="205"/>
      <c r="P25" s="205"/>
      <c r="Q25" s="205"/>
      <c r="R25" s="205"/>
      <c r="S25" s="205"/>
      <c r="T25" s="205"/>
      <c r="U25" s="205"/>
    </row>
    <row r="26" spans="1:256">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9.2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1.2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4.2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7.25" customHeight="1">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142169.796</v>
      </c>
      <c r="H58" s="328"/>
      <c r="I58" s="1" t="s">
        <v>69</v>
      </c>
      <c r="K58" s="28"/>
      <c r="L58" s="28" t="s">
        <v>68</v>
      </c>
      <c r="O58" s="329">
        <f>O60+O61+O62+O63+O64+O65</f>
        <v>170603.75520000001</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7250.83</v>
      </c>
      <c r="H60" s="329"/>
      <c r="I60" s="1" t="s">
        <v>69</v>
      </c>
      <c r="J60" s="125"/>
      <c r="K60" s="135"/>
      <c r="N60" s="10" t="s">
        <v>144</v>
      </c>
      <c r="O60" s="329">
        <f t="shared" ref="O60:O61" si="0">G60*1.2</f>
        <v>8700.9959999999992</v>
      </c>
      <c r="P60" s="329"/>
      <c r="Q60" s="1" t="s">
        <v>69</v>
      </c>
      <c r="R60" s="135"/>
      <c r="S60" s="136"/>
      <c r="T60" s="139"/>
      <c r="U60" s="28"/>
      <c r="AB60" s="1"/>
      <c r="AC60" s="1"/>
      <c r="AD60" s="1"/>
      <c r="AE60" s="1"/>
      <c r="AF60" s="1"/>
    </row>
    <row r="61" spans="1:256">
      <c r="F61" s="10" t="s">
        <v>145</v>
      </c>
      <c r="G61" s="329">
        <f>G58-G60</f>
        <v>134918.96600000001</v>
      </c>
      <c r="H61" s="329"/>
      <c r="I61" s="1" t="s">
        <v>69</v>
      </c>
      <c r="J61" s="125"/>
      <c r="K61" s="135"/>
      <c r="N61" s="10" t="s">
        <v>145</v>
      </c>
      <c r="O61" s="329">
        <f t="shared" si="0"/>
        <v>161902.7592</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44900</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84" priority="14" stopIfTrue="1" operator="greaterThanOrEqual">
      <formula>#REF!</formula>
    </cfRule>
  </conditionalFormatting>
  <conditionalFormatting sqref="G60:H65 O60:P65">
    <cfRule type="cellIs" dxfId="183" priority="13" stopIfTrue="1" operator="greaterThanOrEqual">
      <formula>#REF!</formula>
    </cfRule>
  </conditionalFormatting>
  <conditionalFormatting sqref="O65:P65 O60:P61">
    <cfRule type="expression" dxfId="182" priority="12" stopIfTrue="1">
      <formula>#REF!=""</formula>
    </cfRule>
  </conditionalFormatting>
  <conditionalFormatting sqref="O58:P58 O60:P61 G60:H65">
    <cfRule type="expression" dxfId="181" priority="11" stopIfTrue="1">
      <formula>#REF!=""</formula>
    </cfRule>
  </conditionalFormatting>
  <conditionalFormatting sqref="R11:U11">
    <cfRule type="expression" dxfId="180" priority="10" stopIfTrue="1">
      <formula>$J$11=#REF!</formula>
    </cfRule>
  </conditionalFormatting>
  <conditionalFormatting sqref="G60:H65">
    <cfRule type="expression" dxfId="179" priority="9" stopIfTrue="1">
      <formula>#REF!=""</formula>
    </cfRule>
  </conditionalFormatting>
  <conditionalFormatting sqref="G58:H58">
    <cfRule type="expression" dxfId="178" priority="8" stopIfTrue="1">
      <formula>#REF!=""</formula>
    </cfRule>
  </conditionalFormatting>
  <conditionalFormatting sqref="O62:P62">
    <cfRule type="expression" dxfId="177" priority="7" stopIfTrue="1">
      <formula>#REF!=""</formula>
    </cfRule>
  </conditionalFormatting>
  <conditionalFormatting sqref="O62:P62">
    <cfRule type="expression" dxfId="176" priority="6" stopIfTrue="1">
      <formula>#REF!=""</formula>
    </cfRule>
  </conditionalFormatting>
  <conditionalFormatting sqref="O63:P64">
    <cfRule type="expression" dxfId="175" priority="5" stopIfTrue="1">
      <formula>#REF!=""</formula>
    </cfRule>
  </conditionalFormatting>
  <conditionalFormatting sqref="O63:P64">
    <cfRule type="expression" dxfId="174" priority="4" stopIfTrue="1">
      <formula>#REF!=""</formula>
    </cfRule>
  </conditionalFormatting>
  <conditionalFormatting sqref="O65:P65">
    <cfRule type="expression" dxfId="173" priority="3" stopIfTrue="1">
      <formula>#REF!=""</formula>
    </cfRule>
  </conditionalFormatting>
  <conditionalFormatting sqref="G58:H58 O58:P58 O60:P65 G60:H65">
    <cfRule type="expression" dxfId="172" priority="2" stopIfTrue="1">
      <formula>#REF!=""</formula>
    </cfRule>
  </conditionalFormatting>
  <conditionalFormatting sqref="G58:H58 O58:P58 O60:P65 G60:H65">
    <cfRule type="cellIs" dxfId="17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4"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28.5" customHeight="1">
      <c r="D12" s="290" t="s">
        <v>110</v>
      </c>
      <c r="E12" s="291"/>
      <c r="F12" s="291"/>
      <c r="G12" s="291"/>
      <c r="H12" s="291"/>
      <c r="I12" s="292" t="str">
        <f>X12</f>
        <v>Строительство ВЛИ-0,38 кВ от ВЛИ-0,38 кВ от ТП-6/0,4кВ № 749 , ПС №116 "Солнечногорск", в т.ч. ПИР, МО, Солнечногорский р-н, д. Дубинино, уч.1Д</v>
      </c>
      <c r="J12" s="292"/>
      <c r="K12" s="292"/>
      <c r="L12" s="292"/>
      <c r="M12" s="292"/>
      <c r="N12" s="292"/>
      <c r="O12" s="292"/>
      <c r="P12" s="292"/>
      <c r="Q12" s="292"/>
      <c r="R12" s="292"/>
      <c r="S12" s="292"/>
      <c r="T12" s="292"/>
      <c r="U12" s="292"/>
      <c r="X12" s="126" t="s">
        <v>183</v>
      </c>
      <c r="Y12" s="1" t="s">
        <v>7</v>
      </c>
    </row>
    <row r="13" spans="1:256">
      <c r="E13" s="48"/>
      <c r="F13" s="48"/>
      <c r="G13" s="48" t="s">
        <v>112</v>
      </c>
      <c r="X13" s="127"/>
    </row>
    <row r="14" spans="1:256" ht="15.75">
      <c r="E14" s="48"/>
      <c r="F14" s="293" t="str">
        <f>CONCATENATE("Код SAP ",X14)</f>
        <v>Код SAP I-285580</v>
      </c>
      <c r="G14" s="294"/>
      <c r="H14" s="294"/>
      <c r="I14" s="294"/>
      <c r="X14" s="126" t="s">
        <v>184</v>
      </c>
      <c r="Y14" s="1" t="s">
        <v>8</v>
      </c>
    </row>
    <row r="15" spans="1:256" ht="31.5">
      <c r="G15" s="10" t="s">
        <v>114</v>
      </c>
      <c r="H15" s="203" t="s">
        <v>115</v>
      </c>
      <c r="I15" s="203"/>
      <c r="J15" s="203"/>
      <c r="K15" s="203"/>
      <c r="N15" s="28"/>
      <c r="O15" s="28"/>
      <c r="P15" s="14" t="s">
        <v>116</v>
      </c>
      <c r="Q15" s="203"/>
      <c r="R15" s="203"/>
      <c r="S15" s="203"/>
      <c r="T15" s="203"/>
      <c r="U15" s="203"/>
      <c r="X15" s="126" t="s">
        <v>185</v>
      </c>
      <c r="Y15" s="1" t="s">
        <v>12</v>
      </c>
    </row>
    <row r="16" spans="1:256" ht="15.75">
      <c r="H16" s="28"/>
      <c r="I16" s="14" t="s">
        <v>118</v>
      </c>
      <c r="J16" s="295" t="s">
        <v>119</v>
      </c>
      <c r="K16" s="295"/>
      <c r="P16" s="14" t="s">
        <v>120</v>
      </c>
      <c r="Q16" s="296"/>
      <c r="R16" s="296"/>
      <c r="S16" s="296"/>
      <c r="T16" s="296"/>
      <c r="U16" s="296"/>
      <c r="X16" s="144">
        <v>0.27</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44933</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19577.240000000002</v>
      </c>
      <c r="Y18" s="1" t="s">
        <v>17</v>
      </c>
    </row>
    <row r="19" spans="1:256" ht="15.75">
      <c r="D19" s="202" t="s">
        <v>16</v>
      </c>
      <c r="E19" s="202"/>
      <c r="F19" s="202"/>
      <c r="H19" s="203" t="s">
        <v>124</v>
      </c>
      <c r="I19" s="203"/>
      <c r="J19" s="203"/>
      <c r="L19" s="203"/>
      <c r="M19" s="203"/>
      <c r="N19" s="203"/>
      <c r="P19" s="203" t="str">
        <f>X15</f>
        <v>МО, Солнечногорский р-н, д. Дубинино, уч.1Д</v>
      </c>
      <c r="Q19" s="203"/>
      <c r="R19" s="203"/>
      <c r="S19" s="203"/>
      <c r="T19" s="203"/>
      <c r="U19" s="203"/>
      <c r="X19" s="47">
        <v>426509.38</v>
      </c>
      <c r="Y19" s="1" t="s">
        <v>125</v>
      </c>
    </row>
    <row r="20" spans="1:256" ht="15.75">
      <c r="D20" s="206" t="s">
        <v>18</v>
      </c>
      <c r="E20" s="206"/>
      <c r="F20" s="206"/>
      <c r="I20" s="42" t="s">
        <v>19</v>
      </c>
      <c r="M20" s="42" t="s">
        <v>20</v>
      </c>
      <c r="Q20" s="42" t="s">
        <v>21</v>
      </c>
      <c r="X20" s="126" t="s">
        <v>186</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30" customHeight="1">
      <c r="D23" s="298" t="s">
        <v>127</v>
      </c>
      <c r="E23" s="298"/>
      <c r="F23" s="298"/>
      <c r="H23" s="45" t="s">
        <v>128</v>
      </c>
      <c r="I23" s="209" t="str">
        <f>I12</f>
        <v>Строительство ВЛИ-0,38 кВ от ВЛИ-0,38 кВ от ТП-6/0,4кВ № 749 , ПС №116 "Солнечногорск", в т.ч. ПИР, МО, Солнечногорский р-н, д. Дубинино, уч.1Д</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№С8-22-302-87118(216417): Строительство ВЛ-0,4 кВ протяженностью 0,27 км</v>
      </c>
      <c r="J25" s="205"/>
      <c r="K25" s="205"/>
      <c r="L25" s="205"/>
      <c r="M25" s="205"/>
      <c r="N25" s="205"/>
      <c r="O25" s="205"/>
      <c r="P25" s="205"/>
      <c r="Q25" s="205"/>
      <c r="R25" s="205"/>
      <c r="S25" s="205"/>
      <c r="T25" s="205"/>
      <c r="U25" s="205"/>
    </row>
    <row r="26" spans="1:256">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3.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7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383858.44200000004</v>
      </c>
      <c r="H58" s="328"/>
      <c r="I58" s="1" t="s">
        <v>69</v>
      </c>
      <c r="K58" s="28"/>
      <c r="L58" s="28" t="s">
        <v>68</v>
      </c>
      <c r="O58" s="329">
        <f>O60+O61+O62+O63+O64+O65</f>
        <v>460630.13040000008</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19577.240000000002</v>
      </c>
      <c r="H60" s="329"/>
      <c r="I60" s="1" t="s">
        <v>69</v>
      </c>
      <c r="J60" s="125"/>
      <c r="K60" s="135"/>
      <c r="N60" s="10" t="s">
        <v>144</v>
      </c>
      <c r="O60" s="329">
        <f t="shared" ref="O60:O61" si="0">G60*1.2</f>
        <v>23492.688000000002</v>
      </c>
      <c r="P60" s="329"/>
      <c r="Q60" s="1" t="s">
        <v>69</v>
      </c>
      <c r="R60" s="135"/>
      <c r="S60" s="136"/>
      <c r="T60" s="139"/>
      <c r="U60" s="28"/>
      <c r="AB60" s="1"/>
      <c r="AC60" s="1"/>
      <c r="AD60" s="1"/>
      <c r="AE60" s="1"/>
      <c r="AF60" s="1"/>
    </row>
    <row r="61" spans="1:256">
      <c r="F61" s="10" t="s">
        <v>145</v>
      </c>
      <c r="G61" s="329">
        <f>G58-G60</f>
        <v>364281.20200000005</v>
      </c>
      <c r="H61" s="329"/>
      <c r="I61" s="1" t="s">
        <v>69</v>
      </c>
      <c r="J61" s="125"/>
      <c r="K61" s="135"/>
      <c r="N61" s="10" t="s">
        <v>145</v>
      </c>
      <c r="O61" s="329">
        <f t="shared" si="0"/>
        <v>437137.44240000006</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44902</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70" priority="14" stopIfTrue="1" operator="greaterThanOrEqual">
      <formula>#REF!</formula>
    </cfRule>
  </conditionalFormatting>
  <conditionalFormatting sqref="G60:H65 O60:P65">
    <cfRule type="cellIs" dxfId="169" priority="13" stopIfTrue="1" operator="greaterThanOrEqual">
      <formula>#REF!</formula>
    </cfRule>
  </conditionalFormatting>
  <conditionalFormatting sqref="O65:P65 O60:P61">
    <cfRule type="expression" dxfId="168" priority="12" stopIfTrue="1">
      <formula>#REF!=""</formula>
    </cfRule>
  </conditionalFormatting>
  <conditionalFormatting sqref="O58:P58 O60:P61 G60:H65">
    <cfRule type="expression" dxfId="167" priority="11" stopIfTrue="1">
      <formula>#REF!=""</formula>
    </cfRule>
  </conditionalFormatting>
  <conditionalFormatting sqref="R11:U11">
    <cfRule type="expression" dxfId="166" priority="10" stopIfTrue="1">
      <formula>$J$11=#REF!</formula>
    </cfRule>
  </conditionalFormatting>
  <conditionalFormatting sqref="G60:H65">
    <cfRule type="expression" dxfId="165" priority="9" stopIfTrue="1">
      <formula>#REF!=""</formula>
    </cfRule>
  </conditionalFormatting>
  <conditionalFormatting sqref="G58:H58">
    <cfRule type="expression" dxfId="164" priority="8" stopIfTrue="1">
      <formula>#REF!=""</formula>
    </cfRule>
  </conditionalFormatting>
  <conditionalFormatting sqref="O62:P62">
    <cfRule type="expression" dxfId="163" priority="7" stopIfTrue="1">
      <formula>#REF!=""</formula>
    </cfRule>
  </conditionalFormatting>
  <conditionalFormatting sqref="O62:P62">
    <cfRule type="expression" dxfId="162" priority="6" stopIfTrue="1">
      <formula>#REF!=""</formula>
    </cfRule>
  </conditionalFormatting>
  <conditionalFormatting sqref="O63:P64">
    <cfRule type="expression" dxfId="161" priority="5" stopIfTrue="1">
      <formula>#REF!=""</formula>
    </cfRule>
  </conditionalFormatting>
  <conditionalFormatting sqref="O63:P64">
    <cfRule type="expression" dxfId="160" priority="4" stopIfTrue="1">
      <formula>#REF!=""</formula>
    </cfRule>
  </conditionalFormatting>
  <conditionalFormatting sqref="O65:P65">
    <cfRule type="expression" dxfId="159" priority="3" stopIfTrue="1">
      <formula>#REF!=""</formula>
    </cfRule>
  </conditionalFormatting>
  <conditionalFormatting sqref="G58:H58 O58:P58 O60:P65 G60:H65">
    <cfRule type="expression" dxfId="158" priority="2" stopIfTrue="1">
      <formula>#REF!=""</formula>
    </cfRule>
  </conditionalFormatting>
  <conditionalFormatting sqref="G58:H58 O58:P58 O60:P65 G60:H65">
    <cfRule type="cellIs" dxfId="15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7"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03" t="s">
        <v>109</v>
      </c>
      <c r="K11" s="203"/>
      <c r="L11" s="203"/>
      <c r="M11" s="203"/>
      <c r="N11" s="203"/>
      <c r="Q11" s="14"/>
      <c r="R11" s="200"/>
      <c r="S11" s="200"/>
      <c r="T11" s="200"/>
      <c r="U11" s="200"/>
    </row>
    <row r="12" spans="1:256" ht="33" customHeight="1">
      <c r="D12" s="290" t="s">
        <v>110</v>
      </c>
      <c r="E12" s="291"/>
      <c r="F12" s="291"/>
      <c r="G12" s="291"/>
      <c r="H12" s="291"/>
      <c r="I12" s="292" t="str">
        <f>X12</f>
        <v>Строительство ВЛИ-0,38 кВ от ВЛИ-0,38 кВ от КТП-10/0,4кВ № 2452, ПС №329 "Осиновка", в т.ч. ПИР, МО, Солнечногорский р-н, д. Бережки</v>
      </c>
      <c r="J12" s="292"/>
      <c r="K12" s="292"/>
      <c r="L12" s="292"/>
      <c r="M12" s="292"/>
      <c r="N12" s="292"/>
      <c r="O12" s="292"/>
      <c r="P12" s="292"/>
      <c r="Q12" s="292"/>
      <c r="R12" s="292"/>
      <c r="S12" s="292"/>
      <c r="T12" s="292"/>
      <c r="U12" s="292"/>
      <c r="X12" s="126" t="s">
        <v>187</v>
      </c>
      <c r="Y12" s="1" t="s">
        <v>7</v>
      </c>
    </row>
    <row r="13" spans="1:256">
      <c r="E13" s="48"/>
      <c r="F13" s="48"/>
      <c r="G13" s="48" t="s">
        <v>112</v>
      </c>
      <c r="X13" s="127"/>
    </row>
    <row r="14" spans="1:256" ht="15.75">
      <c r="E14" s="48"/>
      <c r="F14" s="293" t="str">
        <f>CONCATENATE("Код SAP ",X14)</f>
        <v>Код SAP I-285587</v>
      </c>
      <c r="G14" s="294"/>
      <c r="H14" s="294"/>
      <c r="I14" s="294"/>
      <c r="X14" s="126" t="s">
        <v>188</v>
      </c>
      <c r="Y14" s="1" t="s">
        <v>8</v>
      </c>
    </row>
    <row r="15" spans="1:256" ht="31.5">
      <c r="G15" s="10" t="s">
        <v>114</v>
      </c>
      <c r="H15" s="203" t="s">
        <v>115</v>
      </c>
      <c r="I15" s="203"/>
      <c r="J15" s="203"/>
      <c r="K15" s="203"/>
      <c r="N15" s="28"/>
      <c r="O15" s="28"/>
      <c r="P15" s="14" t="s">
        <v>116</v>
      </c>
      <c r="Q15" s="203"/>
      <c r="R15" s="203"/>
      <c r="S15" s="203"/>
      <c r="T15" s="203"/>
      <c r="U15" s="203"/>
      <c r="X15" s="126" t="s">
        <v>189</v>
      </c>
      <c r="Y15" s="1" t="s">
        <v>12</v>
      </c>
    </row>
    <row r="16" spans="1:256" ht="15.75">
      <c r="H16" s="28"/>
      <c r="I16" s="14" t="s">
        <v>118</v>
      </c>
      <c r="J16" s="295" t="s">
        <v>119</v>
      </c>
      <c r="K16" s="295"/>
      <c r="P16" s="14" t="s">
        <v>120</v>
      </c>
      <c r="Q16" s="296"/>
      <c r="R16" s="296"/>
      <c r="S16" s="296"/>
      <c r="T16" s="296"/>
      <c r="U16" s="296"/>
      <c r="X16" s="144">
        <v>0.12</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44933</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8701</v>
      </c>
      <c r="Y18" s="1" t="s">
        <v>17</v>
      </c>
    </row>
    <row r="19" spans="1:256" ht="15.75">
      <c r="D19" s="202" t="s">
        <v>16</v>
      </c>
      <c r="E19" s="202"/>
      <c r="F19" s="202"/>
      <c r="H19" s="203" t="s">
        <v>124</v>
      </c>
      <c r="I19" s="203"/>
      <c r="J19" s="203"/>
      <c r="L19" s="203"/>
      <c r="M19" s="203"/>
      <c r="N19" s="203"/>
      <c r="P19" s="203" t="str">
        <f>X15</f>
        <v>МО, Солнечногорский р-н, д. Бережки</v>
      </c>
      <c r="Q19" s="203"/>
      <c r="R19" s="203"/>
      <c r="S19" s="203"/>
      <c r="T19" s="203"/>
      <c r="U19" s="203"/>
      <c r="X19" s="47">
        <v>189559.72</v>
      </c>
      <c r="Y19" s="1" t="s">
        <v>125</v>
      </c>
    </row>
    <row r="20" spans="1:256" ht="15.75">
      <c r="D20" s="206" t="s">
        <v>18</v>
      </c>
      <c r="E20" s="206"/>
      <c r="F20" s="206"/>
      <c r="I20" s="42" t="s">
        <v>19</v>
      </c>
      <c r="M20" s="42" t="s">
        <v>20</v>
      </c>
      <c r="Q20" s="42" t="s">
        <v>21</v>
      </c>
      <c r="X20" s="126" t="s">
        <v>190</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30" customHeight="1">
      <c r="D23" s="298" t="s">
        <v>127</v>
      </c>
      <c r="E23" s="298"/>
      <c r="F23" s="298"/>
      <c r="H23" s="45" t="s">
        <v>128</v>
      </c>
      <c r="I23" s="209" t="str">
        <f>I12</f>
        <v>Строительство ВЛИ-0,38 кВ от ВЛИ-0,38 кВ от КТП-10/0,4кВ № 2452, ПС №329 "Осиновка", в т.ч. ПИР, МО, Солнечногорский р-н, д. Бережки</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№С8-22-302-88005(213210): Строительство ВЛ-0,4 кВ протяженностью 0,12 км</v>
      </c>
      <c r="J25" s="205"/>
      <c r="K25" s="205"/>
      <c r="L25" s="205"/>
      <c r="M25" s="205"/>
      <c r="N25" s="205"/>
      <c r="O25" s="205"/>
      <c r="P25" s="205"/>
      <c r="Q25" s="205"/>
      <c r="R25" s="205"/>
      <c r="S25" s="205"/>
      <c r="T25" s="205"/>
      <c r="U25" s="205"/>
    </row>
    <row r="26" spans="1:256">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3.2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4.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6.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16.5" customHeight="1">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170603.74799999999</v>
      </c>
      <c r="H58" s="328"/>
      <c r="I58" s="1" t="s">
        <v>69</v>
      </c>
      <c r="K58" s="28"/>
      <c r="L58" s="28" t="s">
        <v>68</v>
      </c>
      <c r="O58" s="329">
        <f>O60+O61+O62+O63+O64+O65</f>
        <v>204724.4976</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8701</v>
      </c>
      <c r="H60" s="329"/>
      <c r="I60" s="1" t="s">
        <v>69</v>
      </c>
      <c r="J60" s="125"/>
      <c r="K60" s="135"/>
      <c r="N60" s="10" t="s">
        <v>144</v>
      </c>
      <c r="O60" s="329">
        <f t="shared" ref="O60:O61" si="0">G60*1.2</f>
        <v>10441.199999999999</v>
      </c>
      <c r="P60" s="329"/>
      <c r="Q60" s="1" t="s">
        <v>69</v>
      </c>
      <c r="R60" s="135"/>
      <c r="S60" s="136"/>
      <c r="T60" s="139"/>
      <c r="U60" s="28"/>
      <c r="AB60" s="1"/>
      <c r="AC60" s="1"/>
      <c r="AD60" s="1"/>
      <c r="AE60" s="1"/>
      <c r="AF60" s="1"/>
    </row>
    <row r="61" spans="1:256">
      <c r="F61" s="10" t="s">
        <v>145</v>
      </c>
      <c r="G61" s="329">
        <f>G58-G60</f>
        <v>161902.74799999999</v>
      </c>
      <c r="H61" s="329"/>
      <c r="I61" s="1" t="s">
        <v>69</v>
      </c>
      <c r="J61" s="125"/>
      <c r="K61" s="135"/>
      <c r="N61" s="10" t="s">
        <v>145</v>
      </c>
      <c r="O61" s="329">
        <f t="shared" si="0"/>
        <v>194283.29759999999</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44902</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56" priority="14" stopIfTrue="1" operator="greaterThanOrEqual">
      <formula>#REF!</formula>
    </cfRule>
  </conditionalFormatting>
  <conditionalFormatting sqref="G60:H65 O60:P65">
    <cfRule type="cellIs" dxfId="155" priority="13" stopIfTrue="1" operator="greaterThanOrEqual">
      <formula>#REF!</formula>
    </cfRule>
  </conditionalFormatting>
  <conditionalFormatting sqref="O65:P65 O60:P61">
    <cfRule type="expression" dxfId="154" priority="12" stopIfTrue="1">
      <formula>#REF!=""</formula>
    </cfRule>
  </conditionalFormatting>
  <conditionalFormatting sqref="O58:P58 O60:P61 G60:H65">
    <cfRule type="expression" dxfId="153" priority="11" stopIfTrue="1">
      <formula>#REF!=""</formula>
    </cfRule>
  </conditionalFormatting>
  <conditionalFormatting sqref="R11:U11">
    <cfRule type="expression" dxfId="152" priority="10" stopIfTrue="1">
      <formula>$J$11=#REF!</formula>
    </cfRule>
  </conditionalFormatting>
  <conditionalFormatting sqref="G60:H65">
    <cfRule type="expression" dxfId="151" priority="9" stopIfTrue="1">
      <formula>#REF!=""</formula>
    </cfRule>
  </conditionalFormatting>
  <conditionalFormatting sqref="G58:H58">
    <cfRule type="expression" dxfId="150" priority="8" stopIfTrue="1">
      <formula>#REF!=""</formula>
    </cfRule>
  </conditionalFormatting>
  <conditionalFormatting sqref="O62:P62">
    <cfRule type="expression" dxfId="149" priority="7" stopIfTrue="1">
      <formula>#REF!=""</formula>
    </cfRule>
  </conditionalFormatting>
  <conditionalFormatting sqref="O62:P62">
    <cfRule type="expression" dxfId="148" priority="6" stopIfTrue="1">
      <formula>#REF!=""</formula>
    </cfRule>
  </conditionalFormatting>
  <conditionalFormatting sqref="O63:P64">
    <cfRule type="expression" dxfId="147" priority="5" stopIfTrue="1">
      <formula>#REF!=""</formula>
    </cfRule>
  </conditionalFormatting>
  <conditionalFormatting sqref="O63:P64">
    <cfRule type="expression" dxfId="146" priority="4" stopIfTrue="1">
      <formula>#REF!=""</formula>
    </cfRule>
  </conditionalFormatting>
  <conditionalFormatting sqref="O65:P65">
    <cfRule type="expression" dxfId="145" priority="3" stopIfTrue="1">
      <formula>#REF!=""</formula>
    </cfRule>
  </conditionalFormatting>
  <conditionalFormatting sqref="G58:H58 O58:P58 O60:P65 G60:H65">
    <cfRule type="expression" dxfId="144" priority="2" stopIfTrue="1">
      <formula>#REF!=""</formula>
    </cfRule>
  </conditionalFormatting>
  <conditionalFormatting sqref="G58:H58 O58:P58 O60:P65 G60:H65">
    <cfRule type="cellIs" dxfId="14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2.2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03" t="s">
        <v>109</v>
      </c>
      <c r="K11" s="203"/>
      <c r="L11" s="203"/>
      <c r="M11" s="203"/>
      <c r="N11" s="203"/>
      <c r="Q11" s="14"/>
      <c r="R11" s="200"/>
      <c r="S11" s="200"/>
      <c r="T11" s="200"/>
      <c r="U11" s="200"/>
    </row>
    <row r="12" spans="1:256" ht="21" customHeight="1">
      <c r="D12" s="290" t="s">
        <v>110</v>
      </c>
      <c r="E12" s="291"/>
      <c r="F12" s="291"/>
      <c r="G12" s="291"/>
      <c r="H12" s="291"/>
      <c r="I12" s="292" t="str">
        <f>X12</f>
        <v>Строительство ВЛИ-0,38 кВ от ВЛИ-0,38 кВ от КТП-10/0,4кВ № 3464 , ПС №829 "Время", в т.ч. ПИР, МО, Солнечногорский р-н, д. Веревское</v>
      </c>
      <c r="J12" s="292"/>
      <c r="K12" s="292"/>
      <c r="L12" s="292"/>
      <c r="M12" s="292"/>
      <c r="N12" s="292"/>
      <c r="O12" s="292"/>
      <c r="P12" s="292"/>
      <c r="Q12" s="292"/>
      <c r="R12" s="292"/>
      <c r="S12" s="292"/>
      <c r="T12" s="292"/>
      <c r="U12" s="292"/>
      <c r="X12" s="126" t="s">
        <v>191</v>
      </c>
      <c r="Y12" s="1" t="s">
        <v>7</v>
      </c>
    </row>
    <row r="13" spans="1:256">
      <c r="E13" s="48"/>
      <c r="F13" s="48"/>
      <c r="G13" s="48" t="s">
        <v>112</v>
      </c>
      <c r="X13" s="127"/>
    </row>
    <row r="14" spans="1:256" ht="15.75">
      <c r="E14" s="48"/>
      <c r="F14" s="293" t="str">
        <f>CONCATENATE("Код SAP ",X14)</f>
        <v>Код SAP I-285591</v>
      </c>
      <c r="G14" s="294"/>
      <c r="H14" s="294"/>
      <c r="I14" s="294"/>
      <c r="X14" s="126" t="s">
        <v>192</v>
      </c>
      <c r="Y14" s="1" t="s">
        <v>8</v>
      </c>
    </row>
    <row r="15" spans="1:256" ht="31.5">
      <c r="G15" s="10" t="s">
        <v>114</v>
      </c>
      <c r="H15" s="203" t="s">
        <v>115</v>
      </c>
      <c r="I15" s="203"/>
      <c r="J15" s="203"/>
      <c r="K15" s="203"/>
      <c r="N15" s="28"/>
      <c r="O15" s="28"/>
      <c r="P15" s="14" t="s">
        <v>116</v>
      </c>
      <c r="Q15" s="203"/>
      <c r="R15" s="203"/>
      <c r="S15" s="203"/>
      <c r="T15" s="203"/>
      <c r="U15" s="203"/>
      <c r="X15" s="126" t="s">
        <v>193</v>
      </c>
      <c r="Y15" s="1" t="s">
        <v>12</v>
      </c>
    </row>
    <row r="16" spans="1:256" ht="15.75">
      <c r="H16" s="28"/>
      <c r="I16" s="14" t="s">
        <v>118</v>
      </c>
      <c r="J16" s="295" t="s">
        <v>119</v>
      </c>
      <c r="K16" s="295"/>
      <c r="P16" s="14" t="s">
        <v>120</v>
      </c>
      <c r="Q16" s="296"/>
      <c r="R16" s="296"/>
      <c r="S16" s="296"/>
      <c r="T16" s="296"/>
      <c r="U16" s="296"/>
      <c r="X16" s="144">
        <v>0.05</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44934</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02" t="s">
        <v>16</v>
      </c>
      <c r="E19" s="202"/>
      <c r="F19" s="202"/>
      <c r="H19" s="203" t="s">
        <v>124</v>
      </c>
      <c r="I19" s="203"/>
      <c r="J19" s="203"/>
      <c r="L19" s="203"/>
      <c r="M19" s="203"/>
      <c r="N19" s="203"/>
      <c r="P19" s="203" t="str">
        <f>X15</f>
        <v>МО, Солнечногорский р-н, д. Веревское</v>
      </c>
      <c r="Q19" s="203"/>
      <c r="R19" s="203"/>
      <c r="S19" s="203"/>
      <c r="T19" s="203"/>
      <c r="U19" s="203"/>
      <c r="X19" s="47">
        <v>78983.22</v>
      </c>
      <c r="Y19" s="1" t="s">
        <v>125</v>
      </c>
    </row>
    <row r="20" spans="1:256" ht="15.75">
      <c r="D20" s="206" t="s">
        <v>18</v>
      </c>
      <c r="E20" s="206"/>
      <c r="F20" s="206"/>
      <c r="I20" s="42" t="s">
        <v>19</v>
      </c>
      <c r="M20" s="42" t="s">
        <v>20</v>
      </c>
      <c r="Q20" s="42" t="s">
        <v>21</v>
      </c>
      <c r="X20" s="126" t="s">
        <v>194</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15.75" customHeight="1">
      <c r="D23" s="298" t="s">
        <v>127</v>
      </c>
      <c r="E23" s="298"/>
      <c r="F23" s="298"/>
      <c r="H23" s="45" t="s">
        <v>128</v>
      </c>
      <c r="I23" s="209" t="str">
        <f>I12</f>
        <v>Строительство ВЛИ-0,38 кВ от ВЛИ-0,38 кВ от КТП-10/0,4кВ № 3464 , ПС №829 "Время", в т.ч. ПИР, МО, Солнечногорский р-н, д. Веревское</v>
      </c>
      <c r="J23" s="209"/>
      <c r="K23" s="209"/>
      <c r="L23" s="209"/>
      <c r="M23" s="209"/>
      <c r="N23" s="209"/>
      <c r="O23" s="209"/>
      <c r="P23" s="209"/>
      <c r="Q23" s="209"/>
      <c r="R23" s="209"/>
      <c r="S23" s="209"/>
      <c r="T23" s="209"/>
      <c r="U23" s="209"/>
    </row>
    <row r="24" spans="1:256">
      <c r="D24" s="48"/>
      <c r="E24" s="48"/>
      <c r="F24" s="48"/>
      <c r="G24" s="28"/>
    </row>
    <row r="25" spans="1:256" ht="22.5" customHeight="1">
      <c r="D25" s="25" t="s">
        <v>26</v>
      </c>
      <c r="E25" s="51"/>
      <c r="F25" s="51"/>
      <c r="G25" s="28"/>
      <c r="I25" s="205" t="str">
        <f>CONCATENATE("ТУ №",X20,": Строительство ВЛ-0,4 кВ протяженностью ",X16," км")</f>
        <v>ТУ №С8-22-302-83971(723789): Строительство ВЛ-0,4 кВ протяженностью 0,05 км</v>
      </c>
      <c r="J25" s="205"/>
      <c r="K25" s="205"/>
      <c r="L25" s="205"/>
      <c r="M25" s="205"/>
      <c r="N25" s="205"/>
      <c r="O25" s="205"/>
      <c r="P25" s="205"/>
      <c r="Q25" s="205"/>
      <c r="R25" s="205"/>
      <c r="S25" s="205"/>
      <c r="T25" s="205"/>
      <c r="U25" s="205"/>
    </row>
    <row r="26" spans="1:256" ht="24" customHeight="1">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ht="25.5" customHeight="1">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0.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5.25" customHeight="1">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1.7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7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71084.898000000001</v>
      </c>
      <c r="H58" s="328"/>
      <c r="I58" s="1" t="s">
        <v>69</v>
      </c>
      <c r="K58" s="28"/>
      <c r="L58" s="28" t="s">
        <v>68</v>
      </c>
      <c r="O58" s="329">
        <f>O60+O61+O62+O63+O64+O65</f>
        <v>85301.877600000007</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3625.42</v>
      </c>
      <c r="H60" s="329"/>
      <c r="I60" s="1" t="s">
        <v>69</v>
      </c>
      <c r="J60" s="125"/>
      <c r="K60" s="135"/>
      <c r="N60" s="10" t="s">
        <v>144</v>
      </c>
      <c r="O60" s="329">
        <f t="shared" ref="O60:O61" si="0">G60*1.2</f>
        <v>4350.5039999999999</v>
      </c>
      <c r="P60" s="329"/>
      <c r="Q60" s="1" t="s">
        <v>69</v>
      </c>
      <c r="R60" s="135"/>
      <c r="S60" s="136"/>
      <c r="T60" s="139"/>
      <c r="U60" s="28"/>
      <c r="AB60" s="1"/>
      <c r="AC60" s="1"/>
      <c r="AD60" s="1"/>
      <c r="AE60" s="1"/>
      <c r="AF60" s="1"/>
    </row>
    <row r="61" spans="1:256">
      <c r="F61" s="10" t="s">
        <v>145</v>
      </c>
      <c r="G61" s="329">
        <f>G58-G60</f>
        <v>67459.478000000003</v>
      </c>
      <c r="H61" s="329"/>
      <c r="I61" s="1" t="s">
        <v>69</v>
      </c>
      <c r="J61" s="125"/>
      <c r="K61" s="135"/>
      <c r="N61" s="10" t="s">
        <v>145</v>
      </c>
      <c r="O61" s="329">
        <f t="shared" si="0"/>
        <v>80951.373600000006</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44903</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42" priority="14" stopIfTrue="1" operator="greaterThanOrEqual">
      <formula>#REF!</formula>
    </cfRule>
  </conditionalFormatting>
  <conditionalFormatting sqref="G60:H65 O60:P65">
    <cfRule type="cellIs" dxfId="141" priority="13" stopIfTrue="1" operator="greaterThanOrEqual">
      <formula>#REF!</formula>
    </cfRule>
  </conditionalFormatting>
  <conditionalFormatting sqref="O65:P65 O60:P61">
    <cfRule type="expression" dxfId="140" priority="12" stopIfTrue="1">
      <formula>#REF!=""</formula>
    </cfRule>
  </conditionalFormatting>
  <conditionalFormatting sqref="O58:P58 O60:P61 G60:H65">
    <cfRule type="expression" dxfId="139" priority="11" stopIfTrue="1">
      <formula>#REF!=""</formula>
    </cfRule>
  </conditionalFormatting>
  <conditionalFormatting sqref="R11:U11">
    <cfRule type="expression" dxfId="138" priority="10" stopIfTrue="1">
      <formula>$J$11=#REF!</formula>
    </cfRule>
  </conditionalFormatting>
  <conditionalFormatting sqref="G60:H65">
    <cfRule type="expression" dxfId="137" priority="9" stopIfTrue="1">
      <formula>#REF!=""</formula>
    </cfRule>
  </conditionalFormatting>
  <conditionalFormatting sqref="G58:H58">
    <cfRule type="expression" dxfId="136" priority="8" stopIfTrue="1">
      <formula>#REF!=""</formula>
    </cfRule>
  </conditionalFormatting>
  <conditionalFormatting sqref="O62:P62">
    <cfRule type="expression" dxfId="135" priority="7" stopIfTrue="1">
      <formula>#REF!=""</formula>
    </cfRule>
  </conditionalFormatting>
  <conditionalFormatting sqref="O62:P62">
    <cfRule type="expression" dxfId="134" priority="6" stopIfTrue="1">
      <formula>#REF!=""</formula>
    </cfRule>
  </conditionalFormatting>
  <conditionalFormatting sqref="O63:P64">
    <cfRule type="expression" dxfId="133" priority="5" stopIfTrue="1">
      <formula>#REF!=""</formula>
    </cfRule>
  </conditionalFormatting>
  <conditionalFormatting sqref="O63:P64">
    <cfRule type="expression" dxfId="132" priority="4" stopIfTrue="1">
      <formula>#REF!=""</formula>
    </cfRule>
  </conditionalFormatting>
  <conditionalFormatting sqref="O65:P65">
    <cfRule type="expression" dxfId="131" priority="3" stopIfTrue="1">
      <formula>#REF!=""</formula>
    </cfRule>
  </conditionalFormatting>
  <conditionalFormatting sqref="G58:H58 O58:P58 O60:P65 G60:H65">
    <cfRule type="expression" dxfId="130" priority="2" stopIfTrue="1">
      <formula>#REF!=""</formula>
    </cfRule>
  </conditionalFormatting>
  <conditionalFormatting sqref="G58:H58 O58:P58 O60:P65 G60:H65">
    <cfRule type="cellIs" dxfId="12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107</v>
      </c>
      <c r="U6" s="20"/>
    </row>
    <row r="7" spans="1:256" ht="28.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I11" s="14" t="s">
        <v>5</v>
      </c>
      <c r="J11" s="203" t="s">
        <v>109</v>
      </c>
      <c r="K11" s="203"/>
      <c r="L11" s="203"/>
      <c r="M11" s="203"/>
      <c r="N11" s="203"/>
      <c r="Q11" s="14"/>
      <c r="R11" s="200"/>
      <c r="S11" s="200"/>
      <c r="T11" s="200"/>
      <c r="U11" s="200"/>
    </row>
    <row r="12" spans="1:256" ht="26.25" customHeight="1">
      <c r="D12" s="290" t="s">
        <v>110</v>
      </c>
      <c r="E12" s="291"/>
      <c r="F12" s="291"/>
      <c r="G12" s="291"/>
      <c r="H12" s="291"/>
      <c r="I12" s="292" t="str">
        <f>X12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12" s="292"/>
      <c r="K12" s="292"/>
      <c r="L12" s="292"/>
      <c r="M12" s="292"/>
      <c r="N12" s="292"/>
      <c r="O12" s="292"/>
      <c r="P12" s="292"/>
      <c r="Q12" s="292"/>
      <c r="R12" s="292"/>
      <c r="S12" s="292"/>
      <c r="T12" s="292"/>
      <c r="U12" s="292"/>
      <c r="X12" s="126" t="s">
        <v>195</v>
      </c>
      <c r="Y12" s="1" t="s">
        <v>7</v>
      </c>
    </row>
    <row r="13" spans="1:256">
      <c r="E13" s="48"/>
      <c r="F13" s="48"/>
      <c r="G13" s="48" t="s">
        <v>112</v>
      </c>
      <c r="X13" s="127"/>
    </row>
    <row r="14" spans="1:256" ht="15.75">
      <c r="E14" s="48"/>
      <c r="F14" s="293" t="str">
        <f>CONCATENATE("Код SAP ",X14)</f>
        <v>Код SAP I-288024</v>
      </c>
      <c r="G14" s="294"/>
      <c r="H14" s="294"/>
      <c r="I14" s="294"/>
      <c r="X14" s="126" t="s">
        <v>196</v>
      </c>
      <c r="Y14" s="1" t="s">
        <v>8</v>
      </c>
    </row>
    <row r="15" spans="1:256" ht="31.5">
      <c r="G15" s="10" t="s">
        <v>114</v>
      </c>
      <c r="H15" s="203" t="s">
        <v>115</v>
      </c>
      <c r="I15" s="203"/>
      <c r="J15" s="203"/>
      <c r="K15" s="203"/>
      <c r="N15" s="28"/>
      <c r="O15" s="28"/>
      <c r="P15" s="14" t="s">
        <v>116</v>
      </c>
      <c r="Q15" s="203"/>
      <c r="R15" s="203"/>
      <c r="S15" s="203"/>
      <c r="T15" s="203"/>
      <c r="U15" s="203"/>
      <c r="X15" s="126" t="s">
        <v>197</v>
      </c>
      <c r="Y15" s="1" t="s">
        <v>12</v>
      </c>
    </row>
    <row r="16" spans="1:256" ht="15.75">
      <c r="H16" s="28"/>
      <c r="I16" s="14" t="s">
        <v>118</v>
      </c>
      <c r="J16" s="295" t="s">
        <v>119</v>
      </c>
      <c r="K16" s="295"/>
      <c r="P16" s="14" t="s">
        <v>120</v>
      </c>
      <c r="Q16" s="296"/>
      <c r="R16" s="296"/>
      <c r="S16" s="296"/>
      <c r="T16" s="296"/>
      <c r="U16" s="296"/>
      <c r="X16" s="126" t="s">
        <v>121</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44975</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16890.009999999998</v>
      </c>
      <c r="Y18" s="1" t="s">
        <v>17</v>
      </c>
    </row>
    <row r="19" spans="1:256" ht="15.75">
      <c r="D19" s="202" t="s">
        <v>16</v>
      </c>
      <c r="E19" s="202"/>
      <c r="F19" s="202"/>
      <c r="H19" s="203" t="s">
        <v>124</v>
      </c>
      <c r="I19" s="203"/>
      <c r="J19" s="203"/>
      <c r="L19" s="203"/>
      <c r="M19" s="203"/>
      <c r="N19" s="203"/>
      <c r="P19" s="203" t="str">
        <f>X15</f>
        <v>МО, Солнечногорский р-н, д. Дурыкино, уч.56а</v>
      </c>
      <c r="Q19" s="203"/>
      <c r="R19" s="203"/>
      <c r="S19" s="203"/>
      <c r="T19" s="203"/>
      <c r="U19" s="203"/>
      <c r="X19" s="47">
        <v>52336.75</v>
      </c>
      <c r="Y19" s="1" t="s">
        <v>125</v>
      </c>
    </row>
    <row r="20" spans="1:256" ht="15.75">
      <c r="D20" s="206" t="s">
        <v>18</v>
      </c>
      <c r="E20" s="206"/>
      <c r="F20" s="206"/>
      <c r="I20" s="42" t="s">
        <v>19</v>
      </c>
      <c r="M20" s="42" t="s">
        <v>20</v>
      </c>
      <c r="Q20" s="42" t="s">
        <v>21</v>
      </c>
      <c r="X20" s="126" t="s">
        <v>198</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24.75" customHeight="1">
      <c r="D23" s="298" t="s">
        <v>127</v>
      </c>
      <c r="E23" s="298"/>
      <c r="F23" s="298"/>
      <c r="H23" s="45" t="s">
        <v>128</v>
      </c>
      <c r="I23" s="209" t="str">
        <f>I12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",X16)</f>
        <v>ТУ №И-22-00-267466/103/С8: Строительство  ВРЩ-1 шт</v>
      </c>
      <c r="J25" s="205"/>
      <c r="K25" s="205"/>
      <c r="L25" s="205"/>
      <c r="M25" s="205"/>
      <c r="N25" s="205"/>
      <c r="O25" s="205"/>
      <c r="P25" s="205"/>
      <c r="Q25" s="205"/>
      <c r="R25" s="205"/>
      <c r="S25" s="205"/>
      <c r="T25" s="205"/>
      <c r="U25" s="205"/>
    </row>
    <row r="26" spans="1:256" ht="20.25" customHeight="1">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61" t="s">
        <v>33</v>
      </c>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61"/>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61" t="s">
        <v>33</v>
      </c>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61" t="s">
        <v>33</v>
      </c>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30.75" customHeight="1">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75" customHeight="1">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103.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47103.075000000004</v>
      </c>
      <c r="H58" s="328"/>
      <c r="I58" s="1" t="s">
        <v>69</v>
      </c>
      <c r="K58" s="28"/>
      <c r="L58" s="28" t="s">
        <v>68</v>
      </c>
      <c r="O58" s="329">
        <f>O60+O61+O62+O63+O64+O65</f>
        <v>56523.69</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16890.009999999998</v>
      </c>
      <c r="H60" s="329"/>
      <c r="I60" s="1" t="s">
        <v>69</v>
      </c>
      <c r="J60" s="125"/>
      <c r="K60" s="135"/>
      <c r="N60" s="10" t="s">
        <v>144</v>
      </c>
      <c r="O60" s="329">
        <f t="shared" ref="O60:O61" si="0">G60*1.2</f>
        <v>20268.011999999999</v>
      </c>
      <c r="P60" s="329"/>
      <c r="Q60" s="1" t="s">
        <v>69</v>
      </c>
      <c r="R60" s="135"/>
      <c r="S60" s="136"/>
      <c r="T60" s="139"/>
      <c r="U60" s="28"/>
      <c r="AB60" s="1"/>
      <c r="AC60" s="1"/>
      <c r="AD60" s="1"/>
      <c r="AE60" s="1"/>
      <c r="AF60" s="1"/>
    </row>
    <row r="61" spans="1:256">
      <c r="F61" s="10" t="s">
        <v>145</v>
      </c>
      <c r="G61" s="329">
        <f>G58-G60</f>
        <v>30213.065000000006</v>
      </c>
      <c r="H61" s="329"/>
      <c r="I61" s="1" t="s">
        <v>69</v>
      </c>
      <c r="J61" s="125"/>
      <c r="K61" s="135"/>
      <c r="N61" s="10" t="s">
        <v>145</v>
      </c>
      <c r="O61" s="329">
        <f t="shared" si="0"/>
        <v>36255.678000000007</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44944</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5" t="s">
        <v>158</v>
      </c>
      <c r="E76" s="116"/>
      <c r="F76" s="116"/>
      <c r="G76" s="116"/>
      <c r="H76" s="116"/>
      <c r="I76" s="116"/>
      <c r="J76" s="116"/>
      <c r="K76" s="116"/>
      <c r="L76" s="116"/>
      <c r="M76" s="116"/>
      <c r="N76" s="116"/>
      <c r="O76" s="142"/>
      <c r="P76" s="143"/>
      <c r="Q76" s="142"/>
      <c r="R76" s="117" t="s">
        <v>159</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B79" s="1"/>
      <c r="C79" s="1"/>
      <c r="E79" s="116"/>
      <c r="F79" s="116"/>
      <c r="G79" s="116"/>
      <c r="H79" s="116"/>
      <c r="I79" s="116"/>
      <c r="J79" s="116"/>
      <c r="K79" s="116"/>
      <c r="L79" s="116"/>
      <c r="M79" s="116"/>
      <c r="N79" s="116"/>
      <c r="O79" s="119"/>
      <c r="P79" s="117"/>
      <c r="Q79" s="117"/>
      <c r="R79" s="121"/>
      <c r="S79" s="121"/>
      <c r="U79" s="121"/>
      <c r="V79" s="121"/>
      <c r="W79" s="9"/>
      <c r="X79" s="28"/>
      <c r="Y79" s="28"/>
      <c r="AB79" s="1"/>
      <c r="AC79" s="1"/>
      <c r="AD79" s="1"/>
      <c r="AE79" s="1"/>
      <c r="AF79" s="1"/>
    </row>
    <row r="80" spans="1:256">
      <c r="B80" s="1"/>
      <c r="C80" s="1"/>
      <c r="E80" s="116"/>
      <c r="F80" s="116"/>
      <c r="G80" s="116"/>
      <c r="H80" s="116"/>
      <c r="I80" s="116"/>
      <c r="J80" s="116"/>
      <c r="K80" s="116"/>
      <c r="L80" s="116"/>
      <c r="M80" s="116"/>
      <c r="N80" s="116"/>
      <c r="O80" s="119"/>
      <c r="P80" s="117"/>
      <c r="Q80" s="117"/>
      <c r="R80" s="117"/>
      <c r="S80" s="121"/>
      <c r="T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28" priority="14" stopIfTrue="1" operator="greaterThanOrEqual">
      <formula>#REF!</formula>
    </cfRule>
  </conditionalFormatting>
  <conditionalFormatting sqref="G60:H65 O60:P65">
    <cfRule type="cellIs" dxfId="127" priority="13" stopIfTrue="1" operator="greaterThanOrEqual">
      <formula>#REF!</formula>
    </cfRule>
  </conditionalFormatting>
  <conditionalFormatting sqref="O65:P65 O60:P61">
    <cfRule type="expression" dxfId="126" priority="12" stopIfTrue="1">
      <formula>#REF!=""</formula>
    </cfRule>
  </conditionalFormatting>
  <conditionalFormatting sqref="O58:P58 O60:P61 G60:H65">
    <cfRule type="expression" dxfId="125" priority="11" stopIfTrue="1">
      <formula>#REF!=""</formula>
    </cfRule>
  </conditionalFormatting>
  <conditionalFormatting sqref="R11:U11">
    <cfRule type="expression" dxfId="124" priority="10" stopIfTrue="1">
      <formula>$J$11=#REF!</formula>
    </cfRule>
  </conditionalFormatting>
  <conditionalFormatting sqref="G60:H65">
    <cfRule type="expression" dxfId="123" priority="9" stopIfTrue="1">
      <formula>#REF!=""</formula>
    </cfRule>
  </conditionalFormatting>
  <conditionalFormatting sqref="G58:H58">
    <cfRule type="expression" dxfId="122" priority="8" stopIfTrue="1">
      <formula>#REF!=""</formula>
    </cfRule>
  </conditionalFormatting>
  <conditionalFormatting sqref="O62:P62">
    <cfRule type="expression" dxfId="121" priority="7" stopIfTrue="1">
      <formula>#REF!=""</formula>
    </cfRule>
  </conditionalFormatting>
  <conditionalFormatting sqref="O62:P62">
    <cfRule type="expression" dxfId="120" priority="6" stopIfTrue="1">
      <formula>#REF!=""</formula>
    </cfRule>
  </conditionalFormatting>
  <conditionalFormatting sqref="O63:P64">
    <cfRule type="expression" dxfId="119" priority="5" stopIfTrue="1">
      <formula>#REF!=""</formula>
    </cfRule>
  </conditionalFormatting>
  <conditionalFormatting sqref="O63:P64">
    <cfRule type="expression" dxfId="118" priority="4" stopIfTrue="1">
      <formula>#REF!=""</formula>
    </cfRule>
  </conditionalFormatting>
  <conditionalFormatting sqref="O65:P65">
    <cfRule type="expression" dxfId="117" priority="3" stopIfTrue="1">
      <formula>#REF!=""</formula>
    </cfRule>
  </conditionalFormatting>
  <conditionalFormatting sqref="G58:H58 O58:P58 O60:P65 G60:H65">
    <cfRule type="expression" dxfId="116" priority="2" stopIfTrue="1">
      <formula>#REF!=""</formula>
    </cfRule>
  </conditionalFormatting>
  <conditionalFormatting sqref="G58:H58 O58:P58 O60:P65 G60:H65">
    <cfRule type="cellIs" dxfId="115"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5.2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19.5" customHeight="1">
      <c r="D12" s="290" t="s">
        <v>110</v>
      </c>
      <c r="E12" s="291"/>
      <c r="F12" s="291"/>
      <c r="G12" s="291"/>
      <c r="H12" s="291"/>
      <c r="I12" s="292" t="str">
        <f>X12</f>
        <v>Строительство ВЛИ-0,38 кВ от ВЛИ-0,38 кВ от КТП-10/0,4кВ № 2910 , ПС №264 "Мцыри", в т.ч. ПИР, МО, Солнечногорский р-н, д. Общественник</v>
      </c>
      <c r="J12" s="292"/>
      <c r="K12" s="292"/>
      <c r="L12" s="292"/>
      <c r="M12" s="292"/>
      <c r="N12" s="292"/>
      <c r="O12" s="292"/>
      <c r="P12" s="292"/>
      <c r="Q12" s="292"/>
      <c r="R12" s="292"/>
      <c r="S12" s="292"/>
      <c r="T12" s="292"/>
      <c r="U12" s="292"/>
      <c r="X12" s="126" t="s">
        <v>199</v>
      </c>
      <c r="Y12" s="1" t="s">
        <v>7</v>
      </c>
    </row>
    <row r="13" spans="1:256">
      <c r="E13" s="48"/>
      <c r="F13" s="48"/>
      <c r="G13" s="48" t="s">
        <v>112</v>
      </c>
      <c r="X13" s="127"/>
    </row>
    <row r="14" spans="1:256" ht="15.75">
      <c r="E14" s="48"/>
      <c r="F14" s="293" t="str">
        <f>CONCATENATE("Код SAP ",X14)</f>
        <v>Код SAP I-285608</v>
      </c>
      <c r="G14" s="294"/>
      <c r="H14" s="294"/>
      <c r="I14" s="294"/>
      <c r="X14" s="126" t="s">
        <v>200</v>
      </c>
      <c r="Y14" s="1" t="s">
        <v>8</v>
      </c>
    </row>
    <row r="15" spans="1:256" ht="21.75" customHeight="1">
      <c r="G15" s="10" t="s">
        <v>114</v>
      </c>
      <c r="H15" s="203" t="s">
        <v>115</v>
      </c>
      <c r="I15" s="203"/>
      <c r="J15" s="203"/>
      <c r="K15" s="203"/>
      <c r="N15" s="28"/>
      <c r="O15" s="28"/>
      <c r="P15" s="14" t="s">
        <v>116</v>
      </c>
      <c r="Q15" s="203"/>
      <c r="R15" s="203"/>
      <c r="S15" s="203"/>
      <c r="T15" s="203"/>
      <c r="U15" s="203"/>
      <c r="X15" s="126" t="s">
        <v>201</v>
      </c>
      <c r="Y15" s="1" t="s">
        <v>12</v>
      </c>
    </row>
    <row r="16" spans="1:256" ht="15.75">
      <c r="H16" s="28"/>
      <c r="I16" s="14" t="s">
        <v>118</v>
      </c>
      <c r="J16" s="295" t="s">
        <v>119</v>
      </c>
      <c r="K16" s="295"/>
      <c r="P16" s="14" t="s">
        <v>120</v>
      </c>
      <c r="Q16" s="296"/>
      <c r="R16" s="296"/>
      <c r="S16" s="296"/>
      <c r="T16" s="296"/>
      <c r="U16" s="296"/>
      <c r="X16" s="144">
        <v>0.12</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44938</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8701</v>
      </c>
      <c r="Y18" s="1" t="s">
        <v>17</v>
      </c>
    </row>
    <row r="19" spans="1:256" ht="15.75">
      <c r="D19" s="202" t="s">
        <v>16</v>
      </c>
      <c r="E19" s="202"/>
      <c r="F19" s="202"/>
      <c r="H19" s="203" t="s">
        <v>124</v>
      </c>
      <c r="I19" s="203"/>
      <c r="J19" s="203"/>
      <c r="L19" s="203"/>
      <c r="M19" s="203"/>
      <c r="N19" s="203"/>
      <c r="P19" s="203" t="str">
        <f>X15</f>
        <v>МО, Солнечногорский р-н, д. Общественник</v>
      </c>
      <c r="Q19" s="203"/>
      <c r="R19" s="203"/>
      <c r="S19" s="203"/>
      <c r="T19" s="203"/>
      <c r="U19" s="203"/>
      <c r="X19" s="47">
        <v>189559.72</v>
      </c>
      <c r="Y19" s="1" t="s">
        <v>125</v>
      </c>
    </row>
    <row r="20" spans="1:256" ht="15.75">
      <c r="D20" s="206" t="s">
        <v>18</v>
      </c>
      <c r="E20" s="206"/>
      <c r="F20" s="206"/>
      <c r="I20" s="42" t="s">
        <v>19</v>
      </c>
      <c r="M20" s="42" t="s">
        <v>20</v>
      </c>
      <c r="Q20" s="42" t="s">
        <v>21</v>
      </c>
      <c r="X20" s="126" t="s">
        <v>202</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c r="D23" s="298" t="s">
        <v>127</v>
      </c>
      <c r="E23" s="298"/>
      <c r="F23" s="298"/>
      <c r="H23" s="45" t="s">
        <v>128</v>
      </c>
      <c r="I23" s="209" t="str">
        <f>I12</f>
        <v>Строительство ВЛИ-0,38 кВ от ВЛИ-0,38 кВ от КТП-10/0,4кВ № 2910 , ПС №264 "Мцыри", в т.ч. ПИР, МО, Солнечногорский р-н, д. Общественник</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№С8-22-302-88546(213663): Строительство ВЛ-0,4 кВ протяженностью 0,12 км</v>
      </c>
      <c r="J25" s="205"/>
      <c r="K25" s="205"/>
      <c r="L25" s="205"/>
      <c r="M25" s="205"/>
      <c r="N25" s="205"/>
      <c r="O25" s="205"/>
      <c r="P25" s="205"/>
      <c r="Q25" s="205"/>
      <c r="R25" s="205"/>
      <c r="S25" s="205"/>
      <c r="T25" s="205"/>
      <c r="U25" s="205"/>
    </row>
    <row r="26" spans="1:256">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7"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27"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170603.74799999999</v>
      </c>
      <c r="H58" s="328"/>
      <c r="I58" s="1" t="s">
        <v>69</v>
      </c>
      <c r="K58" s="28"/>
      <c r="L58" s="28" t="s">
        <v>68</v>
      </c>
      <c r="O58" s="329">
        <f>O60+O61+O62+O63+O64+O65</f>
        <v>204724.4976</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8701</v>
      </c>
      <c r="H60" s="329"/>
      <c r="I60" s="1" t="s">
        <v>69</v>
      </c>
      <c r="J60" s="125"/>
      <c r="K60" s="135"/>
      <c r="N60" s="10" t="s">
        <v>144</v>
      </c>
      <c r="O60" s="329">
        <f t="shared" ref="O60:O61" si="0">G60*1.2</f>
        <v>10441.199999999999</v>
      </c>
      <c r="P60" s="329"/>
      <c r="Q60" s="1" t="s">
        <v>69</v>
      </c>
      <c r="R60" s="135"/>
      <c r="S60" s="136"/>
      <c r="T60" s="139"/>
      <c r="U60" s="28"/>
      <c r="AB60" s="1"/>
      <c r="AC60" s="1"/>
      <c r="AD60" s="1"/>
      <c r="AE60" s="1"/>
      <c r="AF60" s="1"/>
    </row>
    <row r="61" spans="1:256">
      <c r="F61" s="10" t="s">
        <v>145</v>
      </c>
      <c r="G61" s="329">
        <f>G58-G60</f>
        <v>161902.74799999999</v>
      </c>
      <c r="H61" s="329"/>
      <c r="I61" s="1" t="s">
        <v>69</v>
      </c>
      <c r="J61" s="125"/>
      <c r="K61" s="135"/>
      <c r="N61" s="10" t="s">
        <v>145</v>
      </c>
      <c r="O61" s="329">
        <f t="shared" si="0"/>
        <v>194283.29759999999</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44907</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14" priority="14" stopIfTrue="1" operator="greaterThanOrEqual">
      <formula>#REF!</formula>
    </cfRule>
  </conditionalFormatting>
  <conditionalFormatting sqref="G60:H65 O60:P65">
    <cfRule type="cellIs" dxfId="113" priority="13" stopIfTrue="1" operator="greaterThanOrEqual">
      <formula>#REF!</formula>
    </cfRule>
  </conditionalFormatting>
  <conditionalFormatting sqref="O65:P65 O60:P61">
    <cfRule type="expression" dxfId="112" priority="12" stopIfTrue="1">
      <formula>#REF!=""</formula>
    </cfRule>
  </conditionalFormatting>
  <conditionalFormatting sqref="O58:P58 O60:P61 G60:H65">
    <cfRule type="expression" dxfId="111" priority="11" stopIfTrue="1">
      <formula>#REF!=""</formula>
    </cfRule>
  </conditionalFormatting>
  <conditionalFormatting sqref="R11:U11">
    <cfRule type="expression" dxfId="110" priority="10" stopIfTrue="1">
      <formula>$J$11=#REF!</formula>
    </cfRule>
  </conditionalFormatting>
  <conditionalFormatting sqref="G60:H65">
    <cfRule type="expression" dxfId="109" priority="9" stopIfTrue="1">
      <formula>#REF!=""</formula>
    </cfRule>
  </conditionalFormatting>
  <conditionalFormatting sqref="G58:H58">
    <cfRule type="expression" dxfId="108" priority="8" stopIfTrue="1">
      <formula>#REF!=""</formula>
    </cfRule>
  </conditionalFormatting>
  <conditionalFormatting sqref="O62:P62">
    <cfRule type="expression" dxfId="107" priority="7" stopIfTrue="1">
      <formula>#REF!=""</formula>
    </cfRule>
  </conditionalFormatting>
  <conditionalFormatting sqref="O62:P62">
    <cfRule type="expression" dxfId="106" priority="6" stopIfTrue="1">
      <formula>#REF!=""</formula>
    </cfRule>
  </conditionalFormatting>
  <conditionalFormatting sqref="O63:P64">
    <cfRule type="expression" dxfId="105" priority="5" stopIfTrue="1">
      <formula>#REF!=""</formula>
    </cfRule>
  </conditionalFormatting>
  <conditionalFormatting sqref="O63:P64">
    <cfRule type="expression" dxfId="104" priority="4" stopIfTrue="1">
      <formula>#REF!=""</formula>
    </cfRule>
  </conditionalFormatting>
  <conditionalFormatting sqref="O65:P65">
    <cfRule type="expression" dxfId="103" priority="3" stopIfTrue="1">
      <formula>#REF!=""</formula>
    </cfRule>
  </conditionalFormatting>
  <conditionalFormatting sqref="G58:H58 O58:P58 O60:P65 G60:H65">
    <cfRule type="expression" dxfId="102" priority="2" stopIfTrue="1">
      <formula>#REF!=""</formula>
    </cfRule>
  </conditionalFormatting>
  <conditionalFormatting sqref="G58:H58 O58:P58 O60:P65 G60:H65">
    <cfRule type="cellIs" dxfId="10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7.7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30.75" customHeight="1">
      <c r="D12" s="290" t="s">
        <v>110</v>
      </c>
      <c r="E12" s="291"/>
      <c r="F12" s="291"/>
      <c r="G12" s="291"/>
      <c r="H12" s="291"/>
      <c r="I12" s="292" t="str">
        <f>X12</f>
        <v>Строительство ВЛИ-0,38 кВ от ВЛИ-0,38 кВ от КТП-10/0,4кВ № 2170 , ПС №329 "Осиновка", в т.ч. ПИР, МО, Солнечногорский р-н, д. Шапкино, тер. СНТ "Звездочка", уч.181</v>
      </c>
      <c r="J12" s="292"/>
      <c r="K12" s="292"/>
      <c r="L12" s="292"/>
      <c r="M12" s="292"/>
      <c r="N12" s="292"/>
      <c r="O12" s="292"/>
      <c r="P12" s="292"/>
      <c r="Q12" s="292"/>
      <c r="R12" s="292"/>
      <c r="S12" s="292"/>
      <c r="T12" s="292"/>
      <c r="U12" s="292"/>
      <c r="X12" s="126" t="s">
        <v>203</v>
      </c>
      <c r="Y12" s="1" t="s">
        <v>7</v>
      </c>
    </row>
    <row r="13" spans="1:256">
      <c r="E13" s="48"/>
      <c r="F13" s="48"/>
      <c r="G13" s="48" t="s">
        <v>112</v>
      </c>
      <c r="X13" s="127"/>
    </row>
    <row r="14" spans="1:256" ht="15.75">
      <c r="E14" s="48"/>
      <c r="F14" s="293" t="str">
        <f>CONCATENATE("Код SAP ",X14)</f>
        <v>Код SAP I-285611</v>
      </c>
      <c r="G14" s="294"/>
      <c r="H14" s="294"/>
      <c r="I14" s="294"/>
      <c r="X14" s="126" t="s">
        <v>204</v>
      </c>
      <c r="Y14" s="1" t="s">
        <v>8</v>
      </c>
    </row>
    <row r="15" spans="1:256" ht="47.25">
      <c r="G15" s="10" t="s">
        <v>114</v>
      </c>
      <c r="H15" s="203" t="s">
        <v>115</v>
      </c>
      <c r="I15" s="203"/>
      <c r="J15" s="203"/>
      <c r="K15" s="203"/>
      <c r="N15" s="28"/>
      <c r="O15" s="28"/>
      <c r="P15" s="14" t="s">
        <v>116</v>
      </c>
      <c r="Q15" s="203"/>
      <c r="R15" s="203"/>
      <c r="S15" s="203"/>
      <c r="T15" s="203"/>
      <c r="U15" s="203"/>
      <c r="X15" s="126" t="s">
        <v>205</v>
      </c>
      <c r="Y15" s="1" t="s">
        <v>12</v>
      </c>
    </row>
    <row r="16" spans="1:256" ht="15.75">
      <c r="H16" s="28"/>
      <c r="I16" s="14" t="s">
        <v>118</v>
      </c>
      <c r="J16" s="295" t="s">
        <v>119</v>
      </c>
      <c r="K16" s="295"/>
      <c r="P16" s="14" t="s">
        <v>120</v>
      </c>
      <c r="Q16" s="296"/>
      <c r="R16" s="296"/>
      <c r="S16" s="296"/>
      <c r="T16" s="296"/>
      <c r="U16" s="296"/>
      <c r="X16" s="144">
        <v>0.05</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44937</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02" t="s">
        <v>16</v>
      </c>
      <c r="E19" s="202"/>
      <c r="F19" s="202"/>
      <c r="H19" s="203" t="s">
        <v>124</v>
      </c>
      <c r="I19" s="203"/>
      <c r="J19" s="203"/>
      <c r="L19" s="203"/>
      <c r="M19" s="203"/>
      <c r="N19" s="203"/>
      <c r="P19" s="203" t="str">
        <f>X15</f>
        <v>МО, Солнечногорский р-н, д. Шапкино, тер. СНТ "Звездочка", уч.181</v>
      </c>
      <c r="Q19" s="203"/>
      <c r="R19" s="203"/>
      <c r="S19" s="203"/>
      <c r="T19" s="203"/>
      <c r="U19" s="203"/>
      <c r="X19" s="47">
        <v>78983.22</v>
      </c>
      <c r="Y19" s="1" t="s">
        <v>125</v>
      </c>
    </row>
    <row r="20" spans="1:256" ht="15.75">
      <c r="D20" s="206" t="s">
        <v>18</v>
      </c>
      <c r="E20" s="206"/>
      <c r="F20" s="206"/>
      <c r="I20" s="42" t="s">
        <v>19</v>
      </c>
      <c r="M20" s="42" t="s">
        <v>20</v>
      </c>
      <c r="Q20" s="42" t="s">
        <v>21</v>
      </c>
      <c r="X20" s="126" t="s">
        <v>206</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27" customHeight="1">
      <c r="D23" s="298" t="s">
        <v>127</v>
      </c>
      <c r="E23" s="298"/>
      <c r="F23" s="298"/>
      <c r="H23" s="45" t="s">
        <v>128</v>
      </c>
      <c r="I23" s="209" t="str">
        <f>I12</f>
        <v>Строительство ВЛИ-0,38 кВ от ВЛИ-0,38 кВ от КТП-10/0,4кВ № 2170 , ПС №329 "Осиновка", в т.ч. ПИР, МО, Солнечногорский р-н, д. Шапкино, тер. СНТ "Звездочка", уч.181</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№С8-22-302-88656(221170): Строительство ВЛ-0,4 кВ протяженностью 0,05 км</v>
      </c>
      <c r="J25" s="205"/>
      <c r="K25" s="205"/>
      <c r="L25" s="205"/>
      <c r="M25" s="205"/>
      <c r="N25" s="205"/>
      <c r="O25" s="205"/>
      <c r="P25" s="205"/>
      <c r="Q25" s="205"/>
      <c r="R25" s="205"/>
      <c r="S25" s="205"/>
      <c r="T25" s="205"/>
      <c r="U25" s="205"/>
    </row>
    <row r="26" spans="1:256">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0"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0.2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0.2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9.2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71084.898000000001</v>
      </c>
      <c r="H58" s="328"/>
      <c r="I58" s="1" t="s">
        <v>69</v>
      </c>
      <c r="K58" s="28"/>
      <c r="L58" s="28" t="s">
        <v>68</v>
      </c>
      <c r="O58" s="329">
        <f>O60+O61+O62+O63+O64+O65</f>
        <v>85301.877600000007</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3625.42</v>
      </c>
      <c r="H60" s="329"/>
      <c r="I60" s="1" t="s">
        <v>69</v>
      </c>
      <c r="J60" s="125"/>
      <c r="K60" s="135"/>
      <c r="N60" s="10" t="s">
        <v>144</v>
      </c>
      <c r="O60" s="329">
        <f t="shared" ref="O60:O61" si="0">G60*1.2</f>
        <v>4350.5039999999999</v>
      </c>
      <c r="P60" s="329"/>
      <c r="Q60" s="1" t="s">
        <v>69</v>
      </c>
      <c r="R60" s="135"/>
      <c r="S60" s="136"/>
      <c r="T60" s="139"/>
      <c r="U60" s="28"/>
      <c r="AB60" s="1"/>
      <c r="AC60" s="1"/>
      <c r="AD60" s="1"/>
      <c r="AE60" s="1"/>
      <c r="AF60" s="1"/>
    </row>
    <row r="61" spans="1:256">
      <c r="F61" s="10" t="s">
        <v>145</v>
      </c>
      <c r="G61" s="329">
        <f>G58-G60</f>
        <v>67459.478000000003</v>
      </c>
      <c r="H61" s="329"/>
      <c r="I61" s="1" t="s">
        <v>69</v>
      </c>
      <c r="J61" s="125"/>
      <c r="K61" s="135"/>
      <c r="N61" s="10" t="s">
        <v>145</v>
      </c>
      <c r="O61" s="329">
        <f t="shared" si="0"/>
        <v>80951.373600000006</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44906</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00" priority="14" stopIfTrue="1" operator="greaterThanOrEqual">
      <formula>#REF!</formula>
    </cfRule>
  </conditionalFormatting>
  <conditionalFormatting sqref="G60:H65 O60:P65">
    <cfRule type="cellIs" dxfId="99" priority="13" stopIfTrue="1" operator="greaterThanOrEqual">
      <formula>#REF!</formula>
    </cfRule>
  </conditionalFormatting>
  <conditionalFormatting sqref="O65:P65 O60:P61">
    <cfRule type="expression" dxfId="98" priority="12" stopIfTrue="1">
      <formula>#REF!=""</formula>
    </cfRule>
  </conditionalFormatting>
  <conditionalFormatting sqref="O58:P58 O60:P61 G60:H65">
    <cfRule type="expression" dxfId="97" priority="11" stopIfTrue="1">
      <formula>#REF!=""</formula>
    </cfRule>
  </conditionalFormatting>
  <conditionalFormatting sqref="R11:U11">
    <cfRule type="expression" dxfId="96" priority="10" stopIfTrue="1">
      <formula>$J$11=#REF!</formula>
    </cfRule>
  </conditionalFormatting>
  <conditionalFormatting sqref="G60:H65">
    <cfRule type="expression" dxfId="95" priority="9" stopIfTrue="1">
      <formula>#REF!=""</formula>
    </cfRule>
  </conditionalFormatting>
  <conditionalFormatting sqref="G58:H58">
    <cfRule type="expression" dxfId="94" priority="8" stopIfTrue="1">
      <formula>#REF!=""</formula>
    </cfRule>
  </conditionalFormatting>
  <conditionalFormatting sqref="O62:P62">
    <cfRule type="expression" dxfId="93" priority="7" stopIfTrue="1">
      <formula>#REF!=""</formula>
    </cfRule>
  </conditionalFormatting>
  <conditionalFormatting sqref="O62:P62">
    <cfRule type="expression" dxfId="92" priority="6" stopIfTrue="1">
      <formula>#REF!=""</formula>
    </cfRule>
  </conditionalFormatting>
  <conditionalFormatting sqref="O63:P64">
    <cfRule type="expression" dxfId="91" priority="5" stopIfTrue="1">
      <formula>#REF!=""</formula>
    </cfRule>
  </conditionalFormatting>
  <conditionalFormatting sqref="O63:P64">
    <cfRule type="expression" dxfId="90" priority="4" stopIfTrue="1">
      <formula>#REF!=""</formula>
    </cfRule>
  </conditionalFormatting>
  <conditionalFormatting sqref="O65:P65">
    <cfRule type="expression" dxfId="89" priority="3" stopIfTrue="1">
      <formula>#REF!=""</formula>
    </cfRule>
  </conditionalFormatting>
  <conditionalFormatting sqref="G58:H58 O58:P58 O60:P65 G60:H65">
    <cfRule type="expression" dxfId="88" priority="2" stopIfTrue="1">
      <formula>#REF!=""</formula>
    </cfRule>
  </conditionalFormatting>
  <conditionalFormatting sqref="G58:H58 O58:P58 O60:P65 G60:H65">
    <cfRule type="cellIs" dxfId="8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6"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17.25" customHeight="1">
      <c r="I11" s="14" t="s">
        <v>5</v>
      </c>
      <c r="J11" s="203" t="s">
        <v>109</v>
      </c>
      <c r="K11" s="203"/>
      <c r="L11" s="203"/>
      <c r="M11" s="203"/>
      <c r="N11" s="203"/>
      <c r="Q11" s="14"/>
      <c r="R11" s="200"/>
      <c r="S11" s="200"/>
      <c r="T11" s="200"/>
      <c r="U11" s="200"/>
    </row>
    <row r="12" spans="1:256" ht="27" customHeight="1">
      <c r="D12" s="290" t="s">
        <v>110</v>
      </c>
      <c r="E12" s="291"/>
      <c r="F12" s="291"/>
      <c r="G12" s="291"/>
      <c r="H12" s="291"/>
      <c r="I12" s="292" t="str">
        <f>X12</f>
        <v>Строительство ВЛИ-0,38 кВ от ТП-10/0,4кВ № 4175, ПС №829 "Время", в т.ч. ПИР, МО, Солнечногорский р-н, д. Веревское</v>
      </c>
      <c r="J12" s="292"/>
      <c r="K12" s="292"/>
      <c r="L12" s="292"/>
      <c r="M12" s="292"/>
      <c r="N12" s="292"/>
      <c r="O12" s="292"/>
      <c r="P12" s="292"/>
      <c r="Q12" s="292"/>
      <c r="R12" s="292"/>
      <c r="S12" s="292"/>
      <c r="T12" s="292"/>
      <c r="U12" s="292"/>
      <c r="X12" s="126" t="s">
        <v>207</v>
      </c>
      <c r="Y12" s="1" t="s">
        <v>7</v>
      </c>
    </row>
    <row r="13" spans="1:256">
      <c r="E13" s="48"/>
      <c r="F13" s="48"/>
      <c r="G13" s="48" t="s">
        <v>112</v>
      </c>
      <c r="X13" s="127"/>
    </row>
    <row r="14" spans="1:256" ht="15.75">
      <c r="E14" s="48"/>
      <c r="F14" s="293" t="str">
        <f>CONCATENATE("Код SAP ",X14)</f>
        <v>Код SAP I-285613</v>
      </c>
      <c r="G14" s="294"/>
      <c r="H14" s="294"/>
      <c r="I14" s="294"/>
      <c r="X14" s="126" t="s">
        <v>208</v>
      </c>
      <c r="Y14" s="1" t="s">
        <v>8</v>
      </c>
    </row>
    <row r="15" spans="1:256" ht="23.25" customHeight="1">
      <c r="G15" s="10" t="s">
        <v>114</v>
      </c>
      <c r="H15" s="203" t="s">
        <v>115</v>
      </c>
      <c r="I15" s="203"/>
      <c r="J15" s="203"/>
      <c r="K15" s="203"/>
      <c r="N15" s="28"/>
      <c r="O15" s="28"/>
      <c r="P15" s="14" t="s">
        <v>116</v>
      </c>
      <c r="Q15" s="203"/>
      <c r="R15" s="203"/>
      <c r="S15" s="203"/>
      <c r="T15" s="203"/>
      <c r="U15" s="203"/>
      <c r="X15" s="126" t="s">
        <v>193</v>
      </c>
      <c r="Y15" s="1" t="s">
        <v>12</v>
      </c>
    </row>
    <row r="16" spans="1:256" ht="15.75">
      <c r="H16" s="28"/>
      <c r="I16" s="14" t="s">
        <v>118</v>
      </c>
      <c r="J16" s="295" t="s">
        <v>119</v>
      </c>
      <c r="K16" s="295"/>
      <c r="P16" s="14" t="s">
        <v>120</v>
      </c>
      <c r="Q16" s="296"/>
      <c r="R16" s="296"/>
      <c r="S16" s="296"/>
      <c r="T16" s="296"/>
      <c r="U16" s="296"/>
      <c r="X16" s="144">
        <v>0.16</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44938</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18151.490000000002</v>
      </c>
      <c r="Y18" s="1" t="s">
        <v>17</v>
      </c>
    </row>
    <row r="19" spans="1:256" ht="19.5" customHeight="1">
      <c r="D19" s="202" t="s">
        <v>16</v>
      </c>
      <c r="E19" s="202"/>
      <c r="F19" s="202"/>
      <c r="H19" s="203" t="s">
        <v>124</v>
      </c>
      <c r="I19" s="203"/>
      <c r="J19" s="203"/>
      <c r="L19" s="203"/>
      <c r="M19" s="203"/>
      <c r="N19" s="203"/>
      <c r="P19" s="205" t="str">
        <f>X15</f>
        <v>МО, Солнечногорский р-н, д. Веревское</v>
      </c>
      <c r="Q19" s="205"/>
      <c r="R19" s="205"/>
      <c r="S19" s="205"/>
      <c r="T19" s="205"/>
      <c r="U19" s="205"/>
      <c r="X19" s="47">
        <v>266529.56</v>
      </c>
      <c r="Y19" s="1" t="s">
        <v>125</v>
      </c>
    </row>
    <row r="20" spans="1:256" ht="15.75">
      <c r="D20" s="206" t="s">
        <v>18</v>
      </c>
      <c r="E20" s="206"/>
      <c r="F20" s="206"/>
      <c r="I20" s="42" t="s">
        <v>19</v>
      </c>
      <c r="M20" s="42" t="s">
        <v>20</v>
      </c>
      <c r="Q20" s="42" t="s">
        <v>21</v>
      </c>
      <c r="X20" s="126" t="s">
        <v>209</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c r="D23" s="298" t="s">
        <v>127</v>
      </c>
      <c r="E23" s="298"/>
      <c r="F23" s="298"/>
      <c r="H23" s="45" t="s">
        <v>128</v>
      </c>
      <c r="I23" s="209" t="str">
        <f>I12</f>
        <v>Строительство ВЛИ-0,38 кВ от ТП-10/0,4кВ № 4175, ПС №829 "Время", в т.ч. ПИР, МО, Солнечногорский р-н, д. Веревское</v>
      </c>
      <c r="J23" s="209"/>
      <c r="K23" s="209"/>
      <c r="L23" s="209"/>
      <c r="M23" s="209"/>
      <c r="N23" s="209"/>
      <c r="O23" s="209"/>
      <c r="P23" s="209"/>
      <c r="Q23" s="209"/>
      <c r="R23" s="209"/>
      <c r="S23" s="209"/>
      <c r="T23" s="209"/>
      <c r="U23" s="209"/>
    </row>
    <row r="24" spans="1:256">
      <c r="D24" s="48"/>
      <c r="E24" s="48"/>
      <c r="F24" s="48"/>
      <c r="G24" s="28"/>
    </row>
    <row r="25" spans="1:256" ht="18.75" customHeight="1">
      <c r="D25" s="25" t="s">
        <v>26</v>
      </c>
      <c r="E25" s="51"/>
      <c r="F25" s="51"/>
      <c r="G25" s="28"/>
      <c r="I25" s="205" t="str">
        <f>CONCATENATE("ТУ №",X20,": Строительство ВЛ-0,4 кВ протяженностью ",X16," км")</f>
        <v>ТУ №С8-22-303-88141(236508): Строительство ВЛ-0,4 кВ протяженностью 0,16 км</v>
      </c>
      <c r="J25" s="205"/>
      <c r="K25" s="205"/>
      <c r="L25" s="205"/>
      <c r="M25" s="205"/>
      <c r="N25" s="205"/>
      <c r="O25" s="205"/>
      <c r="P25" s="205"/>
      <c r="Q25" s="205"/>
      <c r="R25" s="205"/>
      <c r="S25" s="205"/>
      <c r="T25" s="205"/>
      <c r="U25" s="205"/>
    </row>
    <row r="26" spans="1:256" ht="20.25" customHeight="1">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7.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0" customHeight="1">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7.7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7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239876.60399999999</v>
      </c>
      <c r="H58" s="328"/>
      <c r="I58" s="1" t="s">
        <v>69</v>
      </c>
      <c r="K58" s="28"/>
      <c r="L58" s="28" t="s">
        <v>68</v>
      </c>
      <c r="O58" s="329">
        <f>O60+O61+O62+O63+O64+O65</f>
        <v>287851.92479999998</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18151.490000000002</v>
      </c>
      <c r="H60" s="329"/>
      <c r="I60" s="1" t="s">
        <v>69</v>
      </c>
      <c r="J60" s="125"/>
      <c r="K60" s="135"/>
      <c r="N60" s="10" t="s">
        <v>144</v>
      </c>
      <c r="O60" s="329">
        <f t="shared" ref="O60:O61" si="0">G60*1.2</f>
        <v>21781.788</v>
      </c>
      <c r="P60" s="329"/>
      <c r="Q60" s="1" t="s">
        <v>69</v>
      </c>
      <c r="R60" s="135"/>
      <c r="S60" s="136"/>
      <c r="T60" s="139"/>
      <c r="U60" s="28"/>
      <c r="AB60" s="1"/>
      <c r="AC60" s="1"/>
      <c r="AD60" s="1"/>
      <c r="AE60" s="1"/>
      <c r="AF60" s="1"/>
    </row>
    <row r="61" spans="1:256">
      <c r="F61" s="10" t="s">
        <v>145</v>
      </c>
      <c r="G61" s="329">
        <f>G58-G60</f>
        <v>221725.114</v>
      </c>
      <c r="H61" s="329"/>
      <c r="I61" s="1" t="s">
        <v>69</v>
      </c>
      <c r="J61" s="125"/>
      <c r="K61" s="135"/>
      <c r="N61" s="10" t="s">
        <v>145</v>
      </c>
      <c r="O61" s="329">
        <f t="shared" si="0"/>
        <v>266070.13679999998</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ht="18.75" customHeight="1">
      <c r="E70" s="1" t="s">
        <v>91</v>
      </c>
      <c r="N70" s="51"/>
    </row>
    <row r="71" spans="1:256">
      <c r="N71" s="51"/>
    </row>
    <row r="72" spans="1:256">
      <c r="D72" s="331" t="s">
        <v>155</v>
      </c>
      <c r="E72" s="331"/>
      <c r="F72" s="331"/>
      <c r="G72" s="331"/>
      <c r="H72" s="331"/>
      <c r="I72" s="290" t="s">
        <v>156</v>
      </c>
      <c r="J72" s="290"/>
      <c r="K72" s="290"/>
      <c r="L72" s="290"/>
      <c r="M72" s="332">
        <f>EDATE(X17,-1)</f>
        <v>44907</v>
      </c>
      <c r="N72" s="332"/>
      <c r="O72" s="28"/>
      <c r="AB72" s="1"/>
      <c r="AC72" s="1"/>
      <c r="AD72" s="1"/>
      <c r="AE72" s="1"/>
      <c r="AF72" s="1"/>
    </row>
    <row r="73" spans="1:256" ht="16.5" customHeight="1">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86" priority="14" stopIfTrue="1" operator="greaterThanOrEqual">
      <formula>#REF!</formula>
    </cfRule>
  </conditionalFormatting>
  <conditionalFormatting sqref="G60:H65 O60:P65">
    <cfRule type="cellIs" dxfId="85" priority="13" stopIfTrue="1" operator="greaterThanOrEqual">
      <formula>#REF!</formula>
    </cfRule>
  </conditionalFormatting>
  <conditionalFormatting sqref="O65:P65 O60:P61">
    <cfRule type="expression" dxfId="84" priority="12" stopIfTrue="1">
      <formula>#REF!=""</formula>
    </cfRule>
  </conditionalFormatting>
  <conditionalFormatting sqref="O58:P58 O60:P61 G60:H65">
    <cfRule type="expression" dxfId="83" priority="11" stopIfTrue="1">
      <formula>#REF!=""</formula>
    </cfRule>
  </conditionalFormatting>
  <conditionalFormatting sqref="R11:U11">
    <cfRule type="expression" dxfId="82" priority="10" stopIfTrue="1">
      <formula>$J$11=#REF!</formula>
    </cfRule>
  </conditionalFormatting>
  <conditionalFormatting sqref="G60:H65">
    <cfRule type="expression" dxfId="81" priority="9" stopIfTrue="1">
      <formula>#REF!=""</formula>
    </cfRule>
  </conditionalFormatting>
  <conditionalFormatting sqref="G58:H58">
    <cfRule type="expression" dxfId="80" priority="8" stopIfTrue="1">
      <formula>#REF!=""</formula>
    </cfRule>
  </conditionalFormatting>
  <conditionalFormatting sqref="O62:P62">
    <cfRule type="expression" dxfId="79" priority="7" stopIfTrue="1">
      <formula>#REF!=""</formula>
    </cfRule>
  </conditionalFormatting>
  <conditionalFormatting sqref="O62:P62">
    <cfRule type="expression" dxfId="78" priority="6" stopIfTrue="1">
      <formula>#REF!=""</formula>
    </cfRule>
  </conditionalFormatting>
  <conditionalFormatting sqref="O63:P64">
    <cfRule type="expression" dxfId="77" priority="5" stopIfTrue="1">
      <formula>#REF!=""</formula>
    </cfRule>
  </conditionalFormatting>
  <conditionalFormatting sqref="O63:P64">
    <cfRule type="expression" dxfId="76" priority="4" stopIfTrue="1">
      <formula>#REF!=""</formula>
    </cfRule>
  </conditionalFormatting>
  <conditionalFormatting sqref="O65:P65">
    <cfRule type="expression" dxfId="75" priority="3" stopIfTrue="1">
      <formula>#REF!=""</formula>
    </cfRule>
  </conditionalFormatting>
  <conditionalFormatting sqref="G58:H58 O58:P58 O60:P65 G60:H65">
    <cfRule type="expression" dxfId="74" priority="2" stopIfTrue="1">
      <formula>#REF!=""</formula>
    </cfRule>
  </conditionalFormatting>
  <conditionalFormatting sqref="G58:H58 O58:P58 O60:P65 G60:H65">
    <cfRule type="cellIs" dxfId="7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0.7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03" t="s">
        <v>109</v>
      </c>
      <c r="K11" s="203"/>
      <c r="L11" s="203"/>
      <c r="M11" s="203"/>
      <c r="N11" s="203"/>
      <c r="Q11" s="14"/>
      <c r="R11" s="200"/>
      <c r="S11" s="200"/>
      <c r="T11" s="200"/>
      <c r="U11" s="200"/>
    </row>
    <row r="12" spans="1:256" ht="33" customHeight="1">
      <c r="D12" s="290" t="s">
        <v>110</v>
      </c>
      <c r="E12" s="291"/>
      <c r="F12" s="291"/>
      <c r="G12" s="291"/>
      <c r="H12" s="291"/>
      <c r="I12" s="292" t="str">
        <f>X12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12" s="292"/>
      <c r="K12" s="292"/>
      <c r="L12" s="292"/>
      <c r="M12" s="292"/>
      <c r="N12" s="292"/>
      <c r="O12" s="292"/>
      <c r="P12" s="292"/>
      <c r="Q12" s="292"/>
      <c r="R12" s="292"/>
      <c r="S12" s="292"/>
      <c r="T12" s="292"/>
      <c r="U12" s="292"/>
      <c r="X12" s="126" t="s">
        <v>210</v>
      </c>
      <c r="Y12" s="1" t="s">
        <v>7</v>
      </c>
    </row>
    <row r="13" spans="1:256">
      <c r="E13" s="48"/>
      <c r="F13" s="48"/>
      <c r="G13" s="48" t="s">
        <v>112</v>
      </c>
      <c r="X13" s="127"/>
    </row>
    <row r="14" spans="1:256" ht="15.75">
      <c r="E14" s="48"/>
      <c r="F14" s="293" t="str">
        <f>CONCATENATE("Код SAP ",X14)</f>
        <v>Код SAP I-285621</v>
      </c>
      <c r="G14" s="294"/>
      <c r="H14" s="294"/>
      <c r="I14" s="294"/>
      <c r="X14" s="126" t="s">
        <v>211</v>
      </c>
      <c r="Y14" s="1" t="s">
        <v>8</v>
      </c>
    </row>
    <row r="15" spans="1:256" ht="47.25">
      <c r="G15" s="10" t="s">
        <v>114</v>
      </c>
      <c r="H15" s="203" t="s">
        <v>115</v>
      </c>
      <c r="I15" s="203"/>
      <c r="J15" s="203"/>
      <c r="K15" s="203"/>
      <c r="N15" s="28"/>
      <c r="O15" s="28"/>
      <c r="P15" s="14" t="s">
        <v>116</v>
      </c>
      <c r="Q15" s="203"/>
      <c r="R15" s="203"/>
      <c r="S15" s="203"/>
      <c r="T15" s="203"/>
      <c r="U15" s="203"/>
      <c r="X15" s="126" t="s">
        <v>212</v>
      </c>
      <c r="Y15" s="1" t="s">
        <v>12</v>
      </c>
    </row>
    <row r="16" spans="1:256" ht="15.75">
      <c r="H16" s="28"/>
      <c r="I16" s="14" t="s">
        <v>118</v>
      </c>
      <c r="J16" s="295" t="s">
        <v>119</v>
      </c>
      <c r="K16" s="295"/>
      <c r="P16" s="14" t="s">
        <v>120</v>
      </c>
      <c r="Q16" s="296"/>
      <c r="R16" s="296"/>
      <c r="S16" s="296"/>
      <c r="T16" s="296"/>
      <c r="U16" s="296"/>
      <c r="X16" s="144">
        <v>0.2</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44877</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40930.959999999999</v>
      </c>
      <c r="Y18" s="1" t="s">
        <v>17</v>
      </c>
    </row>
    <row r="19" spans="1:256" ht="15.75">
      <c r="D19" s="202" t="s">
        <v>16</v>
      </c>
      <c r="E19" s="202"/>
      <c r="F19" s="202"/>
      <c r="H19" s="203" t="s">
        <v>124</v>
      </c>
      <c r="I19" s="203"/>
      <c r="J19" s="203"/>
      <c r="L19" s="203"/>
      <c r="M19" s="203"/>
      <c r="N19" s="203"/>
      <c r="P19" s="205" t="str">
        <f>X15</f>
        <v>МО, Солнечногорский р-н, д. Тимоново, СНТ "Ветеран- Тимоново", уч. 189</v>
      </c>
      <c r="Q19" s="205"/>
      <c r="R19" s="205"/>
      <c r="S19" s="205"/>
      <c r="T19" s="205"/>
      <c r="U19" s="205"/>
      <c r="X19" s="47">
        <v>418354.43</v>
      </c>
      <c r="Y19" s="1" t="s">
        <v>125</v>
      </c>
    </row>
    <row r="20" spans="1:256" ht="15.75">
      <c r="D20" s="206" t="s">
        <v>18</v>
      </c>
      <c r="E20" s="206"/>
      <c r="F20" s="206"/>
      <c r="I20" s="42" t="s">
        <v>19</v>
      </c>
      <c r="M20" s="42" t="s">
        <v>20</v>
      </c>
      <c r="Q20" s="42" t="s">
        <v>21</v>
      </c>
      <c r="X20" s="126" t="s">
        <v>213</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32.25" customHeight="1">
      <c r="D23" s="298" t="s">
        <v>127</v>
      </c>
      <c r="E23" s="298"/>
      <c r="F23" s="298"/>
      <c r="H23" s="45" t="s">
        <v>128</v>
      </c>
      <c r="I23" s="209" t="str">
        <f>I12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№С8-22-302-88592(216673): Строительство ВЛ-0,4 кВ протяженностью 0,2 км</v>
      </c>
      <c r="J25" s="205"/>
      <c r="K25" s="205"/>
      <c r="L25" s="205"/>
      <c r="M25" s="205"/>
      <c r="N25" s="205"/>
      <c r="O25" s="205"/>
      <c r="P25" s="205"/>
      <c r="Q25" s="205"/>
      <c r="R25" s="205"/>
      <c r="S25" s="205"/>
      <c r="T25" s="205"/>
      <c r="U25" s="205"/>
    </row>
    <row r="26" spans="1:256">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7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2"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3.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79.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376518.98700000002</v>
      </c>
      <c r="H58" s="328"/>
      <c r="I58" s="1" t="s">
        <v>69</v>
      </c>
      <c r="K58" s="28"/>
      <c r="L58" s="28" t="s">
        <v>68</v>
      </c>
      <c r="O58" s="329">
        <f>O60+O61+O62+O63+O64+O65</f>
        <v>451822.7844</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40930.959999999999</v>
      </c>
      <c r="H60" s="329"/>
      <c r="I60" s="1" t="s">
        <v>69</v>
      </c>
      <c r="J60" s="125"/>
      <c r="K60" s="135"/>
      <c r="N60" s="10" t="s">
        <v>144</v>
      </c>
      <c r="O60" s="329">
        <f t="shared" ref="O60:O61" si="0">G60*1.2</f>
        <v>49117.151999999995</v>
      </c>
      <c r="P60" s="329"/>
      <c r="Q60" s="1" t="s">
        <v>69</v>
      </c>
      <c r="R60" s="135"/>
      <c r="S60" s="136"/>
      <c r="T60" s="139"/>
      <c r="U60" s="28"/>
      <c r="AB60" s="1"/>
      <c r="AC60" s="1"/>
      <c r="AD60" s="1"/>
      <c r="AE60" s="1"/>
      <c r="AF60" s="1"/>
    </row>
    <row r="61" spans="1:256">
      <c r="F61" s="10" t="s">
        <v>145</v>
      </c>
      <c r="G61" s="329">
        <f>G58-G60</f>
        <v>335588.027</v>
      </c>
      <c r="H61" s="329"/>
      <c r="I61" s="1" t="s">
        <v>69</v>
      </c>
      <c r="J61" s="125"/>
      <c r="K61" s="135"/>
      <c r="N61" s="10" t="s">
        <v>145</v>
      </c>
      <c r="O61" s="329">
        <f t="shared" si="0"/>
        <v>402705.6324</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44846</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72" priority="14" stopIfTrue="1" operator="greaterThanOrEqual">
      <formula>#REF!</formula>
    </cfRule>
  </conditionalFormatting>
  <conditionalFormatting sqref="G60:H65 O60:P65">
    <cfRule type="cellIs" dxfId="71" priority="13" stopIfTrue="1" operator="greaterThanOrEqual">
      <formula>#REF!</formula>
    </cfRule>
  </conditionalFormatting>
  <conditionalFormatting sqref="O65:P65 O60:P61">
    <cfRule type="expression" dxfId="70" priority="12" stopIfTrue="1">
      <formula>#REF!=""</formula>
    </cfRule>
  </conditionalFormatting>
  <conditionalFormatting sqref="O58:P58 O60:P61 G60:H65">
    <cfRule type="expression" dxfId="69" priority="11" stopIfTrue="1">
      <formula>#REF!=""</formula>
    </cfRule>
  </conditionalFormatting>
  <conditionalFormatting sqref="R11:U11">
    <cfRule type="expression" dxfId="68" priority="10" stopIfTrue="1">
      <formula>$J$11=#REF!</formula>
    </cfRule>
  </conditionalFormatting>
  <conditionalFormatting sqref="G60:H65">
    <cfRule type="expression" dxfId="67" priority="9" stopIfTrue="1">
      <formula>#REF!=""</formula>
    </cfRule>
  </conditionalFormatting>
  <conditionalFormatting sqref="G58:H58">
    <cfRule type="expression" dxfId="66" priority="8" stopIfTrue="1">
      <formula>#REF!=""</formula>
    </cfRule>
  </conditionalFormatting>
  <conditionalFormatting sqref="O62:P62">
    <cfRule type="expression" dxfId="65" priority="7" stopIfTrue="1">
      <formula>#REF!=""</formula>
    </cfRule>
  </conditionalFormatting>
  <conditionalFormatting sqref="O62:P62">
    <cfRule type="expression" dxfId="64" priority="6" stopIfTrue="1">
      <formula>#REF!=""</formula>
    </cfRule>
  </conditionalFormatting>
  <conditionalFormatting sqref="O63:P64">
    <cfRule type="expression" dxfId="63" priority="5" stopIfTrue="1">
      <formula>#REF!=""</formula>
    </cfRule>
  </conditionalFormatting>
  <conditionalFormatting sqref="O63:P64">
    <cfRule type="expression" dxfId="62" priority="4" stopIfTrue="1">
      <formula>#REF!=""</formula>
    </cfRule>
  </conditionalFormatting>
  <conditionalFormatting sqref="O65:P65">
    <cfRule type="expression" dxfId="61" priority="3" stopIfTrue="1">
      <formula>#REF!=""</formula>
    </cfRule>
  </conditionalFormatting>
  <conditionalFormatting sqref="G58:H58 O58:P58 O60:P65 G60:H65">
    <cfRule type="expression" dxfId="60" priority="2" stopIfTrue="1">
      <formula>#REF!=""</formula>
    </cfRule>
  </conditionalFormatting>
  <conditionalFormatting sqref="G58:H58 O58:P58 O60:P65 G60:H65">
    <cfRule type="cellIs" dxfId="5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6"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4.75" customHeight="1">
      <c r="I11" s="14" t="s">
        <v>5</v>
      </c>
      <c r="J11" s="203" t="s">
        <v>109</v>
      </c>
      <c r="K11" s="203"/>
      <c r="L11" s="203"/>
      <c r="M11" s="203"/>
      <c r="N11" s="203"/>
      <c r="Q11" s="14"/>
      <c r="R11" s="200"/>
      <c r="S11" s="200"/>
      <c r="T11" s="200"/>
      <c r="U11" s="200"/>
    </row>
    <row r="12" spans="1:256" ht="23.25" customHeight="1">
      <c r="D12" s="290" t="s">
        <v>110</v>
      </c>
      <c r="E12" s="291"/>
      <c r="F12" s="291"/>
      <c r="G12" s="291"/>
      <c r="H12" s="291"/>
      <c r="I12" s="292" t="str">
        <f>X12</f>
        <v>Строительство ВЛИ-0,38 кВ от ВЛИ-0,38 кВ от КТП-10/0,4кВ № 3519 , ПС №71 "Поварово", в т.ч. ПИР, МО, Солнечногорский р-н, д. Задорино</v>
      </c>
      <c r="J12" s="292"/>
      <c r="K12" s="292"/>
      <c r="L12" s="292"/>
      <c r="M12" s="292"/>
      <c r="N12" s="292"/>
      <c r="O12" s="292"/>
      <c r="P12" s="292"/>
      <c r="Q12" s="292"/>
      <c r="R12" s="292"/>
      <c r="S12" s="292"/>
      <c r="T12" s="292"/>
      <c r="U12" s="292"/>
      <c r="X12" s="126" t="s">
        <v>214</v>
      </c>
      <c r="Y12" s="1" t="s">
        <v>7</v>
      </c>
    </row>
    <row r="13" spans="1:256">
      <c r="E13" s="48"/>
      <c r="F13" s="48"/>
      <c r="G13" s="48" t="s">
        <v>112</v>
      </c>
      <c r="X13" s="127"/>
    </row>
    <row r="14" spans="1:256" ht="15.75">
      <c r="E14" s="48"/>
      <c r="F14" s="293" t="str">
        <f>CONCATENATE("Код SAP ",X14)</f>
        <v>Код SAP I-285634</v>
      </c>
      <c r="G14" s="294"/>
      <c r="H14" s="294"/>
      <c r="I14" s="294"/>
      <c r="X14" s="126" t="s">
        <v>215</v>
      </c>
      <c r="Y14" s="1" t="s">
        <v>8</v>
      </c>
    </row>
    <row r="15" spans="1:256" ht="31.5">
      <c r="G15" s="10" t="s">
        <v>114</v>
      </c>
      <c r="H15" s="203" t="s">
        <v>115</v>
      </c>
      <c r="I15" s="203"/>
      <c r="J15" s="203"/>
      <c r="K15" s="203"/>
      <c r="N15" s="28"/>
      <c r="O15" s="28"/>
      <c r="P15" s="14" t="s">
        <v>116</v>
      </c>
      <c r="Q15" s="203"/>
      <c r="R15" s="203"/>
      <c r="S15" s="203"/>
      <c r="T15" s="203"/>
      <c r="U15" s="203"/>
      <c r="X15" s="126" t="s">
        <v>216</v>
      </c>
      <c r="Y15" s="1" t="s">
        <v>12</v>
      </c>
    </row>
    <row r="16" spans="1:256" ht="15.75">
      <c r="H16" s="28"/>
      <c r="I16" s="14" t="s">
        <v>118</v>
      </c>
      <c r="J16" s="295" t="s">
        <v>119</v>
      </c>
      <c r="K16" s="295"/>
      <c r="P16" s="14" t="s">
        <v>120</v>
      </c>
      <c r="Q16" s="296"/>
      <c r="R16" s="296"/>
      <c r="S16" s="296"/>
      <c r="T16" s="296"/>
      <c r="U16" s="296"/>
      <c r="X16" s="144">
        <v>0.08</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5800.67</v>
      </c>
      <c r="Y18" s="1" t="s">
        <v>17</v>
      </c>
    </row>
    <row r="19" spans="1:256" ht="15.75">
      <c r="D19" s="202" t="s">
        <v>16</v>
      </c>
      <c r="E19" s="202"/>
      <c r="F19" s="202"/>
      <c r="H19" s="203" t="s">
        <v>124</v>
      </c>
      <c r="I19" s="203"/>
      <c r="J19" s="203"/>
      <c r="L19" s="203"/>
      <c r="M19" s="203"/>
      <c r="N19" s="203"/>
      <c r="P19" s="205" t="str">
        <f>X15</f>
        <v>МО, Солнечногорский р-н, д. Задорино</v>
      </c>
      <c r="Q19" s="205"/>
      <c r="R19" s="205"/>
      <c r="S19" s="205"/>
      <c r="T19" s="205"/>
      <c r="U19" s="205"/>
      <c r="X19" s="47">
        <v>126373.15</v>
      </c>
      <c r="Y19" s="1" t="s">
        <v>125</v>
      </c>
    </row>
    <row r="20" spans="1:256" ht="15.75">
      <c r="D20" s="206" t="s">
        <v>18</v>
      </c>
      <c r="E20" s="206"/>
      <c r="F20" s="206"/>
      <c r="I20" s="42" t="s">
        <v>19</v>
      </c>
      <c r="M20" s="42" t="s">
        <v>20</v>
      </c>
      <c r="Q20" s="42" t="s">
        <v>21</v>
      </c>
      <c r="X20" s="126" t="s">
        <v>217</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27" customHeight="1">
      <c r="D23" s="298" t="s">
        <v>127</v>
      </c>
      <c r="E23" s="298"/>
      <c r="F23" s="298"/>
      <c r="H23" s="45" t="s">
        <v>128</v>
      </c>
      <c r="I23" s="209" t="str">
        <f>I12</f>
        <v>Строительство ВЛИ-0,38 кВ от ВЛИ-0,38 кВ от КТП-10/0,4кВ № 3519 , ПС №71 "Поварово", в т.ч. ПИР, МО, Солнечногорский р-н, д. Задорино</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№С8-22-302-88204(216722): Строительство ВЛ-0,4 кВ протяженностью 0,08 км</v>
      </c>
      <c r="J25" s="205"/>
      <c r="K25" s="205"/>
      <c r="L25" s="205"/>
      <c r="M25" s="205"/>
      <c r="N25" s="205"/>
      <c r="O25" s="205"/>
      <c r="P25" s="205"/>
      <c r="Q25" s="205"/>
      <c r="R25" s="205"/>
      <c r="S25" s="205"/>
      <c r="T25" s="205"/>
      <c r="U25" s="205"/>
    </row>
    <row r="26" spans="1:256" ht="20.25" customHeight="1">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7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2.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113735.83499999999</v>
      </c>
      <c r="H58" s="328"/>
      <c r="I58" s="1" t="s">
        <v>69</v>
      </c>
      <c r="K58" s="28"/>
      <c r="L58" s="28" t="s">
        <v>68</v>
      </c>
      <c r="O58" s="329">
        <f>O60+O61+O62+O63+O64+O65</f>
        <v>136483.00199999998</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5800.67</v>
      </c>
      <c r="H60" s="329"/>
      <c r="I60" s="1" t="s">
        <v>69</v>
      </c>
      <c r="J60" s="125"/>
      <c r="K60" s="135"/>
      <c r="N60" s="10" t="s">
        <v>144</v>
      </c>
      <c r="O60" s="329">
        <f t="shared" ref="O60:O61" si="0">G60*1.2</f>
        <v>6960.8040000000001</v>
      </c>
      <c r="P60" s="329"/>
      <c r="Q60" s="1" t="s">
        <v>69</v>
      </c>
      <c r="R60" s="135"/>
      <c r="S60" s="136"/>
      <c r="T60" s="139"/>
      <c r="U60" s="28"/>
      <c r="AB60" s="1"/>
      <c r="AC60" s="1"/>
      <c r="AD60" s="1"/>
      <c r="AE60" s="1"/>
      <c r="AF60" s="1"/>
    </row>
    <row r="61" spans="1:256">
      <c r="F61" s="10" t="s">
        <v>145</v>
      </c>
      <c r="G61" s="329">
        <f>G58-G60</f>
        <v>107935.16499999999</v>
      </c>
      <c r="H61" s="329"/>
      <c r="I61" s="1" t="s">
        <v>69</v>
      </c>
      <c r="J61" s="125"/>
      <c r="K61" s="135"/>
      <c r="N61" s="10" t="s">
        <v>145</v>
      </c>
      <c r="O61" s="329">
        <f t="shared" si="0"/>
        <v>129522.19799999999</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44909</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58" priority="14" stopIfTrue="1" operator="greaterThanOrEqual">
      <formula>#REF!</formula>
    </cfRule>
  </conditionalFormatting>
  <conditionalFormatting sqref="G60:H65 O60:P65">
    <cfRule type="cellIs" dxfId="57" priority="13" stopIfTrue="1" operator="greaterThanOrEqual">
      <formula>#REF!</formula>
    </cfRule>
  </conditionalFormatting>
  <conditionalFormatting sqref="O65:P65 O60:P61">
    <cfRule type="expression" dxfId="56" priority="12" stopIfTrue="1">
      <formula>#REF!=""</formula>
    </cfRule>
  </conditionalFormatting>
  <conditionalFormatting sqref="O58:P58 O60:P61 G60:H65">
    <cfRule type="expression" dxfId="55" priority="11" stopIfTrue="1">
      <formula>#REF!=""</formula>
    </cfRule>
  </conditionalFormatting>
  <conditionalFormatting sqref="R11:U11">
    <cfRule type="expression" dxfId="54" priority="10" stopIfTrue="1">
      <formula>$J$11=#REF!</formula>
    </cfRule>
  </conditionalFormatting>
  <conditionalFormatting sqref="G60:H65">
    <cfRule type="expression" dxfId="53" priority="9" stopIfTrue="1">
      <formula>#REF!=""</formula>
    </cfRule>
  </conditionalFormatting>
  <conditionalFormatting sqref="G58:H58">
    <cfRule type="expression" dxfId="52" priority="8" stopIfTrue="1">
      <formula>#REF!=""</formula>
    </cfRule>
  </conditionalFormatting>
  <conditionalFormatting sqref="O62:P62">
    <cfRule type="expression" dxfId="51" priority="7" stopIfTrue="1">
      <formula>#REF!=""</formula>
    </cfRule>
  </conditionalFormatting>
  <conditionalFormatting sqref="O62:P62">
    <cfRule type="expression" dxfId="50" priority="6" stopIfTrue="1">
      <formula>#REF!=""</formula>
    </cfRule>
  </conditionalFormatting>
  <conditionalFormatting sqref="O63:P64">
    <cfRule type="expression" dxfId="49" priority="5" stopIfTrue="1">
      <formula>#REF!=""</formula>
    </cfRule>
  </conditionalFormatting>
  <conditionalFormatting sqref="O63:P64">
    <cfRule type="expression" dxfId="48" priority="4" stopIfTrue="1">
      <formula>#REF!=""</formula>
    </cfRule>
  </conditionalFormatting>
  <conditionalFormatting sqref="O65:P65">
    <cfRule type="expression" dxfId="47" priority="3" stopIfTrue="1">
      <formula>#REF!=""</formula>
    </cfRule>
  </conditionalFormatting>
  <conditionalFormatting sqref="G58:H58 O58:P58 O60:P65 G60:H65">
    <cfRule type="expression" dxfId="46" priority="2" stopIfTrue="1">
      <formula>#REF!=""</formula>
    </cfRule>
  </conditionalFormatting>
  <conditionalFormatting sqref="G58:H58 O58:P58 O60:P65 G60:H65">
    <cfRule type="cellIs" dxfId="4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3"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18" customHeight="1">
      <c r="D12" s="290" t="s">
        <v>110</v>
      </c>
      <c r="E12" s="291"/>
      <c r="F12" s="291"/>
      <c r="G12" s="291"/>
      <c r="H12" s="291"/>
      <c r="I12" s="292" t="str">
        <f>X12</f>
        <v>Строительство ВЛИ-0,38 кВ от ВЛИ-0,38 кВ от КТП-10/0,4кВ № 3509 , ПС №71 "Поварово", в т.ч. ПИР, МО, Солнечногорский р-н, д. Задорино</v>
      </c>
      <c r="J12" s="292"/>
      <c r="K12" s="292"/>
      <c r="L12" s="292"/>
      <c r="M12" s="292"/>
      <c r="N12" s="292"/>
      <c r="O12" s="292"/>
      <c r="P12" s="292"/>
      <c r="Q12" s="292"/>
      <c r="R12" s="292"/>
      <c r="S12" s="292"/>
      <c r="T12" s="292"/>
      <c r="U12" s="292"/>
      <c r="X12" s="126" t="s">
        <v>218</v>
      </c>
      <c r="Y12" s="1" t="s">
        <v>7</v>
      </c>
    </row>
    <row r="13" spans="1:256">
      <c r="E13" s="48"/>
      <c r="F13" s="48"/>
      <c r="G13" s="48" t="s">
        <v>112</v>
      </c>
      <c r="X13" s="127"/>
    </row>
    <row r="14" spans="1:256" ht="15.75">
      <c r="E14" s="48"/>
      <c r="F14" s="293" t="str">
        <f>CONCATENATE("Код SAP ",X14)</f>
        <v>Код SAP I-285636</v>
      </c>
      <c r="G14" s="294"/>
      <c r="H14" s="294"/>
      <c r="I14" s="294"/>
      <c r="X14" s="126" t="s">
        <v>219</v>
      </c>
      <c r="Y14" s="1" t="s">
        <v>8</v>
      </c>
    </row>
    <row r="15" spans="1:256" ht="15" customHeight="1">
      <c r="G15" s="10" t="s">
        <v>114</v>
      </c>
      <c r="H15" s="203" t="s">
        <v>115</v>
      </c>
      <c r="I15" s="203"/>
      <c r="J15" s="203"/>
      <c r="K15" s="203"/>
      <c r="N15" s="28"/>
      <c r="O15" s="28"/>
      <c r="P15" s="14" t="s">
        <v>116</v>
      </c>
      <c r="Q15" s="203"/>
      <c r="R15" s="203"/>
      <c r="S15" s="203"/>
      <c r="T15" s="203"/>
      <c r="U15" s="203"/>
      <c r="X15" s="126" t="s">
        <v>216</v>
      </c>
      <c r="Y15" s="1" t="s">
        <v>12</v>
      </c>
    </row>
    <row r="16" spans="1:256" ht="15.75">
      <c r="H16" s="28"/>
      <c r="I16" s="14" t="s">
        <v>118</v>
      </c>
      <c r="J16" s="295" t="s">
        <v>119</v>
      </c>
      <c r="K16" s="295"/>
      <c r="P16" s="14" t="s">
        <v>120</v>
      </c>
      <c r="Q16" s="296"/>
      <c r="R16" s="296"/>
      <c r="S16" s="296"/>
      <c r="T16" s="296"/>
      <c r="U16" s="296"/>
      <c r="X16" s="144">
        <v>0.05</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02" t="s">
        <v>16</v>
      </c>
      <c r="E19" s="202"/>
      <c r="F19" s="202"/>
      <c r="H19" s="203" t="s">
        <v>124</v>
      </c>
      <c r="I19" s="203"/>
      <c r="J19" s="203"/>
      <c r="L19" s="203"/>
      <c r="M19" s="203"/>
      <c r="N19" s="203"/>
      <c r="P19" s="205" t="str">
        <f>X15</f>
        <v>МО, Солнечногорский р-н, д. Задорино</v>
      </c>
      <c r="Q19" s="205"/>
      <c r="R19" s="205"/>
      <c r="S19" s="205"/>
      <c r="T19" s="205"/>
      <c r="U19" s="205"/>
      <c r="X19" s="47">
        <v>78983.210000000006</v>
      </c>
      <c r="Y19" s="1" t="s">
        <v>125</v>
      </c>
    </row>
    <row r="20" spans="1:256" ht="15.75">
      <c r="D20" s="206" t="s">
        <v>18</v>
      </c>
      <c r="E20" s="206"/>
      <c r="F20" s="206"/>
      <c r="I20" s="42" t="s">
        <v>19</v>
      </c>
      <c r="M20" s="42" t="s">
        <v>20</v>
      </c>
      <c r="Q20" s="42" t="s">
        <v>21</v>
      </c>
      <c r="X20" s="126" t="s">
        <v>220</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c r="D23" s="298" t="s">
        <v>127</v>
      </c>
      <c r="E23" s="298"/>
      <c r="F23" s="298"/>
      <c r="H23" s="45" t="s">
        <v>128</v>
      </c>
      <c r="I23" s="209" t="str">
        <f>I12</f>
        <v>Строительство ВЛИ-0,38 кВ от ВЛИ-0,38 кВ от КТП-10/0,4кВ № 3509 , ПС №71 "Поварово", в т.ч. ПИР, МО, Солнечногорский р-н, д. Задорино</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№С8-22-302-87843(210532): Строительство ВЛ-0,4 кВ протяженностью 0,05 км</v>
      </c>
      <c r="J25" s="205"/>
      <c r="K25" s="205"/>
      <c r="L25" s="205"/>
      <c r="M25" s="205"/>
      <c r="N25" s="205"/>
      <c r="O25" s="205"/>
      <c r="P25" s="205"/>
      <c r="Q25" s="205"/>
      <c r="R25" s="205"/>
      <c r="S25" s="205"/>
      <c r="T25" s="205"/>
      <c r="U25" s="205"/>
    </row>
    <row r="26" spans="1:256">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ht="17.25" customHeight="1">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4"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6.2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71084.88900000001</v>
      </c>
      <c r="H58" s="328"/>
      <c r="I58" s="1" t="s">
        <v>69</v>
      </c>
      <c r="K58" s="28"/>
      <c r="L58" s="28" t="s">
        <v>68</v>
      </c>
      <c r="O58" s="329">
        <f>O60+O61+O62+O63+O64+O65</f>
        <v>85301.866800000018</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3625.42</v>
      </c>
      <c r="H60" s="329"/>
      <c r="I60" s="1" t="s">
        <v>69</v>
      </c>
      <c r="J60" s="125"/>
      <c r="K60" s="135"/>
      <c r="N60" s="10" t="s">
        <v>144</v>
      </c>
      <c r="O60" s="329">
        <f t="shared" ref="O60:O61" si="0">G60*1.2</f>
        <v>4350.5039999999999</v>
      </c>
      <c r="P60" s="329"/>
      <c r="Q60" s="1" t="s">
        <v>69</v>
      </c>
      <c r="R60" s="135"/>
      <c r="S60" s="136"/>
      <c r="T60" s="139"/>
      <c r="U60" s="28"/>
      <c r="AB60" s="1"/>
      <c r="AC60" s="1"/>
      <c r="AD60" s="1"/>
      <c r="AE60" s="1"/>
      <c r="AF60" s="1"/>
    </row>
    <row r="61" spans="1:256">
      <c r="F61" s="10" t="s">
        <v>145</v>
      </c>
      <c r="G61" s="329">
        <f>G58-G60</f>
        <v>67459.469000000012</v>
      </c>
      <c r="H61" s="329"/>
      <c r="I61" s="1" t="s">
        <v>69</v>
      </c>
      <c r="J61" s="125"/>
      <c r="K61" s="135"/>
      <c r="N61" s="10" t="s">
        <v>145</v>
      </c>
      <c r="O61" s="329">
        <f t="shared" si="0"/>
        <v>80951.362800000017</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44909</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44" priority="14" stopIfTrue="1" operator="greaterThanOrEqual">
      <formula>#REF!</formula>
    </cfRule>
  </conditionalFormatting>
  <conditionalFormatting sqref="G60:H65 O60:P65">
    <cfRule type="cellIs" dxfId="43" priority="13" stopIfTrue="1" operator="greaterThanOrEqual">
      <formula>#REF!</formula>
    </cfRule>
  </conditionalFormatting>
  <conditionalFormatting sqref="O65:P65 O60:P61">
    <cfRule type="expression" dxfId="42" priority="12" stopIfTrue="1">
      <formula>#REF!=""</formula>
    </cfRule>
  </conditionalFormatting>
  <conditionalFormatting sqref="O58:P58 O60:P61 G60:H65">
    <cfRule type="expression" dxfId="41" priority="11" stopIfTrue="1">
      <formula>#REF!=""</formula>
    </cfRule>
  </conditionalFormatting>
  <conditionalFormatting sqref="R11:U11">
    <cfRule type="expression" dxfId="40" priority="10" stopIfTrue="1">
      <formula>$J$11=#REF!</formula>
    </cfRule>
  </conditionalFormatting>
  <conditionalFormatting sqref="G60:H65">
    <cfRule type="expression" dxfId="39" priority="9" stopIfTrue="1">
      <formula>#REF!=""</formula>
    </cfRule>
  </conditionalFormatting>
  <conditionalFormatting sqref="G58:H58">
    <cfRule type="expression" dxfId="38" priority="8" stopIfTrue="1">
      <formula>#REF!=""</formula>
    </cfRule>
  </conditionalFormatting>
  <conditionalFormatting sqref="O62:P62">
    <cfRule type="expression" dxfId="37" priority="7" stopIfTrue="1">
      <formula>#REF!=""</formula>
    </cfRule>
  </conditionalFormatting>
  <conditionalFormatting sqref="O62:P62">
    <cfRule type="expression" dxfId="36" priority="6" stopIfTrue="1">
      <formula>#REF!=""</formula>
    </cfRule>
  </conditionalFormatting>
  <conditionalFormatting sqref="O63:P64">
    <cfRule type="expression" dxfId="35" priority="5" stopIfTrue="1">
      <formula>#REF!=""</formula>
    </cfRule>
  </conditionalFormatting>
  <conditionalFormatting sqref="O63:P64">
    <cfRule type="expression" dxfId="34" priority="4" stopIfTrue="1">
      <formula>#REF!=""</formula>
    </cfRule>
  </conditionalFormatting>
  <conditionalFormatting sqref="O65:P65">
    <cfRule type="expression" dxfId="33" priority="3" stopIfTrue="1">
      <formula>#REF!=""</formula>
    </cfRule>
  </conditionalFormatting>
  <conditionalFormatting sqref="G58:H58 O58:P58 O60:P65 G60:H65">
    <cfRule type="expression" dxfId="32" priority="2" stopIfTrue="1">
      <formula>#REF!=""</formula>
    </cfRule>
  </conditionalFormatting>
  <conditionalFormatting sqref="G58:H58 O58:P58 O60:P65 G60:H65">
    <cfRule type="cellIs" dxfId="3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2.2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33.75" customHeight="1">
      <c r="D12" s="290" t="s">
        <v>110</v>
      </c>
      <c r="E12" s="291"/>
      <c r="F12" s="291"/>
      <c r="G12" s="291"/>
      <c r="H12" s="291"/>
      <c r="I12" s="292" t="str">
        <f>X12</f>
        <v>Строительство ВЛИ-0,38 кВ от ВЛИ-0,38 кВ от КТП-10/0,4кВ  (сооруж. по дог. №С8-22-303-77342(125795) от 18.04.2022), ПС №140 "Радищево", в т.ч. ПИР, МО, Солнечногорский р-н, п. Сенеж, СПК "Лесное", уч.217</v>
      </c>
      <c r="J12" s="292"/>
      <c r="K12" s="292"/>
      <c r="L12" s="292"/>
      <c r="M12" s="292"/>
      <c r="N12" s="292"/>
      <c r="O12" s="292"/>
      <c r="P12" s="292"/>
      <c r="Q12" s="292"/>
      <c r="R12" s="292"/>
      <c r="S12" s="292"/>
      <c r="T12" s="292"/>
      <c r="U12" s="292"/>
      <c r="X12" s="126" t="s">
        <v>221</v>
      </c>
      <c r="Y12" s="1" t="s">
        <v>7</v>
      </c>
    </row>
    <row r="13" spans="1:256">
      <c r="E13" s="48"/>
      <c r="F13" s="48"/>
      <c r="G13" s="48" t="s">
        <v>112</v>
      </c>
      <c r="X13" s="127"/>
    </row>
    <row r="14" spans="1:256" ht="15.75">
      <c r="E14" s="48"/>
      <c r="F14" s="293" t="str">
        <f>CONCATENATE("Код SAP ",X14)</f>
        <v>Код SAP I-285637</v>
      </c>
      <c r="G14" s="294"/>
      <c r="H14" s="294"/>
      <c r="I14" s="294"/>
      <c r="X14" s="126" t="s">
        <v>222</v>
      </c>
      <c r="Y14" s="1" t="s">
        <v>8</v>
      </c>
    </row>
    <row r="15" spans="1:256" ht="47.25">
      <c r="G15" s="10" t="s">
        <v>114</v>
      </c>
      <c r="H15" s="203" t="s">
        <v>115</v>
      </c>
      <c r="I15" s="203"/>
      <c r="J15" s="203"/>
      <c r="K15" s="203"/>
      <c r="N15" s="28"/>
      <c r="O15" s="28"/>
      <c r="P15" s="14" t="s">
        <v>116</v>
      </c>
      <c r="Q15" s="203"/>
      <c r="R15" s="203"/>
      <c r="S15" s="203"/>
      <c r="T15" s="203"/>
      <c r="U15" s="203"/>
      <c r="X15" s="126" t="s">
        <v>223</v>
      </c>
      <c r="Y15" s="1" t="s">
        <v>12</v>
      </c>
    </row>
    <row r="16" spans="1:256" ht="15.75">
      <c r="H16" s="28"/>
      <c r="I16" s="14" t="s">
        <v>118</v>
      </c>
      <c r="J16" s="295" t="s">
        <v>119</v>
      </c>
      <c r="K16" s="295"/>
      <c r="P16" s="14" t="s">
        <v>120</v>
      </c>
      <c r="Q16" s="296"/>
      <c r="R16" s="296"/>
      <c r="S16" s="296"/>
      <c r="T16" s="296"/>
      <c r="U16" s="296"/>
      <c r="X16" s="144">
        <v>0.23</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19206.38</v>
      </c>
      <c r="Y18" s="1" t="s">
        <v>17</v>
      </c>
    </row>
    <row r="19" spans="1:256" ht="15.75">
      <c r="D19" s="202" t="s">
        <v>16</v>
      </c>
      <c r="E19" s="202"/>
      <c r="F19" s="202"/>
      <c r="H19" s="203" t="s">
        <v>124</v>
      </c>
      <c r="I19" s="203"/>
      <c r="J19" s="203"/>
      <c r="L19" s="203"/>
      <c r="M19" s="203"/>
      <c r="N19" s="203"/>
      <c r="P19" s="205" t="str">
        <f>X15</f>
        <v>МО, Солнечногорский р-н, п. Сенеж, СПК "Лесное", уч.217</v>
      </c>
      <c r="Q19" s="205"/>
      <c r="R19" s="205"/>
      <c r="S19" s="205"/>
      <c r="T19" s="205"/>
      <c r="U19" s="205"/>
      <c r="X19" s="47">
        <v>423212.88</v>
      </c>
      <c r="Y19" s="1" t="s">
        <v>125</v>
      </c>
    </row>
    <row r="20" spans="1:256" ht="15.75">
      <c r="D20" s="206" t="s">
        <v>18</v>
      </c>
      <c r="E20" s="206"/>
      <c r="F20" s="206"/>
      <c r="I20" s="42" t="s">
        <v>19</v>
      </c>
      <c r="M20" s="42" t="s">
        <v>20</v>
      </c>
      <c r="Q20" s="42" t="s">
        <v>21</v>
      </c>
      <c r="X20" s="126" t="s">
        <v>224</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43.5" customHeight="1">
      <c r="D23" s="298" t="s">
        <v>127</v>
      </c>
      <c r="E23" s="298"/>
      <c r="F23" s="298"/>
      <c r="H23" s="45" t="s">
        <v>128</v>
      </c>
      <c r="I23" s="209" t="str">
        <f>I12</f>
        <v>Строительство ВЛИ-0,38 кВ от ВЛИ-0,38 кВ от КТП-10/0,4кВ  (сооруж. по дог. №С8-22-303-77342(125795) от 18.04.2022), ПС №140 "Радищево", в т.ч. ПИР, МО, Солнечногорский р-н, п. Сенеж, СПК "Лесное", уч.217</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№С8-22-302-88878(215885): Строительство ВЛ-0,4 кВ протяженностью 0,23 км</v>
      </c>
      <c r="J25" s="205"/>
      <c r="K25" s="205"/>
      <c r="L25" s="205"/>
      <c r="M25" s="205"/>
      <c r="N25" s="205"/>
      <c r="O25" s="205"/>
      <c r="P25" s="205"/>
      <c r="Q25" s="205"/>
      <c r="R25" s="205"/>
      <c r="S25" s="205"/>
      <c r="T25" s="205"/>
      <c r="U25" s="205"/>
    </row>
    <row r="26" spans="1:256">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40.5" customHeight="1">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9.2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4.2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61.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60.7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8.2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380891.592</v>
      </c>
      <c r="H58" s="328"/>
      <c r="I58" s="1" t="s">
        <v>69</v>
      </c>
      <c r="K58" s="28"/>
      <c r="L58" s="28" t="s">
        <v>68</v>
      </c>
      <c r="O58" s="329">
        <f>O60+O61+O62+O63+O64+O65</f>
        <v>457069.91039999999</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19206.38</v>
      </c>
      <c r="H60" s="329"/>
      <c r="I60" s="1" t="s">
        <v>69</v>
      </c>
      <c r="J60" s="125"/>
      <c r="K60" s="135"/>
      <c r="N60" s="10" t="s">
        <v>144</v>
      </c>
      <c r="O60" s="329">
        <f t="shared" ref="O60:O61" si="0">G60*1.2</f>
        <v>23047.655999999999</v>
      </c>
      <c r="P60" s="329"/>
      <c r="Q60" s="1" t="s">
        <v>69</v>
      </c>
      <c r="R60" s="135"/>
      <c r="S60" s="136"/>
      <c r="T60" s="139"/>
      <c r="U60" s="28"/>
      <c r="AB60" s="1"/>
      <c r="AC60" s="1"/>
      <c r="AD60" s="1"/>
      <c r="AE60" s="1"/>
      <c r="AF60" s="1"/>
    </row>
    <row r="61" spans="1:256">
      <c r="F61" s="10" t="s">
        <v>145</v>
      </c>
      <c r="G61" s="329">
        <f>G58-G60</f>
        <v>361685.212</v>
      </c>
      <c r="H61" s="329"/>
      <c r="I61" s="1" t="s">
        <v>69</v>
      </c>
      <c r="J61" s="125"/>
      <c r="K61" s="135"/>
      <c r="N61" s="10" t="s">
        <v>145</v>
      </c>
      <c r="O61" s="329">
        <f t="shared" si="0"/>
        <v>434022.25439999998</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44909</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30" priority="14" stopIfTrue="1" operator="greaterThanOrEqual">
      <formula>#REF!</formula>
    </cfRule>
  </conditionalFormatting>
  <conditionalFormatting sqref="G60:H65 O60:P65">
    <cfRule type="cellIs" dxfId="29" priority="13" stopIfTrue="1" operator="greaterThanOrEqual">
      <formula>#REF!</formula>
    </cfRule>
  </conditionalFormatting>
  <conditionalFormatting sqref="O65:P65 O60:P61">
    <cfRule type="expression" dxfId="28" priority="12" stopIfTrue="1">
      <formula>#REF!=""</formula>
    </cfRule>
  </conditionalFormatting>
  <conditionalFormatting sqref="O58:P58 O60:P61 G60:H65">
    <cfRule type="expression" dxfId="27" priority="11" stopIfTrue="1">
      <formula>#REF!=""</formula>
    </cfRule>
  </conditionalFormatting>
  <conditionalFormatting sqref="R11:U11">
    <cfRule type="expression" dxfId="26" priority="10" stopIfTrue="1">
      <formula>$J$11=#REF!</formula>
    </cfRule>
  </conditionalFormatting>
  <conditionalFormatting sqref="G60:H65">
    <cfRule type="expression" dxfId="25" priority="9" stopIfTrue="1">
      <formula>#REF!=""</formula>
    </cfRule>
  </conditionalFormatting>
  <conditionalFormatting sqref="G58:H58">
    <cfRule type="expression" dxfId="24" priority="8" stopIfTrue="1">
      <formula>#REF!=""</formula>
    </cfRule>
  </conditionalFormatting>
  <conditionalFormatting sqref="O62:P62">
    <cfRule type="expression" dxfId="23" priority="7" stopIfTrue="1">
      <formula>#REF!=""</formula>
    </cfRule>
  </conditionalFormatting>
  <conditionalFormatting sqref="O62:P62">
    <cfRule type="expression" dxfId="22" priority="6" stopIfTrue="1">
      <formula>#REF!=""</formula>
    </cfRule>
  </conditionalFormatting>
  <conditionalFormatting sqref="O63:P64">
    <cfRule type="expression" dxfId="21" priority="5" stopIfTrue="1">
      <formula>#REF!=""</formula>
    </cfRule>
  </conditionalFormatting>
  <conditionalFormatting sqref="O63:P64">
    <cfRule type="expression" dxfId="20" priority="4" stopIfTrue="1">
      <formula>#REF!=""</formula>
    </cfRule>
  </conditionalFormatting>
  <conditionalFormatting sqref="O65:P65">
    <cfRule type="expression" dxfId="19" priority="3" stopIfTrue="1">
      <formula>#REF!=""</formula>
    </cfRule>
  </conditionalFormatting>
  <conditionalFormatting sqref="G58:H58 O58:P58 O60:P65 G60:H65">
    <cfRule type="expression" dxfId="18" priority="2" stopIfTrue="1">
      <formula>#REF!=""</formula>
    </cfRule>
  </conditionalFormatting>
  <conditionalFormatting sqref="G58:H58 O58:P58 O60:P65 G60:H65">
    <cfRule type="cellIs" dxfId="1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1.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03" t="s">
        <v>109</v>
      </c>
      <c r="K11" s="203"/>
      <c r="L11" s="203"/>
      <c r="M11" s="203"/>
      <c r="N11" s="203"/>
      <c r="Q11" s="14"/>
      <c r="R11" s="200"/>
      <c r="S11" s="200"/>
      <c r="T11" s="200"/>
      <c r="U11" s="200"/>
    </row>
    <row r="12" spans="1:256" ht="26.25" customHeight="1">
      <c r="D12" s="290" t="s">
        <v>110</v>
      </c>
      <c r="E12" s="291"/>
      <c r="F12" s="291"/>
      <c r="G12" s="291"/>
      <c r="H12" s="291"/>
      <c r="I12" s="292" t="str">
        <f>X12</f>
        <v>Строительство ВЛИ-0,38 кВ от ВЛИ-0,38 кВ от КТП-10/0,4кВ № 3519, ПС №71 "Поварово", в т.ч. ПИР, МО, Солнечногорский р-н, д. Задорино</v>
      </c>
      <c r="J12" s="292"/>
      <c r="K12" s="292"/>
      <c r="L12" s="292"/>
      <c r="M12" s="292"/>
      <c r="N12" s="292"/>
      <c r="O12" s="292"/>
      <c r="P12" s="292"/>
      <c r="Q12" s="292"/>
      <c r="R12" s="292"/>
      <c r="S12" s="292"/>
      <c r="T12" s="292"/>
      <c r="U12" s="292"/>
      <c r="X12" s="126" t="s">
        <v>225</v>
      </c>
      <c r="Y12" s="1" t="s">
        <v>7</v>
      </c>
    </row>
    <row r="13" spans="1:256">
      <c r="E13" s="48"/>
      <c r="F13" s="48"/>
      <c r="G13" s="48" t="s">
        <v>112</v>
      </c>
      <c r="X13" s="127"/>
    </row>
    <row r="14" spans="1:256" ht="15.75">
      <c r="E14" s="48"/>
      <c r="F14" s="293" t="str">
        <f>CONCATENATE("Код SAP ",X14)</f>
        <v>Код SAP I-285638</v>
      </c>
      <c r="G14" s="294"/>
      <c r="H14" s="294"/>
      <c r="I14" s="294"/>
      <c r="X14" s="126" t="s">
        <v>226</v>
      </c>
      <c r="Y14" s="1" t="s">
        <v>8</v>
      </c>
    </row>
    <row r="15" spans="1:256" ht="21" customHeight="1">
      <c r="G15" s="10" t="s">
        <v>114</v>
      </c>
      <c r="H15" s="203" t="s">
        <v>115</v>
      </c>
      <c r="I15" s="203"/>
      <c r="J15" s="203"/>
      <c r="K15" s="203"/>
      <c r="N15" s="28"/>
      <c r="O15" s="28"/>
      <c r="P15" s="14" t="s">
        <v>116</v>
      </c>
      <c r="Q15" s="203"/>
      <c r="R15" s="203"/>
      <c r="S15" s="203"/>
      <c r="T15" s="203"/>
      <c r="U15" s="203"/>
      <c r="X15" s="126" t="s">
        <v>216</v>
      </c>
      <c r="Y15" s="1" t="s">
        <v>12</v>
      </c>
    </row>
    <row r="16" spans="1:256" ht="15.75">
      <c r="H16" s="28"/>
      <c r="I16" s="14" t="s">
        <v>118</v>
      </c>
      <c r="J16" s="295" t="s">
        <v>119</v>
      </c>
      <c r="K16" s="295"/>
      <c r="P16" s="14" t="s">
        <v>120</v>
      </c>
      <c r="Q16" s="296"/>
      <c r="R16" s="296"/>
      <c r="S16" s="296"/>
      <c r="T16" s="296"/>
      <c r="U16" s="296"/>
      <c r="X16" s="144">
        <v>0.17</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12326.41</v>
      </c>
      <c r="Y18" s="1" t="s">
        <v>17</v>
      </c>
    </row>
    <row r="19" spans="1:256" ht="15.75">
      <c r="D19" s="202" t="s">
        <v>16</v>
      </c>
      <c r="E19" s="202"/>
      <c r="F19" s="202"/>
      <c r="H19" s="203" t="s">
        <v>124</v>
      </c>
      <c r="I19" s="203"/>
      <c r="J19" s="203"/>
      <c r="L19" s="203"/>
      <c r="M19" s="203"/>
      <c r="N19" s="203"/>
      <c r="P19" s="205" t="str">
        <f>X15</f>
        <v>МО, Солнечногорский р-н, д. Задорино</v>
      </c>
      <c r="Q19" s="205"/>
      <c r="R19" s="205"/>
      <c r="S19" s="205"/>
      <c r="T19" s="205"/>
      <c r="U19" s="205"/>
      <c r="X19" s="47">
        <v>268542.95</v>
      </c>
      <c r="Y19" s="1" t="s">
        <v>125</v>
      </c>
    </row>
    <row r="20" spans="1:256" ht="15.75">
      <c r="D20" s="206" t="s">
        <v>18</v>
      </c>
      <c r="E20" s="206"/>
      <c r="F20" s="206"/>
      <c r="I20" s="42" t="s">
        <v>19</v>
      </c>
      <c r="M20" s="42" t="s">
        <v>20</v>
      </c>
      <c r="Q20" s="42" t="s">
        <v>21</v>
      </c>
      <c r="X20" s="126" t="s">
        <v>227</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c r="D23" s="298" t="s">
        <v>127</v>
      </c>
      <c r="E23" s="298"/>
      <c r="F23" s="298"/>
      <c r="H23" s="45" t="s">
        <v>128</v>
      </c>
      <c r="I23" s="209" t="str">
        <f>I12</f>
        <v>Строительство ВЛИ-0,38 кВ от ВЛИ-0,38 кВ от КТП-10/0,4кВ № 3519, ПС №71 "Поварово", в т.ч. ПИР, МО, Солнечногорский р-н, д. Задорино</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№С8-22-302-88659(226953): Строительство ВЛ-0,4 кВ протяженностью 0,17 км</v>
      </c>
      <c r="J25" s="205"/>
      <c r="K25" s="205"/>
      <c r="L25" s="205"/>
      <c r="M25" s="205"/>
      <c r="N25" s="205"/>
      <c r="O25" s="205"/>
      <c r="P25" s="205"/>
      <c r="Q25" s="205"/>
      <c r="R25" s="205"/>
      <c r="S25" s="205"/>
      <c r="T25" s="205"/>
      <c r="U25" s="205"/>
    </row>
    <row r="26" spans="1:256" ht="18.75" customHeight="1">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1.2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61.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5.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241688.65500000003</v>
      </c>
      <c r="H58" s="328"/>
      <c r="I58" s="1" t="s">
        <v>69</v>
      </c>
      <c r="K58" s="28"/>
      <c r="L58" s="28" t="s">
        <v>68</v>
      </c>
      <c r="O58" s="329">
        <f>O60+O61+O62+O63+O64+O65</f>
        <v>290026.386</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12326.41</v>
      </c>
      <c r="H60" s="329"/>
      <c r="I60" s="1" t="s">
        <v>69</v>
      </c>
      <c r="J60" s="125"/>
      <c r="K60" s="135"/>
      <c r="N60" s="10" t="s">
        <v>144</v>
      </c>
      <c r="O60" s="329">
        <f t="shared" ref="O60:O61" si="0">G60*1.2</f>
        <v>14791.691999999999</v>
      </c>
      <c r="P60" s="329"/>
      <c r="Q60" s="1" t="s">
        <v>69</v>
      </c>
      <c r="R60" s="135"/>
      <c r="S60" s="136"/>
      <c r="T60" s="139"/>
      <c r="U60" s="28"/>
      <c r="AB60" s="1"/>
      <c r="AC60" s="1"/>
      <c r="AD60" s="1"/>
      <c r="AE60" s="1"/>
      <c r="AF60" s="1"/>
    </row>
    <row r="61" spans="1:256">
      <c r="F61" s="10" t="s">
        <v>145</v>
      </c>
      <c r="G61" s="329">
        <f>G58-G60</f>
        <v>229362.24500000002</v>
      </c>
      <c r="H61" s="329"/>
      <c r="I61" s="1" t="s">
        <v>69</v>
      </c>
      <c r="J61" s="125"/>
      <c r="K61" s="135"/>
      <c r="N61" s="10" t="s">
        <v>145</v>
      </c>
      <c r="O61" s="329">
        <f t="shared" si="0"/>
        <v>275234.69400000002</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44909</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6" priority="14" stopIfTrue="1" operator="greaterThanOrEqual">
      <formula>#REF!</formula>
    </cfRule>
  </conditionalFormatting>
  <conditionalFormatting sqref="G60:H65 O60:P65">
    <cfRule type="cellIs" dxfId="15" priority="13" stopIfTrue="1" operator="greaterThanOrEqual">
      <formula>#REF!</formula>
    </cfRule>
  </conditionalFormatting>
  <conditionalFormatting sqref="O65:P65 O60:P61">
    <cfRule type="expression" dxfId="14" priority="12" stopIfTrue="1">
      <formula>#REF!=""</formula>
    </cfRule>
  </conditionalFormatting>
  <conditionalFormatting sqref="O58:P58 O60:P61 G60:H65">
    <cfRule type="expression" dxfId="13" priority="11" stopIfTrue="1">
      <formula>#REF!=""</formula>
    </cfRule>
  </conditionalFormatting>
  <conditionalFormatting sqref="R11:U11">
    <cfRule type="expression" dxfId="12" priority="10" stopIfTrue="1">
      <formula>$J$11=#REF!</formula>
    </cfRule>
  </conditionalFormatting>
  <conditionalFormatting sqref="G60:H65">
    <cfRule type="expression" dxfId="11" priority="9" stopIfTrue="1">
      <formula>#REF!=""</formula>
    </cfRule>
  </conditionalFormatting>
  <conditionalFormatting sqref="G58:H58">
    <cfRule type="expression" dxfId="10" priority="8" stopIfTrue="1">
      <formula>#REF!=""</formula>
    </cfRule>
  </conditionalFormatting>
  <conditionalFormatting sqref="O62:P62">
    <cfRule type="expression" dxfId="9" priority="7" stopIfTrue="1">
      <formula>#REF!=""</formula>
    </cfRule>
  </conditionalFormatting>
  <conditionalFormatting sqref="O62:P62">
    <cfRule type="expression" dxfId="8" priority="6" stopIfTrue="1">
      <formula>#REF!=""</formula>
    </cfRule>
  </conditionalFormatting>
  <conditionalFormatting sqref="O63:P64">
    <cfRule type="expression" dxfId="7" priority="5" stopIfTrue="1">
      <formula>#REF!=""</formula>
    </cfRule>
  </conditionalFormatting>
  <conditionalFormatting sqref="O63:P64">
    <cfRule type="expression" dxfId="6" priority="4" stopIfTrue="1">
      <formula>#REF!=""</formula>
    </cfRule>
  </conditionalFormatting>
  <conditionalFormatting sqref="O65:P65">
    <cfRule type="expression" dxfId="5" priority="3" stopIfTrue="1">
      <formula>#REF!=""</formula>
    </cfRule>
  </conditionalFormatting>
  <conditionalFormatting sqref="G58:H58 O58:P58 O60:P65 G60:H65">
    <cfRule type="expression" dxfId="4" priority="2" stopIfTrue="1">
      <formula>#REF!=""</formula>
    </cfRule>
  </conditionalFormatting>
  <conditionalFormatting sqref="G58:H58 O58:P58 O60:P65 G60:H65">
    <cfRule type="cellIs" dxfId="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E46" workbookViewId="0">
      <selection activeCell="U47" sqref="U47"/>
    </sheetView>
  </sheetViews>
  <sheetFormatPr defaultRowHeight="15"/>
  <cols>
    <col min="1" max="1" width="5" customWidth="1"/>
    <col min="4" max="4" width="14.140625" customWidth="1"/>
    <col min="5" max="5" width="13.28515625" customWidth="1"/>
    <col min="6" max="6" width="10.42578125" customWidth="1"/>
    <col min="7" max="7" width="12.85546875" customWidth="1"/>
    <col min="8" max="8" width="7.85546875" customWidth="1"/>
    <col min="9" max="9" width="7.7109375" customWidth="1"/>
    <col min="11" max="11" width="7.28515625" customWidth="1"/>
    <col min="12" max="12" width="6.42578125" customWidth="1"/>
    <col min="13" max="13" width="5.28515625" customWidth="1"/>
    <col min="15" max="15" width="9.42578125" customWidth="1"/>
    <col min="17" max="17" width="10" customWidth="1"/>
    <col min="18" max="18" width="16.5703125" customWidth="1"/>
    <col min="19" max="20" width="9.140625" hidden="1" customWidth="1"/>
    <col min="21" max="21" width="31.28515625" customWidth="1"/>
    <col min="22" max="22" width="27.7109375" customWidth="1"/>
    <col min="24" max="24" width="13.140625" customWidth="1"/>
    <col min="27" max="27" width="16.28515625" customWidth="1"/>
  </cols>
  <sheetData>
    <row r="1" spans="1:22">
      <c r="A1" s="195"/>
      <c r="B1" s="196"/>
      <c r="C1" s="196"/>
      <c r="D1" s="196"/>
      <c r="E1" s="196"/>
      <c r="F1" s="196"/>
      <c r="G1" s="1"/>
      <c r="H1" s="1"/>
      <c r="I1" s="1"/>
      <c r="J1" s="1"/>
      <c r="K1" s="1"/>
      <c r="L1" s="1"/>
      <c r="M1" s="1"/>
      <c r="N1" s="1"/>
      <c r="O1" s="1"/>
      <c r="P1" s="1"/>
      <c r="Q1" s="5"/>
      <c r="R1" s="5" t="s">
        <v>104</v>
      </c>
      <c r="S1" s="1"/>
    </row>
    <row r="2" spans="1:22" ht="8.25" customHeight="1">
      <c r="A2" s="195"/>
      <c r="B2" s="196"/>
      <c r="C2" s="196"/>
      <c r="D2" s="196"/>
      <c r="E2" s="196"/>
      <c r="F2" s="196"/>
      <c r="G2" s="1"/>
      <c r="H2" s="1"/>
      <c r="I2" s="1"/>
      <c r="J2" s="1"/>
      <c r="K2" s="1"/>
      <c r="L2" s="1"/>
      <c r="M2" s="1"/>
      <c r="N2" s="1"/>
      <c r="O2" s="1"/>
      <c r="P2" s="1"/>
      <c r="Q2" s="5"/>
      <c r="R2" s="5"/>
      <c r="S2" s="1"/>
    </row>
    <row r="3" spans="1:22" ht="14.25" customHeight="1">
      <c r="A3" s="196"/>
      <c r="B3" s="196"/>
      <c r="C3" s="196"/>
      <c r="D3" s="196"/>
      <c r="E3" s="196"/>
      <c r="F3" s="196"/>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5"/>
      <c r="Q6" s="123">
        <f>ТЗ1!R6</f>
        <v>0</v>
      </c>
      <c r="R6" s="20"/>
      <c r="S6" s="1"/>
    </row>
    <row r="7" spans="1:22" ht="24.75" customHeight="1">
      <c r="A7" s="9"/>
      <c r="B7" s="197" t="s">
        <v>228</v>
      </c>
      <c r="C7" s="197"/>
      <c r="D7" s="15"/>
      <c r="E7" s="16" t="str">
        <f>U11</f>
        <v>081-0020382</v>
      </c>
      <c r="F7" s="17"/>
      <c r="G7" s="17"/>
      <c r="H7" s="1"/>
      <c r="I7" s="1"/>
      <c r="J7" s="1"/>
      <c r="K7" s="18"/>
      <c r="L7" s="18"/>
      <c r="M7" s="18"/>
      <c r="N7" s="18"/>
      <c r="O7" s="18"/>
      <c r="P7" s="145">
        <f>ТЗ1!R7</f>
        <v>0</v>
      </c>
      <c r="Q7" s="12"/>
      <c r="R7" s="20"/>
      <c r="S7" s="1"/>
    </row>
    <row r="8" spans="1:22" ht="24" customHeight="1">
      <c r="A8" s="9"/>
      <c r="B8" s="19"/>
      <c r="C8" s="19"/>
      <c r="D8" s="19"/>
      <c r="E8" s="19"/>
      <c r="F8" s="17"/>
      <c r="G8" s="17"/>
      <c r="H8" s="1"/>
      <c r="I8" s="1"/>
      <c r="J8" s="1"/>
      <c r="K8" s="18"/>
      <c r="L8" s="18"/>
      <c r="M8" s="18"/>
      <c r="N8" s="18"/>
      <c r="O8" s="18"/>
      <c r="P8" s="14"/>
      <c r="Q8" s="12"/>
      <c r="R8" s="20"/>
      <c r="S8" s="1"/>
    </row>
    <row r="9" spans="1:22" ht="15.75">
      <c r="A9" s="198" t="s">
        <v>1</v>
      </c>
      <c r="B9" s="198"/>
      <c r="C9" s="198"/>
      <c r="D9" s="198"/>
      <c r="E9" s="198"/>
      <c r="F9" s="198"/>
      <c r="G9" s="198"/>
      <c r="H9" s="198"/>
      <c r="I9" s="198"/>
      <c r="J9" s="198"/>
      <c r="K9" s="198"/>
      <c r="L9" s="198"/>
      <c r="M9" s="198"/>
      <c r="N9" s="198"/>
      <c r="O9" s="198"/>
      <c r="P9" s="198"/>
      <c r="Q9" s="198"/>
      <c r="R9" s="198"/>
      <c r="S9" s="21"/>
    </row>
    <row r="10" spans="1:22" ht="15.75">
      <c r="A10" s="198" t="s">
        <v>2</v>
      </c>
      <c r="B10" s="198"/>
      <c r="C10" s="198"/>
      <c r="D10" s="198"/>
      <c r="E10" s="198"/>
      <c r="F10" s="198"/>
      <c r="G10" s="198"/>
      <c r="H10" s="198"/>
      <c r="I10" s="198"/>
      <c r="J10" s="198"/>
      <c r="K10" s="198"/>
      <c r="L10" s="198"/>
      <c r="M10" s="198"/>
      <c r="N10" s="198"/>
      <c r="O10" s="198"/>
      <c r="P10" s="198"/>
      <c r="Q10" s="198"/>
      <c r="R10" s="198"/>
      <c r="S10" s="21"/>
      <c r="U10" s="146" t="s">
        <v>229</v>
      </c>
      <c r="V10" s="147" t="s">
        <v>4</v>
      </c>
    </row>
    <row r="11" spans="1:22" ht="30" customHeight="1">
      <c r="A11" s="1"/>
      <c r="B11" s="25" t="s">
        <v>5</v>
      </c>
      <c r="C11" s="1"/>
      <c r="D11" s="1"/>
      <c r="E11" s="1"/>
      <c r="F11" s="1"/>
      <c r="G11" s="199" t="s">
        <v>230</v>
      </c>
      <c r="H11" s="199"/>
      <c r="I11" s="199"/>
      <c r="J11" s="199"/>
      <c r="K11" s="199"/>
      <c r="L11" s="1"/>
      <c r="M11" s="1"/>
      <c r="N11" s="14"/>
      <c r="O11" s="200"/>
      <c r="P11" s="200"/>
      <c r="Q11" s="200"/>
      <c r="R11" s="200"/>
      <c r="S11" s="1"/>
      <c r="U11" s="148" t="s">
        <v>231</v>
      </c>
      <c r="V11" s="147" t="s">
        <v>6</v>
      </c>
    </row>
    <row r="12" spans="1:22" ht="12.75" customHeight="1">
      <c r="A12" s="1"/>
      <c r="B12" s="1"/>
      <c r="C12" s="1"/>
      <c r="D12" s="1"/>
      <c r="E12" s="1"/>
      <c r="F12" s="14"/>
      <c r="G12" s="28"/>
      <c r="H12" s="28"/>
      <c r="I12" s="28"/>
      <c r="J12" s="28"/>
      <c r="K12" s="28"/>
      <c r="L12" s="1"/>
      <c r="M12" s="1"/>
      <c r="N12" s="14"/>
      <c r="O12" s="1"/>
      <c r="P12" s="1"/>
      <c r="Q12" s="1"/>
      <c r="R12" s="1"/>
      <c r="S12" s="1"/>
      <c r="U12" s="149" t="s">
        <v>232</v>
      </c>
      <c r="V12" s="147" t="s">
        <v>7</v>
      </c>
    </row>
    <row r="13" spans="1:22">
      <c r="A13" s="1"/>
      <c r="B13" s="201" t="str">
        <f>CONCATENATE("Код SAP ",U14)</f>
        <v>Код SAP I-337589</v>
      </c>
      <c r="C13" s="201"/>
      <c r="D13" s="201"/>
      <c r="E13" s="201"/>
      <c r="F13" s="14"/>
      <c r="G13" s="28"/>
      <c r="H13" s="28"/>
      <c r="I13" s="28"/>
      <c r="J13" s="28"/>
      <c r="K13" s="28"/>
      <c r="L13" s="1"/>
      <c r="M13" s="1"/>
      <c r="N13" s="14"/>
      <c r="O13" s="1"/>
      <c r="P13" s="1"/>
      <c r="Q13" s="1"/>
      <c r="R13" s="1"/>
      <c r="S13" s="1"/>
      <c r="U13" s="150"/>
      <c r="V13" s="147"/>
    </row>
    <row r="14" spans="1:22" ht="17.25" customHeight="1">
      <c r="A14" s="1"/>
      <c r="B14" s="1"/>
      <c r="C14" s="1"/>
      <c r="D14" s="1"/>
      <c r="E14" s="1"/>
      <c r="F14" s="14"/>
      <c r="G14" s="28"/>
      <c r="H14" s="28"/>
      <c r="I14" s="28"/>
      <c r="J14" s="28"/>
      <c r="K14" s="28"/>
      <c r="L14" s="1"/>
      <c r="M14" s="1"/>
      <c r="N14" s="14"/>
      <c r="O14" s="1"/>
      <c r="P14" s="1"/>
      <c r="Q14" s="1"/>
      <c r="R14" s="1"/>
      <c r="S14" s="1"/>
      <c r="U14" s="149" t="s">
        <v>233</v>
      </c>
      <c r="V14" s="147" t="s">
        <v>8</v>
      </c>
    </row>
    <row r="15" spans="1:22" ht="31.5">
      <c r="A15" s="1"/>
      <c r="B15" s="28" t="s">
        <v>9</v>
      </c>
      <c r="C15" s="1"/>
      <c r="D15" s="1"/>
      <c r="E15" s="1"/>
      <c r="F15" s="14"/>
      <c r="G15" s="26" t="s">
        <v>10</v>
      </c>
      <c r="H15" s="26"/>
      <c r="I15" s="26"/>
      <c r="J15" s="26"/>
      <c r="K15" s="26"/>
      <c r="L15" s="1"/>
      <c r="M15" s="28" t="s">
        <v>11</v>
      </c>
      <c r="N15" s="10"/>
      <c r="O15" s="28"/>
      <c r="P15" s="1"/>
      <c r="Q15" s="33"/>
      <c r="R15" s="33">
        <f>U13</f>
        <v>0</v>
      </c>
      <c r="S15" s="1"/>
      <c r="U15" s="149" t="s">
        <v>234</v>
      </c>
      <c r="V15" s="147" t="s">
        <v>12</v>
      </c>
    </row>
    <row r="16" spans="1:22" ht="15.75">
      <c r="A16" s="1"/>
      <c r="B16" s="1"/>
      <c r="C16" s="1"/>
      <c r="D16" s="1"/>
      <c r="E16" s="1"/>
      <c r="F16" s="14"/>
      <c r="G16" s="28" t="s">
        <v>13</v>
      </c>
      <c r="H16" s="28"/>
      <c r="I16" s="28"/>
      <c r="J16" s="28"/>
      <c r="K16" s="28"/>
      <c r="L16" s="1"/>
      <c r="M16" s="1"/>
      <c r="N16" s="14"/>
      <c r="O16" s="1"/>
      <c r="P16" s="1"/>
      <c r="Q16" s="1"/>
      <c r="R16" s="1"/>
      <c r="S16" s="1"/>
      <c r="U16" s="151">
        <v>0.03</v>
      </c>
      <c r="V16" s="147" t="s">
        <v>14</v>
      </c>
    </row>
    <row r="17" spans="1:22">
      <c r="A17" s="1"/>
      <c r="B17" s="1"/>
      <c r="C17" s="1"/>
      <c r="D17" s="1"/>
      <c r="E17" s="1"/>
      <c r="F17" s="14"/>
      <c r="G17" s="28"/>
      <c r="H17" s="28"/>
      <c r="I17" s="28"/>
      <c r="J17" s="28"/>
      <c r="K17" s="28"/>
      <c r="L17" s="1"/>
      <c r="M17" s="1"/>
      <c r="N17" s="14"/>
      <c r="O17" s="1"/>
      <c r="P17" s="1"/>
      <c r="Q17" s="1"/>
      <c r="R17" s="1"/>
      <c r="S17" s="1"/>
      <c r="U17" s="152">
        <v>45739</v>
      </c>
      <c r="V17" s="147" t="s">
        <v>15</v>
      </c>
    </row>
    <row r="18" spans="1:22" ht="36.75" customHeight="1">
      <c r="A18" s="1"/>
      <c r="B18" s="202" t="s">
        <v>16</v>
      </c>
      <c r="C18" s="202"/>
      <c r="D18" s="202"/>
      <c r="E18" s="1"/>
      <c r="F18" s="203" t="s">
        <v>235</v>
      </c>
      <c r="G18" s="203"/>
      <c r="H18" s="203"/>
      <c r="I18" s="1"/>
      <c r="J18" s="203"/>
      <c r="K18" s="203"/>
      <c r="L18" s="203"/>
      <c r="M18" s="1"/>
      <c r="N18" s="205" t="str">
        <f>U15</f>
        <v>МО, Пушкинский р-н, с. Путилово</v>
      </c>
      <c r="O18" s="205"/>
      <c r="P18" s="205"/>
      <c r="Q18" s="205"/>
      <c r="R18" s="205"/>
      <c r="S18" s="1"/>
      <c r="U18" s="153"/>
      <c r="V18" s="147" t="s">
        <v>17</v>
      </c>
    </row>
    <row r="19" spans="1:22">
      <c r="A19" s="1"/>
      <c r="B19" s="206" t="s">
        <v>18</v>
      </c>
      <c r="C19" s="206"/>
      <c r="D19" s="206"/>
      <c r="E19" s="1"/>
      <c r="F19" s="1"/>
      <c r="G19" s="42" t="s">
        <v>19</v>
      </c>
      <c r="H19" s="1"/>
      <c r="I19" s="1"/>
      <c r="J19" s="1"/>
      <c r="K19" s="42" t="s">
        <v>20</v>
      </c>
      <c r="L19" s="1"/>
      <c r="M19" s="1"/>
      <c r="N19" s="1"/>
      <c r="O19" s="42" t="s">
        <v>21</v>
      </c>
      <c r="P19" s="1"/>
      <c r="Q19" s="1"/>
      <c r="R19" s="1"/>
      <c r="S19" s="1"/>
      <c r="U19" s="154"/>
      <c r="V19" s="1" t="s">
        <v>22</v>
      </c>
    </row>
    <row r="20" spans="1:22" ht="21.75" customHeight="1">
      <c r="A20" s="1"/>
      <c r="B20" s="25" t="s">
        <v>23</v>
      </c>
      <c r="C20" s="1"/>
      <c r="D20" s="1"/>
      <c r="E20" s="205" t="str">
        <f>CONCATENATE("Выполнение ",U10)</f>
        <v xml:space="preserve">Выполнение ПИР,СМР, ПНР </v>
      </c>
      <c r="F20" s="205"/>
      <c r="G20" s="205"/>
      <c r="H20" s="205"/>
      <c r="I20" s="205"/>
      <c r="J20" s="205"/>
      <c r="K20" s="205"/>
      <c r="L20" s="205"/>
      <c r="M20" s="205"/>
      <c r="N20" s="205"/>
      <c r="O20" s="205"/>
      <c r="P20" s="205"/>
      <c r="Q20" s="205"/>
      <c r="R20" s="205"/>
      <c r="S20" s="1"/>
      <c r="U20" s="149" t="s">
        <v>236</v>
      </c>
      <c r="V20" s="147" t="s">
        <v>24</v>
      </c>
    </row>
    <row r="21" spans="1:22" ht="45" customHeight="1">
      <c r="A21" s="1"/>
      <c r="B21" s="207" t="s">
        <v>25</v>
      </c>
      <c r="C21" s="207"/>
      <c r="D21" s="207"/>
      <c r="E21" s="1"/>
      <c r="F21" s="45"/>
      <c r="G21" s="208" t="str">
        <f>U12</f>
        <v>Строительство ВЛИ-0,38 кВ от ВЛИ-0,38 кВ от СТП-10/0,4кВ № 999, ПС №641 "Гранит", в т.ч. ПИР, МО, Пушкинский р-н, с. Путилово</v>
      </c>
      <c r="H21" s="209"/>
      <c r="I21" s="209"/>
      <c r="J21" s="209"/>
      <c r="K21" s="209"/>
      <c r="L21" s="209"/>
      <c r="M21" s="209"/>
      <c r="N21" s="209"/>
      <c r="O21" s="209"/>
      <c r="P21" s="209"/>
      <c r="Q21" s="209"/>
      <c r="R21" s="209"/>
      <c r="S21" s="1"/>
      <c r="U21" s="147"/>
      <c r="V21" s="147"/>
    </row>
    <row r="22" spans="1:22">
      <c r="A22" s="1"/>
      <c r="B22" s="48"/>
      <c r="C22" s="48"/>
      <c r="D22" s="48"/>
      <c r="E22" s="28"/>
      <c r="F22" s="1"/>
      <c r="G22" s="1"/>
      <c r="H22" s="1"/>
      <c r="I22" s="1"/>
      <c r="J22" s="1"/>
      <c r="K22" s="1"/>
      <c r="L22" s="1"/>
      <c r="M22" s="1"/>
      <c r="N22" s="1"/>
      <c r="O22" s="1"/>
      <c r="P22" s="1"/>
      <c r="Q22" s="1"/>
      <c r="R22" s="1"/>
      <c r="S22" s="1"/>
    </row>
    <row r="23" spans="1:22" ht="22.5" customHeight="1">
      <c r="A23" s="1"/>
      <c r="B23" s="25" t="s">
        <v>26</v>
      </c>
      <c r="C23" s="51"/>
      <c r="D23" s="51"/>
      <c r="E23" s="28"/>
      <c r="F23" s="1"/>
      <c r="G23" s="211" t="str">
        <f>CONCATENATE("ТУ №",U20," Строительство ВЛИ 0,38кВ  ",U16,"км")</f>
        <v>ТУ №И-24-00-602956/102/С8 Строительство ВЛИ 0,38кВ  0,03км</v>
      </c>
      <c r="H23" s="211"/>
      <c r="I23" s="211"/>
      <c r="J23" s="211"/>
      <c r="K23" s="211"/>
      <c r="L23" s="211"/>
      <c r="M23" s="211"/>
      <c r="N23" s="211"/>
      <c r="O23" s="211"/>
      <c r="P23" s="211"/>
      <c r="Q23" s="211"/>
      <c r="R23" s="211"/>
      <c r="S23" s="1"/>
    </row>
    <row r="24" spans="1:22" ht="27" customHeight="1">
      <c r="A24" s="212" t="s">
        <v>29</v>
      </c>
      <c r="B24" s="212"/>
      <c r="C24" s="212"/>
      <c r="D24" s="212"/>
      <c r="E24" s="212"/>
      <c r="F24" s="212"/>
      <c r="G24" s="212"/>
      <c r="H24" s="212"/>
      <c r="I24" s="212"/>
      <c r="J24" s="212"/>
      <c r="K24" s="212"/>
      <c r="L24" s="212"/>
      <c r="M24" s="212"/>
      <c r="N24" s="212"/>
      <c r="O24" s="212"/>
      <c r="P24" s="212"/>
      <c r="Q24" s="212"/>
      <c r="R24" s="212"/>
      <c r="S24" s="1"/>
    </row>
    <row r="25" spans="1:22" ht="24.75" customHeight="1">
      <c r="A25" s="213" t="s">
        <v>30</v>
      </c>
      <c r="B25" s="214"/>
      <c r="C25" s="214"/>
      <c r="D25" s="214"/>
      <c r="E25" s="214"/>
      <c r="F25" s="214"/>
      <c r="G25" s="214"/>
      <c r="H25" s="215"/>
      <c r="I25" s="216" t="s">
        <v>31</v>
      </c>
      <c r="J25" s="216"/>
      <c r="K25" s="216"/>
      <c r="L25" s="216"/>
      <c r="M25" s="216"/>
      <c r="N25" s="216"/>
      <c r="O25" s="216"/>
      <c r="P25" s="216"/>
      <c r="Q25" s="216"/>
      <c r="R25" s="216"/>
      <c r="S25" s="28"/>
    </row>
    <row r="26" spans="1:22" ht="18">
      <c r="A26" s="55"/>
      <c r="B26" s="217" t="s">
        <v>32</v>
      </c>
      <c r="C26" s="218"/>
      <c r="D26" s="218"/>
      <c r="E26" s="218"/>
      <c r="F26" s="218"/>
      <c r="G26" s="218"/>
      <c r="H26" s="219"/>
      <c r="I26" s="220"/>
      <c r="J26" s="220"/>
      <c r="K26" s="220"/>
      <c r="L26" s="220"/>
      <c r="M26" s="220"/>
      <c r="N26" s="220"/>
      <c r="O26" s="220"/>
      <c r="P26" s="220"/>
      <c r="Q26" s="220"/>
      <c r="R26" s="220"/>
      <c r="S26" s="52"/>
    </row>
    <row r="27" spans="1:22" ht="18">
      <c r="A27" s="55"/>
      <c r="B27" s="59" t="s">
        <v>33</v>
      </c>
      <c r="C27" s="217" t="s">
        <v>34</v>
      </c>
      <c r="D27" s="218"/>
      <c r="E27" s="218"/>
      <c r="F27" s="218"/>
      <c r="G27" s="218"/>
      <c r="H27" s="219"/>
      <c r="I27" s="217"/>
      <c r="J27" s="218"/>
      <c r="K27" s="218"/>
      <c r="L27" s="218"/>
      <c r="M27" s="218"/>
      <c r="N27" s="218"/>
      <c r="O27" s="218"/>
      <c r="P27" s="218"/>
      <c r="Q27" s="218"/>
      <c r="R27" s="219"/>
      <c r="S27" s="9"/>
    </row>
    <row r="28" spans="1:22" ht="18">
      <c r="A28" s="55"/>
      <c r="B28" s="59" t="s">
        <v>35</v>
      </c>
      <c r="C28" s="217" t="s">
        <v>36</v>
      </c>
      <c r="D28" s="218"/>
      <c r="E28" s="218"/>
      <c r="F28" s="218"/>
      <c r="G28" s="218"/>
      <c r="H28" s="219"/>
      <c r="I28" s="221" t="s">
        <v>37</v>
      </c>
      <c r="J28" s="222"/>
      <c r="K28" s="222"/>
      <c r="L28" s="222"/>
      <c r="M28" s="222"/>
      <c r="N28" s="222"/>
      <c r="O28" s="222"/>
      <c r="P28" s="222"/>
      <c r="Q28" s="222"/>
      <c r="R28" s="223"/>
      <c r="S28" s="9"/>
    </row>
    <row r="29" spans="1:22" ht="18">
      <c r="A29" s="55"/>
      <c r="B29" s="59" t="s">
        <v>33</v>
      </c>
      <c r="C29" s="217" t="s">
        <v>38</v>
      </c>
      <c r="D29" s="218"/>
      <c r="E29" s="218"/>
      <c r="F29" s="218"/>
      <c r="G29" s="218"/>
      <c r="H29" s="219"/>
      <c r="I29" s="221"/>
      <c r="J29" s="218"/>
      <c r="K29" s="218"/>
      <c r="L29" s="218"/>
      <c r="M29" s="218"/>
      <c r="N29" s="218"/>
      <c r="O29" s="218"/>
      <c r="P29" s="218"/>
      <c r="Q29" s="218"/>
      <c r="R29" s="219"/>
      <c r="S29" s="9"/>
    </row>
    <row r="30" spans="1:22" ht="18">
      <c r="A30" s="60"/>
      <c r="B30" s="217" t="s">
        <v>39</v>
      </c>
      <c r="C30" s="218"/>
      <c r="D30" s="218"/>
      <c r="E30" s="218"/>
      <c r="F30" s="218"/>
      <c r="G30" s="218"/>
      <c r="H30" s="219"/>
      <c r="I30" s="128"/>
      <c r="J30" s="129"/>
      <c r="K30" s="129"/>
      <c r="L30" s="129"/>
      <c r="M30" s="129"/>
      <c r="N30" s="129"/>
      <c r="O30" s="129"/>
      <c r="P30" s="129"/>
      <c r="Q30" s="129"/>
      <c r="R30" s="130"/>
      <c r="S30" s="9"/>
    </row>
    <row r="31" spans="1:22" ht="18">
      <c r="A31" s="55"/>
      <c r="B31" s="217" t="s">
        <v>40</v>
      </c>
      <c r="C31" s="218"/>
      <c r="D31" s="218"/>
      <c r="E31" s="218"/>
      <c r="F31" s="218"/>
      <c r="G31" s="218"/>
      <c r="H31" s="219"/>
      <c r="I31" s="227"/>
      <c r="J31" s="228"/>
      <c r="K31" s="228"/>
      <c r="L31" s="228"/>
      <c r="M31" s="228"/>
      <c r="N31" s="228"/>
      <c r="O31" s="228"/>
      <c r="P31" s="228"/>
      <c r="Q31" s="228"/>
      <c r="R31" s="228"/>
      <c r="S31" s="9"/>
    </row>
    <row r="32" spans="1:22" ht="218.25" customHeight="1">
      <c r="A32" s="55"/>
      <c r="B32" s="229" t="s">
        <v>41</v>
      </c>
      <c r="C32" s="230"/>
      <c r="D32" s="230"/>
      <c r="E32" s="230"/>
      <c r="F32" s="230"/>
      <c r="G32" s="230"/>
      <c r="H32" s="231"/>
      <c r="I32" s="335" t="s">
        <v>42</v>
      </c>
      <c r="J32" s="335"/>
      <c r="K32" s="335"/>
      <c r="L32" s="335"/>
      <c r="M32" s="335"/>
      <c r="N32" s="335"/>
      <c r="O32" s="335"/>
      <c r="P32" s="335"/>
      <c r="Q32" s="335"/>
      <c r="R32" s="335"/>
      <c r="S32" s="9"/>
    </row>
    <row r="33" spans="1:19" ht="18">
      <c r="A33" s="55"/>
      <c r="B33" s="217" t="s">
        <v>43</v>
      </c>
      <c r="C33" s="218"/>
      <c r="D33" s="218"/>
      <c r="E33" s="218"/>
      <c r="F33" s="218"/>
      <c r="G33" s="218"/>
      <c r="H33" s="219"/>
      <c r="I33" s="336"/>
      <c r="J33" s="336"/>
      <c r="K33" s="336"/>
      <c r="L33" s="336"/>
      <c r="M33" s="336"/>
      <c r="N33" s="336"/>
      <c r="O33" s="336"/>
      <c r="P33" s="336"/>
      <c r="Q33" s="336"/>
      <c r="R33" s="336"/>
      <c r="S33" s="9"/>
    </row>
    <row r="34" spans="1:19" ht="18">
      <c r="A34" s="55"/>
      <c r="B34" s="229" t="s">
        <v>44</v>
      </c>
      <c r="C34" s="230"/>
      <c r="D34" s="230"/>
      <c r="E34" s="230"/>
      <c r="F34" s="230"/>
      <c r="G34" s="230"/>
      <c r="H34" s="231"/>
      <c r="I34" s="337"/>
      <c r="J34" s="338"/>
      <c r="K34" s="338"/>
      <c r="L34" s="338"/>
      <c r="M34" s="338"/>
      <c r="N34" s="338"/>
      <c r="O34" s="338"/>
      <c r="P34" s="338"/>
      <c r="Q34" s="338"/>
      <c r="R34" s="339"/>
      <c r="S34" s="9"/>
    </row>
    <row r="35" spans="1:19" ht="50.25" customHeight="1">
      <c r="A35" s="55"/>
      <c r="B35" s="217" t="s">
        <v>45</v>
      </c>
      <c r="C35" s="218"/>
      <c r="D35" s="218"/>
      <c r="E35" s="218"/>
      <c r="F35" s="218"/>
      <c r="G35" s="218"/>
      <c r="H35" s="219"/>
      <c r="I35" s="336" t="s">
        <v>46</v>
      </c>
      <c r="J35" s="336"/>
      <c r="K35" s="336"/>
      <c r="L35" s="336"/>
      <c r="M35" s="336"/>
      <c r="N35" s="336"/>
      <c r="O35" s="336"/>
      <c r="P35" s="336"/>
      <c r="Q35" s="336"/>
      <c r="R35" s="336"/>
      <c r="S35" s="9"/>
    </row>
    <row r="36" spans="1:19" ht="18">
      <c r="A36" s="61"/>
      <c r="B36" s="62"/>
      <c r="C36" s="217" t="s">
        <v>47</v>
      </c>
      <c r="D36" s="218"/>
      <c r="E36" s="218"/>
      <c r="F36" s="218"/>
      <c r="G36" s="218"/>
      <c r="H36" s="219"/>
      <c r="I36" s="335"/>
      <c r="J36" s="335"/>
      <c r="K36" s="335"/>
      <c r="L36" s="335"/>
      <c r="M36" s="335"/>
      <c r="N36" s="335"/>
      <c r="O36" s="335"/>
      <c r="P36" s="335"/>
      <c r="Q36" s="335"/>
      <c r="R36" s="335"/>
      <c r="S36" s="9"/>
    </row>
    <row r="37" spans="1:19" ht="71.25" customHeight="1">
      <c r="A37" s="61"/>
      <c r="B37" s="62"/>
      <c r="C37" s="217" t="s">
        <v>48</v>
      </c>
      <c r="D37" s="218"/>
      <c r="E37" s="218"/>
      <c r="F37" s="218"/>
      <c r="G37" s="218"/>
      <c r="H37" s="219"/>
      <c r="I37" s="340" t="s">
        <v>49</v>
      </c>
      <c r="J37" s="341"/>
      <c r="K37" s="341"/>
      <c r="L37" s="341"/>
      <c r="M37" s="341"/>
      <c r="N37" s="341"/>
      <c r="O37" s="341"/>
      <c r="P37" s="341"/>
      <c r="Q37" s="341"/>
      <c r="R37" s="342"/>
      <c r="S37" s="9"/>
    </row>
    <row r="38" spans="1:19" ht="61.5" customHeight="1">
      <c r="A38" s="61"/>
      <c r="B38" s="62"/>
      <c r="C38" s="217" t="s">
        <v>50</v>
      </c>
      <c r="D38" s="218"/>
      <c r="E38" s="218"/>
      <c r="F38" s="218"/>
      <c r="G38" s="218"/>
      <c r="H38" s="219"/>
      <c r="I38" s="343"/>
      <c r="J38" s="344"/>
      <c r="K38" s="344"/>
      <c r="L38" s="344"/>
      <c r="M38" s="344"/>
      <c r="N38" s="344"/>
      <c r="O38" s="344"/>
      <c r="P38" s="344"/>
      <c r="Q38" s="344"/>
      <c r="R38" s="345"/>
      <c r="S38" s="9"/>
    </row>
    <row r="39" spans="1:19" ht="73.5" customHeight="1">
      <c r="A39" s="61"/>
      <c r="B39" s="62"/>
      <c r="C39" s="217" t="s">
        <v>51</v>
      </c>
      <c r="D39" s="218"/>
      <c r="E39" s="218"/>
      <c r="F39" s="218"/>
      <c r="G39" s="218"/>
      <c r="H39" s="219"/>
      <c r="I39" s="336" t="s">
        <v>52</v>
      </c>
      <c r="J39" s="336"/>
      <c r="K39" s="336"/>
      <c r="L39" s="336"/>
      <c r="M39" s="336"/>
      <c r="N39" s="336"/>
      <c r="O39" s="336"/>
      <c r="P39" s="336"/>
      <c r="Q39" s="336"/>
      <c r="R39" s="336"/>
      <c r="S39" s="9"/>
    </row>
    <row r="40" spans="1:19" ht="83.25" customHeight="1">
      <c r="A40" s="61"/>
      <c r="B40" s="62"/>
      <c r="C40" s="217" t="s">
        <v>53</v>
      </c>
      <c r="D40" s="218"/>
      <c r="E40" s="218"/>
      <c r="F40" s="218"/>
      <c r="G40" s="218"/>
      <c r="H40" s="219"/>
      <c r="I40" s="336" t="s">
        <v>54</v>
      </c>
      <c r="J40" s="336"/>
      <c r="K40" s="336"/>
      <c r="L40" s="336"/>
      <c r="M40" s="336"/>
      <c r="N40" s="336"/>
      <c r="O40" s="336"/>
      <c r="P40" s="336"/>
      <c r="Q40" s="336"/>
      <c r="R40" s="336"/>
      <c r="S40" s="9"/>
    </row>
    <row r="41" spans="1:19" ht="18">
      <c r="A41" s="61"/>
      <c r="B41" s="62"/>
      <c r="C41" s="217" t="s">
        <v>55</v>
      </c>
      <c r="D41" s="218"/>
      <c r="E41" s="218"/>
      <c r="F41" s="218"/>
      <c r="G41" s="218"/>
      <c r="H41" s="219"/>
      <c r="I41" s="336"/>
      <c r="J41" s="336"/>
      <c r="K41" s="336"/>
      <c r="L41" s="336"/>
      <c r="M41" s="336"/>
      <c r="N41" s="336"/>
      <c r="O41" s="336"/>
      <c r="P41" s="336"/>
      <c r="Q41" s="336"/>
      <c r="R41" s="336"/>
      <c r="S41" s="9"/>
    </row>
    <row r="42" spans="1:19" ht="18">
      <c r="A42" s="61"/>
      <c r="B42" s="62"/>
      <c r="C42" s="217" t="s">
        <v>56</v>
      </c>
      <c r="D42" s="218"/>
      <c r="E42" s="218"/>
      <c r="F42" s="218"/>
      <c r="G42" s="218"/>
      <c r="H42" s="219"/>
      <c r="I42" s="336"/>
      <c r="J42" s="336"/>
      <c r="K42" s="336"/>
      <c r="L42" s="336"/>
      <c r="M42" s="336"/>
      <c r="N42" s="336"/>
      <c r="O42" s="336"/>
      <c r="P42" s="336"/>
      <c r="Q42" s="336"/>
      <c r="R42" s="336"/>
      <c r="S42" s="9"/>
    </row>
    <row r="43" spans="1:19" ht="18">
      <c r="A43" s="61"/>
      <c r="B43" s="62"/>
      <c r="C43" s="217" t="s">
        <v>57</v>
      </c>
      <c r="D43" s="218"/>
      <c r="E43" s="218"/>
      <c r="F43" s="218"/>
      <c r="G43" s="218"/>
      <c r="H43" s="219"/>
      <c r="I43" s="346"/>
      <c r="J43" s="346"/>
      <c r="K43" s="346"/>
      <c r="L43" s="346"/>
      <c r="M43" s="346"/>
      <c r="N43" s="346"/>
      <c r="O43" s="346"/>
      <c r="P43" s="346"/>
      <c r="Q43" s="346"/>
      <c r="R43" s="346"/>
      <c r="S43" s="9"/>
    </row>
    <row r="44" spans="1:19" ht="135.75" customHeight="1">
      <c r="A44" s="61"/>
      <c r="B44" s="62"/>
      <c r="C44" s="217" t="s">
        <v>58</v>
      </c>
      <c r="D44" s="218"/>
      <c r="E44" s="218"/>
      <c r="F44" s="218"/>
      <c r="G44" s="218"/>
      <c r="H44" s="219"/>
      <c r="I44" s="336" t="s">
        <v>59</v>
      </c>
      <c r="J44" s="336"/>
      <c r="K44" s="336"/>
      <c r="L44" s="336"/>
      <c r="M44" s="336"/>
      <c r="N44" s="336"/>
      <c r="O44" s="336"/>
      <c r="P44" s="336"/>
      <c r="Q44" s="336"/>
      <c r="R44" s="336"/>
      <c r="S44" s="9"/>
    </row>
    <row r="45" spans="1:19" ht="49.5" customHeight="1">
      <c r="A45" s="61"/>
      <c r="B45" s="62"/>
      <c r="C45" s="220" t="s">
        <v>60</v>
      </c>
      <c r="D45" s="220"/>
      <c r="E45" s="220"/>
      <c r="F45" s="220"/>
      <c r="G45" s="220"/>
      <c r="H45" s="220"/>
      <c r="I45" s="336" t="s">
        <v>61</v>
      </c>
      <c r="J45" s="346"/>
      <c r="K45" s="346"/>
      <c r="L45" s="346"/>
      <c r="M45" s="346"/>
      <c r="N45" s="346"/>
      <c r="O45" s="346"/>
      <c r="P45" s="346"/>
      <c r="Q45" s="346"/>
      <c r="R45" s="346"/>
      <c r="S45" s="9"/>
    </row>
    <row r="46" spans="1:19">
      <c r="A46" s="9"/>
      <c r="B46" s="52"/>
      <c r="C46" s="52"/>
      <c r="D46" s="52"/>
      <c r="E46" s="52"/>
      <c r="F46" s="52"/>
      <c r="G46" s="52"/>
      <c r="H46" s="52"/>
      <c r="I46" s="9"/>
      <c r="J46" s="52"/>
      <c r="K46" s="52"/>
      <c r="L46" s="52"/>
      <c r="M46" s="52"/>
      <c r="N46" s="52"/>
      <c r="O46" s="52"/>
      <c r="P46" s="52"/>
      <c r="Q46" s="52"/>
      <c r="R46" s="52"/>
      <c r="S46" s="9"/>
    </row>
    <row r="47" spans="1:19" ht="22.5" customHeight="1">
      <c r="A47" s="9"/>
      <c r="B47" s="241" t="s">
        <v>62</v>
      </c>
      <c r="C47" s="242"/>
      <c r="D47" s="242"/>
      <c r="E47" s="242"/>
      <c r="F47" s="243"/>
      <c r="G47" s="69"/>
      <c r="H47" s="70" t="s">
        <v>63</v>
      </c>
      <c r="I47" s="71"/>
      <c r="J47" s="72"/>
      <c r="K47" s="72"/>
      <c r="L47" s="72"/>
      <c r="M47" s="73" t="s">
        <v>64</v>
      </c>
      <c r="N47" s="74"/>
      <c r="O47" s="74"/>
      <c r="P47" s="75" t="s">
        <v>65</v>
      </c>
      <c r="Q47" s="75"/>
      <c r="R47" s="75"/>
      <c r="S47" s="75"/>
    </row>
    <row r="48" spans="1:19" ht="19.5" customHeight="1">
      <c r="A48" s="9"/>
      <c r="B48" s="244"/>
      <c r="C48" s="245"/>
      <c r="D48" s="245"/>
      <c r="E48" s="245"/>
      <c r="F48" s="246"/>
      <c r="G48" s="69"/>
      <c r="H48" s="70" t="s">
        <v>66</v>
      </c>
      <c r="I48" s="71"/>
      <c r="J48" s="72"/>
      <c r="K48" s="72"/>
      <c r="L48" s="72"/>
      <c r="M48" s="76" t="s">
        <v>67</v>
      </c>
      <c r="N48" s="74"/>
      <c r="O48" s="74"/>
      <c r="P48" s="74"/>
      <c r="Q48" s="73"/>
      <c r="R48" s="73"/>
      <c r="S48" s="73"/>
    </row>
    <row r="49" spans="1:29" ht="15.75">
      <c r="A49" s="9"/>
      <c r="B49" s="72"/>
      <c r="C49" s="72"/>
      <c r="D49" s="72"/>
      <c r="E49" s="72"/>
      <c r="F49" s="72"/>
      <c r="G49" s="72"/>
      <c r="H49" s="72"/>
      <c r="I49" s="71"/>
      <c r="J49" s="72"/>
      <c r="K49" s="72"/>
      <c r="L49" s="72"/>
      <c r="M49" s="247"/>
      <c r="N49" s="248"/>
      <c r="O49" s="248"/>
      <c r="P49" s="248"/>
      <c r="Q49" s="248"/>
      <c r="R49" s="248"/>
      <c r="S49" s="249"/>
    </row>
    <row r="50" spans="1:29" ht="6.75" customHeight="1">
      <c r="A50" s="9"/>
      <c r="B50" s="72"/>
      <c r="C50" s="72"/>
      <c r="D50" s="72"/>
      <c r="E50" s="72"/>
      <c r="F50" s="72"/>
      <c r="G50" s="72"/>
      <c r="H50" s="72"/>
      <c r="I50" s="71"/>
      <c r="J50" s="72"/>
      <c r="K50" s="72"/>
      <c r="L50" s="72"/>
      <c r="M50" s="250"/>
      <c r="N50" s="251"/>
      <c r="O50" s="251"/>
      <c r="P50" s="251"/>
      <c r="Q50" s="251"/>
      <c r="R50" s="251"/>
      <c r="S50" s="252"/>
    </row>
    <row r="51" spans="1:29" ht="11.25" customHeight="1">
      <c r="A51" s="9"/>
      <c r="B51" s="72"/>
      <c r="C51" s="72"/>
      <c r="D51" s="72"/>
      <c r="E51" s="72"/>
      <c r="F51" s="72"/>
      <c r="G51" s="72"/>
      <c r="H51" s="72"/>
      <c r="I51" s="71"/>
      <c r="J51" s="72"/>
      <c r="K51" s="72"/>
      <c r="L51" s="72"/>
      <c r="M51" s="72"/>
      <c r="N51" s="72"/>
      <c r="O51" s="72"/>
      <c r="P51" s="72"/>
      <c r="Q51" s="72"/>
      <c r="R51" s="72"/>
      <c r="S51" s="71"/>
    </row>
    <row r="52" spans="1:29" ht="26.25" customHeight="1">
      <c r="A52" s="9"/>
      <c r="B52" s="78" t="s">
        <v>68</v>
      </c>
      <c r="C52" s="78"/>
      <c r="D52" s="78"/>
      <c r="E52" s="79"/>
      <c r="F52" s="79">
        <f>F54+F55+F56+F57+F58+F59+F60+F61</f>
        <v>115573</v>
      </c>
      <c r="G52" s="155">
        <f>G54+G55+G56+G57+G58+G59+G60+G61</f>
        <v>138687.59999999998</v>
      </c>
      <c r="H52" s="78" t="s">
        <v>69</v>
      </c>
      <c r="I52" s="78" t="s">
        <v>70</v>
      </c>
      <c r="J52" s="78"/>
      <c r="K52" s="78"/>
      <c r="L52" s="77"/>
      <c r="M52" s="81"/>
      <c r="N52" s="81"/>
      <c r="O52" s="81"/>
      <c r="P52" s="81"/>
      <c r="Q52" s="81"/>
      <c r="R52" s="72"/>
      <c r="S52" s="71"/>
      <c r="U52" s="253" t="s">
        <v>71</v>
      </c>
      <c r="V52" s="258" t="s">
        <v>72</v>
      </c>
      <c r="W52" s="258"/>
      <c r="X52" s="258"/>
      <c r="Y52" s="258"/>
      <c r="Z52" s="258"/>
      <c r="AA52" s="258"/>
      <c r="AB52" s="258"/>
      <c r="AC52" s="258"/>
    </row>
    <row r="53" spans="1:29" ht="20.25" customHeight="1">
      <c r="A53" s="9"/>
      <c r="B53" s="73"/>
      <c r="C53" s="73"/>
      <c r="D53" s="259" t="s">
        <v>73</v>
      </c>
      <c r="E53" s="260"/>
      <c r="F53" s="82"/>
      <c r="G53" s="156"/>
      <c r="H53" s="94"/>
      <c r="I53" s="73"/>
      <c r="J53" s="73"/>
      <c r="K53" s="73"/>
      <c r="L53" s="73"/>
      <c r="M53" s="347" t="s">
        <v>74</v>
      </c>
      <c r="N53" s="262"/>
      <c r="O53" s="262"/>
      <c r="P53" s="262"/>
      <c r="Q53" s="262"/>
      <c r="R53" s="263"/>
      <c r="S53" s="71"/>
      <c r="U53" s="253"/>
      <c r="V53" s="264" t="s">
        <v>75</v>
      </c>
      <c r="W53" s="264" t="s">
        <v>76</v>
      </c>
      <c r="X53" s="264" t="s">
        <v>77</v>
      </c>
      <c r="Y53" s="264" t="s">
        <v>78</v>
      </c>
      <c r="Z53" s="264" t="s">
        <v>79</v>
      </c>
      <c r="AA53" s="264" t="s">
        <v>80</v>
      </c>
      <c r="AB53" s="264" t="s">
        <v>81</v>
      </c>
      <c r="AC53" s="264" t="s">
        <v>82</v>
      </c>
    </row>
    <row r="54" spans="1:29" ht="15.75" customHeight="1">
      <c r="A54" s="9"/>
      <c r="B54" s="74"/>
      <c r="C54" s="265" t="s">
        <v>75</v>
      </c>
      <c r="D54" s="266"/>
      <c r="E54" s="266"/>
      <c r="F54" s="84">
        <f>V56</f>
        <v>20705.810000000001</v>
      </c>
      <c r="G54" s="84">
        <f t="shared" ref="G54:G61" si="0">F54*1.2</f>
        <v>24846.972000000002</v>
      </c>
      <c r="H54" s="74" t="s">
        <v>69</v>
      </c>
      <c r="I54" s="74"/>
      <c r="J54" s="74"/>
      <c r="K54" s="74"/>
      <c r="L54" s="74"/>
      <c r="M54" s="348"/>
      <c r="N54" s="349"/>
      <c r="O54" s="349"/>
      <c r="P54" s="349"/>
      <c r="Q54" s="157"/>
      <c r="R54" s="158"/>
      <c r="S54" s="71"/>
      <c r="U54" s="253"/>
      <c r="V54" s="264"/>
      <c r="W54" s="264"/>
      <c r="X54" s="264"/>
      <c r="Y54" s="264"/>
      <c r="Z54" s="264"/>
      <c r="AA54" s="264"/>
      <c r="AB54" s="264"/>
      <c r="AC54" s="264"/>
    </row>
    <row r="55" spans="1:29" ht="18.75">
      <c r="A55" s="9"/>
      <c r="B55" s="74"/>
      <c r="C55" s="265" t="s">
        <v>83</v>
      </c>
      <c r="D55" s="266"/>
      <c r="E55" s="266"/>
      <c r="F55" s="84">
        <v>0</v>
      </c>
      <c r="G55" s="159">
        <f t="shared" si="0"/>
        <v>0</v>
      </c>
      <c r="H55" s="74" t="s">
        <v>69</v>
      </c>
      <c r="I55" s="74"/>
      <c r="J55" s="74"/>
      <c r="K55" s="74"/>
      <c r="L55" s="74"/>
      <c r="M55" s="350"/>
      <c r="N55" s="351"/>
      <c r="O55" s="351"/>
      <c r="P55" s="351"/>
      <c r="Q55" s="160"/>
      <c r="R55" s="161"/>
      <c r="S55" s="71"/>
      <c r="U55" s="88">
        <v>29</v>
      </c>
      <c r="V55" s="88">
        <v>30</v>
      </c>
      <c r="W55" s="88">
        <v>31</v>
      </c>
      <c r="X55" s="88">
        <v>32</v>
      </c>
      <c r="Y55" s="88">
        <v>33</v>
      </c>
      <c r="Z55" s="88">
        <v>34</v>
      </c>
      <c r="AA55" s="88">
        <v>35</v>
      </c>
      <c r="AB55" s="88">
        <v>36</v>
      </c>
      <c r="AC55" s="88">
        <v>37</v>
      </c>
    </row>
    <row r="56" spans="1:29" ht="15.75">
      <c r="A56" s="9"/>
      <c r="B56" s="74"/>
      <c r="C56" s="265" t="s">
        <v>84</v>
      </c>
      <c r="D56" s="266"/>
      <c r="E56" s="266"/>
      <c r="F56" s="84">
        <v>0</v>
      </c>
      <c r="G56" s="159">
        <f t="shared" si="0"/>
        <v>0</v>
      </c>
      <c r="H56" s="74" t="s">
        <v>69</v>
      </c>
      <c r="I56" s="74"/>
      <c r="J56" s="74"/>
      <c r="K56" s="74"/>
      <c r="L56" s="74"/>
      <c r="M56" s="270"/>
      <c r="N56" s="271"/>
      <c r="O56" s="271"/>
      <c r="P56" s="271"/>
      <c r="Q56" s="160"/>
      <c r="R56" s="161"/>
      <c r="S56" s="71"/>
      <c r="U56" s="90">
        <v>133769.23000000001</v>
      </c>
      <c r="V56" s="90">
        <f>V57-0.1</f>
        <v>20705.810000000001</v>
      </c>
      <c r="W56" s="90">
        <v>0</v>
      </c>
      <c r="X56" s="90">
        <v>86477.64</v>
      </c>
      <c r="Y56" s="90">
        <v>2435.9899999999998</v>
      </c>
      <c r="Z56" s="90">
        <v>5953.56</v>
      </c>
      <c r="AA56" s="90">
        <v>18196.13</v>
      </c>
      <c r="AB56" s="162"/>
      <c r="AC56" s="162"/>
    </row>
    <row r="57" spans="1:29" ht="15.75">
      <c r="A57" s="9"/>
      <c r="B57" s="74"/>
      <c r="C57" s="265" t="s">
        <v>85</v>
      </c>
      <c r="D57" s="266"/>
      <c r="E57" s="266"/>
      <c r="F57" s="84">
        <f>X56</f>
        <v>86477.64</v>
      </c>
      <c r="G57" s="159">
        <f t="shared" si="0"/>
        <v>103773.16799999999</v>
      </c>
      <c r="H57" s="74" t="s">
        <v>69</v>
      </c>
      <c r="I57" s="74"/>
      <c r="J57" s="74"/>
      <c r="K57" s="74"/>
      <c r="L57" s="74"/>
      <c r="M57" s="270"/>
      <c r="N57" s="271"/>
      <c r="O57" s="271"/>
      <c r="P57" s="271"/>
      <c r="Q57" s="160"/>
      <c r="R57" s="161"/>
      <c r="S57" s="71"/>
      <c r="V57" s="90">
        <v>20705.91</v>
      </c>
      <c r="W57" s="90"/>
      <c r="X57" s="90"/>
      <c r="Y57" s="90"/>
      <c r="Z57" s="90"/>
      <c r="AA57" s="90"/>
    </row>
    <row r="58" spans="1:29" ht="15.75">
      <c r="A58" s="9"/>
      <c r="B58" s="74"/>
      <c r="C58" s="265" t="s">
        <v>76</v>
      </c>
      <c r="D58" s="266"/>
      <c r="E58" s="266"/>
      <c r="F58" s="84">
        <v>0</v>
      </c>
      <c r="G58" s="159">
        <f t="shared" si="0"/>
        <v>0</v>
      </c>
      <c r="H58" s="74" t="s">
        <v>69</v>
      </c>
      <c r="I58" s="74"/>
      <c r="J58" s="74"/>
      <c r="K58" s="74"/>
      <c r="L58" s="74"/>
      <c r="M58" s="270"/>
      <c r="N58" s="271"/>
      <c r="O58" s="271"/>
      <c r="P58" s="271"/>
      <c r="Q58" s="160"/>
      <c r="R58" s="161"/>
      <c r="S58" s="71"/>
    </row>
    <row r="59" spans="1:29" ht="15.75">
      <c r="A59" s="9"/>
      <c r="B59" s="74"/>
      <c r="C59" s="265" t="s">
        <v>78</v>
      </c>
      <c r="D59" s="266"/>
      <c r="E59" s="266"/>
      <c r="F59" s="84">
        <f>Y56</f>
        <v>2435.9899999999998</v>
      </c>
      <c r="G59" s="159">
        <f t="shared" si="0"/>
        <v>2923.1879999999996</v>
      </c>
      <c r="H59" s="74" t="s">
        <v>69</v>
      </c>
      <c r="I59" s="74"/>
      <c r="J59" s="74"/>
      <c r="K59" s="74"/>
      <c r="L59" s="74"/>
      <c r="M59" s="270"/>
      <c r="N59" s="271"/>
      <c r="O59" s="271"/>
      <c r="P59" s="271"/>
      <c r="Q59" s="80"/>
      <c r="R59" s="158"/>
      <c r="S59" s="71"/>
    </row>
    <row r="60" spans="1:29" ht="15.75">
      <c r="A60" s="9"/>
      <c r="B60" s="74"/>
      <c r="C60" s="265" t="s">
        <v>79</v>
      </c>
      <c r="D60" s="266"/>
      <c r="E60" s="266"/>
      <c r="F60" s="84">
        <f>Z56</f>
        <v>5953.56</v>
      </c>
      <c r="G60" s="159">
        <f t="shared" si="0"/>
        <v>7144.2719999999999</v>
      </c>
      <c r="H60" s="74" t="s">
        <v>69</v>
      </c>
      <c r="I60" s="74"/>
      <c r="J60" s="74"/>
      <c r="K60" s="74"/>
      <c r="L60" s="74"/>
      <c r="M60" s="74"/>
      <c r="N60" s="81"/>
      <c r="O60" s="81"/>
      <c r="P60" s="81"/>
      <c r="Q60" s="81"/>
      <c r="R60" s="72"/>
      <c r="S60" s="71"/>
    </row>
    <row r="61" spans="1:29" ht="15.75">
      <c r="A61" s="9"/>
      <c r="B61" s="265" t="s">
        <v>86</v>
      </c>
      <c r="C61" s="273"/>
      <c r="D61" s="273"/>
      <c r="E61" s="273"/>
      <c r="F61" s="84">
        <v>0</v>
      </c>
      <c r="G61" s="159">
        <f t="shared" si="0"/>
        <v>0</v>
      </c>
      <c r="H61" s="74" t="s">
        <v>69</v>
      </c>
      <c r="I61" s="81"/>
      <c r="J61" s="81"/>
      <c r="K61" s="81"/>
      <c r="L61" s="81"/>
      <c r="M61" s="81"/>
      <c r="N61" s="81"/>
      <c r="O61" s="81"/>
      <c r="P61" s="81"/>
      <c r="Q61" s="81"/>
      <c r="R61" s="72"/>
      <c r="S61" s="71"/>
    </row>
    <row r="62" spans="1:29" ht="15.75">
      <c r="A62" s="9"/>
      <c r="B62" s="94" t="s">
        <v>87</v>
      </c>
      <c r="C62" s="74"/>
      <c r="D62" s="95"/>
      <c r="E62" s="96"/>
      <c r="F62" s="96"/>
      <c r="G62" s="74"/>
      <c r="H62" s="74"/>
      <c r="I62" s="74"/>
      <c r="J62" s="74"/>
      <c r="K62" s="74"/>
      <c r="L62" s="74"/>
      <c r="M62" s="74"/>
      <c r="N62" s="74"/>
      <c r="O62" s="74"/>
      <c r="P62" s="74"/>
      <c r="Q62" s="74"/>
      <c r="R62" s="72"/>
      <c r="S62" s="71"/>
    </row>
    <row r="63" spans="1:29" ht="10.5" customHeight="1">
      <c r="A63" s="9"/>
      <c r="B63" s="94"/>
      <c r="C63" s="74"/>
      <c r="D63" s="95"/>
      <c r="E63" s="96"/>
      <c r="F63" s="96"/>
      <c r="G63" s="74"/>
      <c r="H63" s="74"/>
      <c r="I63" s="74"/>
      <c r="J63" s="74"/>
      <c r="K63" s="74"/>
      <c r="L63" s="74"/>
      <c r="M63" s="74"/>
      <c r="N63" s="74"/>
      <c r="O63" s="74"/>
      <c r="P63" s="74"/>
      <c r="Q63" s="74"/>
      <c r="R63" s="72"/>
      <c r="S63" s="71"/>
    </row>
    <row r="64" spans="1:29" ht="15.75">
      <c r="A64" s="9"/>
      <c r="B64" s="274"/>
      <c r="C64" s="97" t="s">
        <v>88</v>
      </c>
      <c r="D64" s="97"/>
      <c r="E64" s="97"/>
      <c r="F64" s="97"/>
      <c r="G64" s="97"/>
      <c r="H64" s="97"/>
      <c r="I64" s="97"/>
      <c r="J64" s="98" t="s">
        <v>89</v>
      </c>
      <c r="K64" s="97" t="s">
        <v>90</v>
      </c>
      <c r="L64" s="97"/>
      <c r="M64" s="99"/>
      <c r="N64" s="97"/>
      <c r="O64" s="97"/>
      <c r="P64" s="97"/>
      <c r="Q64" s="97"/>
      <c r="R64" s="163"/>
      <c r="S64" s="71"/>
    </row>
    <row r="65" spans="1:19" ht="15.75">
      <c r="A65" s="9"/>
      <c r="B65" s="352"/>
      <c r="C65" s="101" t="s">
        <v>91</v>
      </c>
      <c r="D65" s="74"/>
      <c r="E65" s="74"/>
      <c r="F65" s="74"/>
      <c r="G65" s="74"/>
      <c r="H65" s="74"/>
      <c r="I65" s="74"/>
      <c r="J65" s="74"/>
      <c r="K65" s="102"/>
      <c r="L65" s="74"/>
      <c r="M65" s="74"/>
      <c r="N65" s="74"/>
      <c r="O65" s="74"/>
      <c r="P65" s="74"/>
      <c r="Q65" s="74"/>
      <c r="R65" s="72"/>
      <c r="S65" s="71"/>
    </row>
    <row r="66" spans="1:19" ht="15.75">
      <c r="A66" s="9"/>
      <c r="B66" s="352"/>
      <c r="C66" s="101"/>
      <c r="D66" s="74"/>
      <c r="E66" s="74"/>
      <c r="F66" s="74"/>
      <c r="G66" s="74"/>
      <c r="H66" s="74"/>
      <c r="I66" s="74"/>
      <c r="J66" s="277" t="s">
        <v>92</v>
      </c>
      <c r="K66" s="277"/>
      <c r="L66" s="277"/>
      <c r="M66" s="277"/>
      <c r="N66" s="277"/>
      <c r="O66" s="277"/>
      <c r="P66" s="277"/>
      <c r="Q66" s="277"/>
      <c r="R66" s="277"/>
      <c r="S66" s="71"/>
    </row>
    <row r="67" spans="1:19" ht="6.75" customHeight="1">
      <c r="A67" s="9"/>
      <c r="B67" s="278"/>
      <c r="C67" s="104"/>
      <c r="D67" s="75"/>
      <c r="E67" s="75"/>
      <c r="F67" s="75"/>
      <c r="G67" s="75"/>
      <c r="H67" s="75"/>
      <c r="I67" s="75"/>
      <c r="J67" s="75"/>
      <c r="K67" s="75"/>
      <c r="L67" s="75"/>
      <c r="M67" s="75"/>
      <c r="N67" s="75"/>
      <c r="O67" s="75"/>
      <c r="P67" s="75"/>
      <c r="Q67" s="75"/>
      <c r="R67" s="158"/>
      <c r="S67" s="71"/>
    </row>
    <row r="68" spans="1:19" ht="15.75">
      <c r="A68" s="9"/>
      <c r="B68" s="274"/>
      <c r="C68" s="97" t="s">
        <v>93</v>
      </c>
      <c r="D68" s="97"/>
      <c r="E68" s="97"/>
      <c r="F68" s="97"/>
      <c r="G68" s="97"/>
      <c r="H68" s="97"/>
      <c r="I68" s="97"/>
      <c r="J68" s="164"/>
      <c r="K68" s="353" t="s">
        <v>94</v>
      </c>
      <c r="L68" s="354"/>
      <c r="M68" s="354"/>
      <c r="N68" s="354"/>
      <c r="O68" s="354"/>
      <c r="P68" s="354"/>
      <c r="Q68" s="354"/>
      <c r="R68" s="72"/>
      <c r="S68" s="71"/>
    </row>
    <row r="69" spans="1:19" ht="15.75">
      <c r="A69" s="9"/>
      <c r="B69" s="278"/>
      <c r="C69" s="75"/>
      <c r="D69" s="75"/>
      <c r="E69" s="75"/>
      <c r="F69" s="75"/>
      <c r="G69" s="75"/>
      <c r="H69" s="75"/>
      <c r="I69" s="75"/>
      <c r="J69" s="108"/>
      <c r="K69" s="75"/>
      <c r="L69" s="75"/>
      <c r="M69" s="75"/>
      <c r="N69" s="75"/>
      <c r="O69" s="75"/>
      <c r="P69" s="75"/>
      <c r="Q69" s="75"/>
      <c r="R69" s="158"/>
      <c r="S69" s="71"/>
    </row>
    <row r="70" spans="1:19" ht="15.75">
      <c r="A70" s="9"/>
      <c r="B70" s="274"/>
      <c r="C70" s="97" t="s">
        <v>95</v>
      </c>
      <c r="D70" s="97"/>
      <c r="E70" s="97"/>
      <c r="F70" s="97"/>
      <c r="G70" s="97"/>
      <c r="H70" s="97"/>
      <c r="I70" s="97"/>
      <c r="J70" s="98" t="s">
        <v>96</v>
      </c>
      <c r="K70" s="97" t="s">
        <v>97</v>
      </c>
      <c r="L70" s="97"/>
      <c r="M70" s="97"/>
      <c r="N70" s="97"/>
      <c r="O70" s="97"/>
      <c r="P70" s="74"/>
      <c r="Q70" s="74"/>
      <c r="R70" s="72"/>
      <c r="S70" s="71"/>
    </row>
    <row r="71" spans="1:19" ht="15.75">
      <c r="A71" s="9"/>
      <c r="B71" s="278"/>
      <c r="C71" s="75"/>
      <c r="D71" s="75"/>
      <c r="E71" s="75"/>
      <c r="F71" s="75"/>
      <c r="G71" s="75"/>
      <c r="H71" s="75"/>
      <c r="I71" s="75"/>
      <c r="J71" s="108"/>
      <c r="K71" s="75"/>
      <c r="L71" s="75"/>
      <c r="M71" s="75"/>
      <c r="N71" s="75"/>
      <c r="O71" s="75"/>
      <c r="P71" s="75"/>
      <c r="Q71" s="75"/>
      <c r="R71" s="158"/>
      <c r="S71" s="71"/>
    </row>
    <row r="72" spans="1:19" ht="11.25" customHeight="1">
      <c r="A72" s="9"/>
      <c r="B72" s="94"/>
      <c r="C72" s="74"/>
      <c r="D72" s="74"/>
      <c r="E72" s="74"/>
      <c r="F72" s="74"/>
      <c r="G72" s="74"/>
      <c r="H72" s="74"/>
      <c r="I72" s="74"/>
      <c r="J72" s="110"/>
      <c r="K72" s="74"/>
      <c r="L72" s="74"/>
      <c r="M72" s="74"/>
      <c r="N72" s="74"/>
      <c r="O72" s="74"/>
      <c r="P72" s="74"/>
      <c r="Q72" s="74"/>
      <c r="R72" s="72"/>
      <c r="S72" s="71"/>
    </row>
    <row r="73" spans="1:19" ht="15.75">
      <c r="A73" s="9"/>
      <c r="B73" s="94" t="s">
        <v>98</v>
      </c>
      <c r="C73" s="111"/>
      <c r="D73" s="111"/>
      <c r="E73" s="111"/>
      <c r="F73" s="74"/>
      <c r="G73" s="74"/>
      <c r="H73" s="74"/>
      <c r="I73" s="74"/>
      <c r="J73" s="110"/>
      <c r="K73" s="74"/>
      <c r="L73" s="74"/>
      <c r="M73" s="74"/>
      <c r="N73" s="74"/>
      <c r="O73" s="74"/>
      <c r="P73" s="74"/>
      <c r="Q73" s="74"/>
      <c r="R73" s="72"/>
      <c r="S73" s="71"/>
    </row>
    <row r="74" spans="1:19" ht="15.75">
      <c r="A74" s="9"/>
      <c r="B74" s="102" t="s">
        <v>99</v>
      </c>
      <c r="C74" s="74"/>
      <c r="D74" s="74" t="s">
        <v>100</v>
      </c>
      <c r="E74" s="74"/>
      <c r="F74" s="74"/>
      <c r="G74" s="74"/>
      <c r="H74" s="74"/>
      <c r="I74" s="74"/>
      <c r="J74" s="110"/>
      <c r="K74" s="74"/>
      <c r="L74" s="74"/>
      <c r="M74" s="74"/>
      <c r="N74" s="74"/>
      <c r="O74" s="74"/>
      <c r="P74" s="74"/>
      <c r="Q74" s="74"/>
      <c r="R74" s="72"/>
      <c r="S74" s="71"/>
    </row>
    <row r="75" spans="1:19" ht="15.75">
      <c r="A75" s="9"/>
      <c r="B75" s="102" t="s">
        <v>101</v>
      </c>
      <c r="C75" s="74"/>
      <c r="D75" s="165">
        <f>U17</f>
        <v>45739</v>
      </c>
      <c r="E75" s="74"/>
      <c r="F75" s="74"/>
      <c r="G75" s="102" t="s">
        <v>102</v>
      </c>
      <c r="H75" s="74"/>
      <c r="I75" s="74"/>
      <c r="J75" s="110"/>
      <c r="K75" s="74"/>
      <c r="L75" s="74"/>
      <c r="M75" s="74"/>
      <c r="N75" s="74"/>
      <c r="O75" s="74"/>
      <c r="P75" s="74"/>
      <c r="Q75" s="74"/>
      <c r="R75" s="72"/>
      <c r="S75" s="71"/>
    </row>
    <row r="76" spans="1:19" ht="15.75">
      <c r="A76" s="9"/>
      <c r="B76" s="74"/>
      <c r="C76" s="74"/>
      <c r="D76" s="74"/>
      <c r="E76" s="74"/>
      <c r="F76" s="74"/>
      <c r="G76" s="102"/>
      <c r="H76" s="74"/>
      <c r="I76" s="74"/>
      <c r="J76" s="74"/>
      <c r="K76" s="74"/>
      <c r="L76" s="74"/>
      <c r="M76" s="74"/>
      <c r="N76" s="74"/>
      <c r="O76" s="74"/>
      <c r="P76" s="74"/>
      <c r="Q76" s="74"/>
      <c r="R76" s="72"/>
      <c r="S76" s="71"/>
    </row>
    <row r="77" spans="1:19">
      <c r="A77" s="9"/>
      <c r="B77" s="52"/>
      <c r="C77" s="52"/>
      <c r="D77" s="52"/>
      <c r="E77" s="52"/>
      <c r="F77" s="52"/>
      <c r="G77" s="52"/>
      <c r="H77" s="52"/>
      <c r="I77" s="9"/>
      <c r="J77" s="52"/>
      <c r="K77" s="52"/>
      <c r="L77" s="52"/>
      <c r="M77" s="52"/>
      <c r="N77" s="52"/>
      <c r="O77" s="52"/>
      <c r="P77" s="52"/>
      <c r="Q77" s="52"/>
      <c r="R77" s="52"/>
      <c r="S77" s="9"/>
    </row>
    <row r="78" spans="1:19">
      <c r="A78" s="9"/>
      <c r="B78" s="9"/>
      <c r="C78" s="9"/>
      <c r="D78" s="9"/>
      <c r="E78" s="9"/>
      <c r="F78" s="9"/>
      <c r="G78" s="9"/>
      <c r="H78" s="9"/>
      <c r="I78" s="9"/>
      <c r="J78" s="9"/>
      <c r="K78" s="9"/>
      <c r="L78" s="9"/>
      <c r="M78" s="9"/>
      <c r="N78" s="9"/>
      <c r="O78" s="9"/>
      <c r="P78" s="9"/>
      <c r="Q78" s="9"/>
      <c r="R78" s="9"/>
      <c r="S78" s="1"/>
    </row>
    <row r="79" spans="1:19">
      <c r="A79" s="115" t="str">
        <f>ТЗ1!D79</f>
        <v xml:space="preserve">Заместитель начальника Мытищинского РЭС </v>
      </c>
      <c r="B79" s="116"/>
      <c r="C79" s="116"/>
      <c r="D79" s="116"/>
      <c r="E79" s="116"/>
      <c r="F79" s="116"/>
      <c r="G79" s="116"/>
      <c r="H79" s="116"/>
      <c r="I79" s="116"/>
      <c r="J79" s="116"/>
      <c r="K79" s="116"/>
      <c r="L79" s="117"/>
      <c r="M79" s="118"/>
      <c r="N79" s="117"/>
      <c r="O79" s="117" t="str">
        <f>ТЗ1!R79</f>
        <v>М.В. Паскарь</v>
      </c>
      <c r="P79" s="117"/>
      <c r="Q79" s="1"/>
      <c r="R79" s="117"/>
      <c r="S79" s="28"/>
    </row>
    <row r="80" spans="1:19">
      <c r="A80" s="115"/>
      <c r="B80" s="116"/>
      <c r="C80" s="116"/>
      <c r="D80" s="116"/>
      <c r="E80" s="116"/>
      <c r="F80" s="116"/>
      <c r="G80" s="116"/>
      <c r="H80" s="116"/>
      <c r="I80" s="116"/>
      <c r="J80" s="116"/>
      <c r="K80" s="116"/>
      <c r="L80" s="1"/>
      <c r="M80" s="117"/>
      <c r="N80" s="119" t="s">
        <v>160</v>
      </c>
      <c r="O80" s="117"/>
      <c r="P80" s="117"/>
      <c r="Q80" s="1"/>
      <c r="R80" s="117"/>
      <c r="S80" s="1"/>
    </row>
  </sheetData>
  <mergeCells count="90">
    <mergeCell ref="B70:B71"/>
    <mergeCell ref="B61:E61"/>
    <mergeCell ref="B64:B67"/>
    <mergeCell ref="J66:R66"/>
    <mergeCell ref="B68:B69"/>
    <mergeCell ref="K68:Q68"/>
    <mergeCell ref="C58:E58"/>
    <mergeCell ref="M58:P58"/>
    <mergeCell ref="C59:E59"/>
    <mergeCell ref="M59:P59"/>
    <mergeCell ref="C60:E60"/>
    <mergeCell ref="C55:E55"/>
    <mergeCell ref="M55:P55"/>
    <mergeCell ref="C56:E56"/>
    <mergeCell ref="M56:P56"/>
    <mergeCell ref="C57:E57"/>
    <mergeCell ref="M57:P57"/>
    <mergeCell ref="V52:AC52"/>
    <mergeCell ref="D53:E53"/>
    <mergeCell ref="M53:R53"/>
    <mergeCell ref="V53:V54"/>
    <mergeCell ref="W53:W54"/>
    <mergeCell ref="X53:X54"/>
    <mergeCell ref="Y53:Y54"/>
    <mergeCell ref="Z53:Z54"/>
    <mergeCell ref="AA53:AA54"/>
    <mergeCell ref="AB53:AB54"/>
    <mergeCell ref="AC53:AC54"/>
    <mergeCell ref="C54:E54"/>
    <mergeCell ref="M54:P54"/>
    <mergeCell ref="C45:H45"/>
    <mergeCell ref="I45:R45"/>
    <mergeCell ref="B47:F48"/>
    <mergeCell ref="M49:S50"/>
    <mergeCell ref="U52:U54"/>
    <mergeCell ref="C42:H42"/>
    <mergeCell ref="I42:R42"/>
    <mergeCell ref="C43:H43"/>
    <mergeCell ref="I43:R43"/>
    <mergeCell ref="C44:H44"/>
    <mergeCell ref="I44:R44"/>
    <mergeCell ref="C39:H39"/>
    <mergeCell ref="I39:R39"/>
    <mergeCell ref="C40:H40"/>
    <mergeCell ref="I40:R40"/>
    <mergeCell ref="C41:H41"/>
    <mergeCell ref="I41:R41"/>
    <mergeCell ref="C36:H36"/>
    <mergeCell ref="I36:R36"/>
    <mergeCell ref="C37:H37"/>
    <mergeCell ref="I37:R38"/>
    <mergeCell ref="C38:H38"/>
    <mergeCell ref="B33:H33"/>
    <mergeCell ref="I33:R33"/>
    <mergeCell ref="B34:H34"/>
    <mergeCell ref="I34:R34"/>
    <mergeCell ref="B35:H35"/>
    <mergeCell ref="I35:R35"/>
    <mergeCell ref="B30:H30"/>
    <mergeCell ref="B31:H31"/>
    <mergeCell ref="I31:R31"/>
    <mergeCell ref="B32:H32"/>
    <mergeCell ref="I32:R32"/>
    <mergeCell ref="C27:H27"/>
    <mergeCell ref="I27:R27"/>
    <mergeCell ref="C28:H28"/>
    <mergeCell ref="I28:R28"/>
    <mergeCell ref="C29:H29"/>
    <mergeCell ref="I29:R29"/>
    <mergeCell ref="A24:R24"/>
    <mergeCell ref="A25:H25"/>
    <mergeCell ref="I25:R25"/>
    <mergeCell ref="B26:H26"/>
    <mergeCell ref="I26:R26"/>
    <mergeCell ref="B19:D19"/>
    <mergeCell ref="E20:R20"/>
    <mergeCell ref="B21:D21"/>
    <mergeCell ref="G21:R21"/>
    <mergeCell ref="G23:R23"/>
    <mergeCell ref="B13:E13"/>
    <mergeCell ref="B18:D18"/>
    <mergeCell ref="F18:H18"/>
    <mergeCell ref="J18:L18"/>
    <mergeCell ref="N18:R18"/>
    <mergeCell ref="A1:F3"/>
    <mergeCell ref="B7:C7"/>
    <mergeCell ref="A9:R9"/>
    <mergeCell ref="A10:R10"/>
    <mergeCell ref="G11:K11"/>
    <mergeCell ref="O11:R11"/>
  </mergeCells>
  <conditionalFormatting sqref="O11:R17">
    <cfRule type="expression" dxfId="2" priority="1" stopIfTrue="1">
      <formula>$J$11=#REF!</formula>
    </cfRule>
  </conditionalFormatting>
  <dataValidations count="3">
    <dataValidation errorStyle="warning" allowBlank="1" showInputMessage="1" showErrorMessage="1" sqref="L11:L17 N11:R17"/>
    <dataValidation type="list" allowBlank="1" showInputMessage="1" showErrorMessage="1" sqref="B18:D18 R47 Q48">
      <formula1>#REF!</formula1>
    </dataValidation>
    <dataValidation type="list" errorStyle="warning" allowBlank="1" showInputMessage="1" showErrorMessage="1" sqref="G11:K17">
      <formula1>#REF!</formula1>
    </dataValidation>
  </dataValidations>
  <pageMargins left="0.7" right="0.7" top="0.75" bottom="0.75" header="0.3" footer="0.3"/>
  <pageSetup paperSize="9" scale="5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A7" workbookViewId="0">
      <selection activeCell="Q79" sqref="Q79"/>
    </sheetView>
  </sheetViews>
  <sheetFormatPr defaultRowHeight="15"/>
  <cols>
    <col min="1" max="1" width="5" customWidth="1"/>
    <col min="4" max="4" width="14.140625" customWidth="1"/>
    <col min="5" max="5" width="13.28515625" customWidth="1"/>
    <col min="9" max="9" width="9.140625" customWidth="1"/>
    <col min="12" max="12" width="6.42578125" customWidth="1"/>
    <col min="13" max="13" width="5.28515625" customWidth="1"/>
    <col min="15" max="15" width="5.140625" customWidth="1"/>
    <col min="16" max="16" width="12.42578125" customWidth="1"/>
    <col min="17" max="17" width="8.5703125" customWidth="1"/>
    <col min="18" max="18" width="18.42578125" customWidth="1"/>
    <col min="19" max="20" width="9.140625" hidden="1" customWidth="1"/>
    <col min="21" max="21" width="31.28515625" customWidth="1"/>
    <col min="22" max="22" width="27.7109375" customWidth="1"/>
  </cols>
  <sheetData>
    <row r="1" spans="1:22">
      <c r="A1" s="195"/>
      <c r="B1" s="196"/>
      <c r="C1" s="196"/>
      <c r="D1" s="196"/>
      <c r="E1" s="196"/>
      <c r="F1" s="196"/>
      <c r="G1" s="1"/>
      <c r="H1" s="1"/>
      <c r="I1" s="1"/>
      <c r="J1" s="1"/>
      <c r="K1" s="1"/>
      <c r="L1" s="1"/>
      <c r="M1" s="1"/>
      <c r="N1" s="1"/>
      <c r="O1" s="1"/>
      <c r="P1" s="1"/>
      <c r="Q1" s="5"/>
      <c r="R1" s="5" t="s">
        <v>104</v>
      </c>
      <c r="S1" s="1"/>
    </row>
    <row r="2" spans="1:22" ht="8.25" customHeight="1">
      <c r="A2" s="195"/>
      <c r="B2" s="196"/>
      <c r="C2" s="196"/>
      <c r="D2" s="196"/>
      <c r="E2" s="196"/>
      <c r="F2" s="196"/>
      <c r="G2" s="1"/>
      <c r="H2" s="1"/>
      <c r="I2" s="1"/>
      <c r="J2" s="1"/>
      <c r="K2" s="1"/>
      <c r="L2" s="1"/>
      <c r="M2" s="1"/>
      <c r="N2" s="1"/>
      <c r="O2" s="1"/>
      <c r="P2" s="1"/>
      <c r="Q2" s="5"/>
      <c r="R2" s="5"/>
      <c r="S2" s="1"/>
    </row>
    <row r="3" spans="1:22" ht="14.25" customHeight="1">
      <c r="A3" s="196"/>
      <c r="B3" s="196"/>
      <c r="C3" s="196"/>
      <c r="D3" s="196"/>
      <c r="E3" s="196"/>
      <c r="F3" s="196"/>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5">
        <f>ТЗ1!R6</f>
        <v>0</v>
      </c>
      <c r="Q6" s="123"/>
      <c r="R6" s="20"/>
      <c r="S6" s="1"/>
    </row>
    <row r="7" spans="1:22" ht="15.75">
      <c r="A7" s="9"/>
      <c r="B7" s="197" t="s">
        <v>228</v>
      </c>
      <c r="C7" s="197"/>
      <c r="D7" s="15"/>
      <c r="E7" s="16" t="str">
        <f>U11</f>
        <v>081-0020125</v>
      </c>
      <c r="F7" s="17"/>
      <c r="G7" s="17"/>
      <c r="H7" s="1"/>
      <c r="I7" s="1"/>
      <c r="J7" s="1"/>
      <c r="K7" s="18"/>
      <c r="L7" s="18"/>
      <c r="M7" s="18"/>
      <c r="N7" s="18"/>
      <c r="O7" s="18"/>
      <c r="P7" s="145">
        <f>ТЗ1!R7</f>
        <v>0</v>
      </c>
      <c r="Q7" s="12"/>
      <c r="R7" s="20"/>
      <c r="S7" s="1"/>
    </row>
    <row r="8" spans="1:22" ht="15.75">
      <c r="A8" s="9"/>
      <c r="B8" s="19"/>
      <c r="C8" s="19"/>
      <c r="D8" s="19"/>
      <c r="E8" s="19"/>
      <c r="F8" s="17"/>
      <c r="G8" s="17"/>
      <c r="H8" s="1"/>
      <c r="I8" s="1"/>
      <c r="J8" s="1"/>
      <c r="K8" s="18"/>
      <c r="L8" s="18"/>
      <c r="M8" s="18"/>
      <c r="N8" s="18"/>
      <c r="O8" s="18"/>
      <c r="P8" s="14"/>
      <c r="Q8" s="12"/>
      <c r="R8" s="20"/>
      <c r="S8" s="1"/>
    </row>
    <row r="9" spans="1:22" ht="15.75">
      <c r="A9" s="198" t="s">
        <v>1</v>
      </c>
      <c r="B9" s="198"/>
      <c r="C9" s="198"/>
      <c r="D9" s="198"/>
      <c r="E9" s="198"/>
      <c r="F9" s="198"/>
      <c r="G9" s="198"/>
      <c r="H9" s="198"/>
      <c r="I9" s="198"/>
      <c r="J9" s="198"/>
      <c r="K9" s="198"/>
      <c r="L9" s="198"/>
      <c r="M9" s="198"/>
      <c r="N9" s="198"/>
      <c r="O9" s="198"/>
      <c r="P9" s="198"/>
      <c r="Q9" s="198"/>
      <c r="R9" s="198"/>
      <c r="S9" s="21"/>
    </row>
    <row r="10" spans="1:22" ht="15.75">
      <c r="A10" s="198" t="s">
        <v>2</v>
      </c>
      <c r="B10" s="198"/>
      <c r="C10" s="198"/>
      <c r="D10" s="198"/>
      <c r="E10" s="198"/>
      <c r="F10" s="198"/>
      <c r="G10" s="198"/>
      <c r="H10" s="198"/>
      <c r="I10" s="198"/>
      <c r="J10" s="198"/>
      <c r="K10" s="198"/>
      <c r="L10" s="198"/>
      <c r="M10" s="198"/>
      <c r="N10" s="198"/>
      <c r="O10" s="198"/>
      <c r="P10" s="198"/>
      <c r="Q10" s="198"/>
      <c r="R10" s="198"/>
      <c r="S10" s="21"/>
      <c r="U10" s="153" t="s">
        <v>75</v>
      </c>
      <c r="V10" s="147" t="s">
        <v>4</v>
      </c>
    </row>
    <row r="11" spans="1:22">
      <c r="A11" s="1"/>
      <c r="B11" s="25" t="s">
        <v>5</v>
      </c>
      <c r="C11" s="1"/>
      <c r="D11" s="1"/>
      <c r="E11" s="1"/>
      <c r="F11" s="1"/>
      <c r="G11" s="199" t="s">
        <v>230</v>
      </c>
      <c r="H11" s="199"/>
      <c r="I11" s="199"/>
      <c r="J11" s="199"/>
      <c r="K11" s="199"/>
      <c r="L11" s="1"/>
      <c r="M11" s="1"/>
      <c r="N11" s="14"/>
      <c r="O11" s="200"/>
      <c r="P11" s="200"/>
      <c r="Q11" s="200"/>
      <c r="R11" s="200"/>
      <c r="S11" s="1"/>
      <c r="U11" s="166" t="s">
        <v>237</v>
      </c>
      <c r="V11" s="147" t="s">
        <v>6</v>
      </c>
    </row>
    <row r="12" spans="1:22" ht="12.75" customHeight="1">
      <c r="A12" s="1"/>
      <c r="B12" s="1"/>
      <c r="C12" s="1"/>
      <c r="D12" s="1"/>
      <c r="E12" s="1"/>
      <c r="F12" s="14"/>
      <c r="G12" s="28"/>
      <c r="H12" s="28"/>
      <c r="I12" s="28"/>
      <c r="J12" s="28"/>
      <c r="K12" s="28"/>
      <c r="L12" s="1"/>
      <c r="M12" s="1"/>
      <c r="N12" s="14"/>
      <c r="O12" s="1"/>
      <c r="P12" s="1"/>
      <c r="Q12" s="1"/>
      <c r="R12" s="1"/>
      <c r="S12" s="1"/>
      <c r="U12" s="167" t="s">
        <v>238</v>
      </c>
      <c r="V12" s="147" t="s">
        <v>7</v>
      </c>
    </row>
    <row r="13" spans="1:22">
      <c r="A13" s="1"/>
      <c r="B13" s="201" t="str">
        <f>CONCATENATE("Код SAP ",U14)</f>
        <v>Код SAP I-336438</v>
      </c>
      <c r="C13" s="201"/>
      <c r="D13" s="201"/>
      <c r="E13" s="201"/>
      <c r="F13" s="14"/>
      <c r="G13" s="28"/>
      <c r="H13" s="28"/>
      <c r="I13" s="28"/>
      <c r="J13" s="28"/>
      <c r="K13" s="28"/>
      <c r="L13" s="1"/>
      <c r="M13" s="1"/>
      <c r="N13" s="14"/>
      <c r="O13" s="1"/>
      <c r="P13" s="1"/>
      <c r="Q13" s="1"/>
      <c r="R13" s="1"/>
      <c r="S13" s="1"/>
      <c r="U13" s="150"/>
      <c r="V13" s="147"/>
    </row>
    <row r="14" spans="1:22" ht="17.25" customHeight="1">
      <c r="A14" s="1"/>
      <c r="B14" s="1"/>
      <c r="C14" s="1"/>
      <c r="D14" s="1"/>
      <c r="E14" s="1"/>
      <c r="F14" s="14"/>
      <c r="G14" s="28"/>
      <c r="H14" s="28"/>
      <c r="I14" s="28"/>
      <c r="J14" s="28"/>
      <c r="K14" s="28"/>
      <c r="L14" s="1"/>
      <c r="M14" s="1"/>
      <c r="N14" s="14"/>
      <c r="O14" s="1"/>
      <c r="P14" s="1"/>
      <c r="Q14" s="1"/>
      <c r="R14" s="1"/>
      <c r="S14" s="1"/>
      <c r="U14" s="167" t="s">
        <v>239</v>
      </c>
      <c r="V14" s="147" t="s">
        <v>8</v>
      </c>
    </row>
    <row r="15" spans="1:22" ht="47.25">
      <c r="A15" s="1"/>
      <c r="B15" s="28" t="s">
        <v>9</v>
      </c>
      <c r="C15" s="1"/>
      <c r="D15" s="1"/>
      <c r="E15" s="1"/>
      <c r="F15" s="14"/>
      <c r="G15" s="26" t="s">
        <v>240</v>
      </c>
      <c r="H15" s="26"/>
      <c r="I15" s="26"/>
      <c r="J15" s="26"/>
      <c r="K15" s="26"/>
      <c r="L15" s="1"/>
      <c r="M15" s="28" t="s">
        <v>11</v>
      </c>
      <c r="N15" s="10"/>
      <c r="O15" s="28"/>
      <c r="P15" s="1"/>
      <c r="Q15" s="33"/>
      <c r="R15" s="33"/>
      <c r="S15" s="1"/>
      <c r="U15" s="167" t="s">
        <v>241</v>
      </c>
      <c r="V15" s="147" t="s">
        <v>12</v>
      </c>
    </row>
    <row r="16" spans="1:22" ht="15.75">
      <c r="A16" s="1"/>
      <c r="B16" s="1"/>
      <c r="C16" s="1"/>
      <c r="D16" s="1"/>
      <c r="E16" s="1"/>
      <c r="F16" s="14"/>
      <c r="G16" s="28" t="s">
        <v>13</v>
      </c>
      <c r="H16" s="28"/>
      <c r="I16" s="28"/>
      <c r="J16" s="28"/>
      <c r="K16" s="28"/>
      <c r="L16" s="1"/>
      <c r="M16" s="1"/>
      <c r="N16" s="14"/>
      <c r="O16" s="1"/>
      <c r="P16" s="1"/>
      <c r="Q16" s="1"/>
      <c r="R16" s="1"/>
      <c r="S16" s="1"/>
      <c r="U16" s="168">
        <v>0.03</v>
      </c>
      <c r="V16" s="147" t="s">
        <v>14</v>
      </c>
    </row>
    <row r="17" spans="1:22">
      <c r="A17" s="1"/>
      <c r="B17" s="1"/>
      <c r="C17" s="1"/>
      <c r="D17" s="1"/>
      <c r="E17" s="1"/>
      <c r="F17" s="14"/>
      <c r="G17" s="28"/>
      <c r="H17" s="28"/>
      <c r="I17" s="28"/>
      <c r="J17" s="28"/>
      <c r="K17" s="28"/>
      <c r="L17" s="1"/>
      <c r="M17" s="1"/>
      <c r="N17" s="14"/>
      <c r="O17" s="1"/>
      <c r="P17" s="1"/>
      <c r="Q17" s="1"/>
      <c r="R17" s="1"/>
      <c r="S17" s="1"/>
      <c r="U17" s="169">
        <v>45716</v>
      </c>
      <c r="V17" s="147" t="s">
        <v>15</v>
      </c>
    </row>
    <row r="18" spans="1:22">
      <c r="A18" s="1"/>
      <c r="B18" s="202" t="s">
        <v>16</v>
      </c>
      <c r="C18" s="202"/>
      <c r="D18" s="202"/>
      <c r="E18" s="1"/>
      <c r="F18" s="203" t="s">
        <v>235</v>
      </c>
      <c r="G18" s="203"/>
      <c r="H18" s="203"/>
      <c r="I18" s="1"/>
      <c r="J18" s="203"/>
      <c r="K18" s="203"/>
      <c r="L18" s="203"/>
      <c r="M18" s="1"/>
      <c r="N18" s="205" t="str">
        <f>U15</f>
        <v>МО, Пушкинский р-н, п. Ашукино, 3-й Парковый пр-д, д. 3</v>
      </c>
      <c r="O18" s="205"/>
      <c r="P18" s="205"/>
      <c r="Q18" s="205"/>
      <c r="R18" s="205"/>
      <c r="S18" s="1"/>
      <c r="U18" s="153"/>
      <c r="V18" s="147" t="s">
        <v>17</v>
      </c>
    </row>
    <row r="19" spans="1:22">
      <c r="A19" s="1"/>
      <c r="B19" s="206" t="s">
        <v>18</v>
      </c>
      <c r="C19" s="206"/>
      <c r="D19" s="206"/>
      <c r="E19" s="1"/>
      <c r="F19" s="1"/>
      <c r="G19" s="42" t="s">
        <v>19</v>
      </c>
      <c r="H19" s="1"/>
      <c r="I19" s="1"/>
      <c r="J19" s="1"/>
      <c r="K19" s="42" t="s">
        <v>20</v>
      </c>
      <c r="L19" s="1"/>
      <c r="M19" s="1"/>
      <c r="N19" s="1"/>
      <c r="O19" s="42" t="s">
        <v>21</v>
      </c>
      <c r="P19" s="1"/>
      <c r="Q19" s="1"/>
      <c r="R19" s="1"/>
      <c r="S19" s="1"/>
      <c r="U19" s="170"/>
      <c r="V19" s="147" t="s">
        <v>242</v>
      </c>
    </row>
    <row r="20" spans="1:22" ht="15.75">
      <c r="A20" s="1"/>
      <c r="B20" s="25" t="s">
        <v>23</v>
      </c>
      <c r="C20" s="1"/>
      <c r="D20" s="1"/>
      <c r="E20" s="205" t="str">
        <f>CONCATENATE("Выполнение ",U10)</f>
        <v>Выполнение ПИР</v>
      </c>
      <c r="F20" s="205"/>
      <c r="G20" s="205"/>
      <c r="H20" s="205"/>
      <c r="I20" s="205"/>
      <c r="J20" s="205"/>
      <c r="K20" s="205"/>
      <c r="L20" s="205"/>
      <c r="M20" s="205"/>
      <c r="N20" s="205"/>
      <c r="O20" s="205"/>
      <c r="P20" s="205"/>
      <c r="Q20" s="205"/>
      <c r="R20" s="205"/>
      <c r="S20" s="1"/>
      <c r="U20" s="167" t="s">
        <v>243</v>
      </c>
      <c r="V20" s="147" t="s">
        <v>24</v>
      </c>
    </row>
    <row r="21" spans="1:22" ht="27" customHeight="1">
      <c r="A21" s="1"/>
      <c r="B21" s="207" t="s">
        <v>25</v>
      </c>
      <c r="C21" s="207"/>
      <c r="D21" s="207"/>
      <c r="E21" s="1"/>
      <c r="F21" s="45"/>
      <c r="G21" s="208" t="str">
        <f>U12</f>
        <v>Реконструкция ВЛИ-0,22 кВ от ВЛИ-0,38 кВ от МТП-6/0,4 кВ №333, ПС №672 "Лешково", в т.ч. ПИР, МО, Пушкинский р-н, п. Ашукино, 3-й Парковый пр-д, д. 3</v>
      </c>
      <c r="H21" s="209"/>
      <c r="I21" s="209"/>
      <c r="J21" s="209"/>
      <c r="K21" s="209"/>
      <c r="L21" s="209"/>
      <c r="M21" s="209"/>
      <c r="N21" s="209"/>
      <c r="O21" s="209"/>
      <c r="P21" s="209"/>
      <c r="Q21" s="209"/>
      <c r="R21" s="209"/>
      <c r="S21" s="1"/>
      <c r="U21" s="147"/>
      <c r="V21" s="147"/>
    </row>
    <row r="22" spans="1:22">
      <c r="A22" s="1"/>
      <c r="B22" s="48"/>
      <c r="C22" s="48"/>
      <c r="D22" s="171"/>
      <c r="E22" s="28"/>
      <c r="F22" s="1"/>
      <c r="G22" s="1"/>
      <c r="H22" s="1"/>
      <c r="I22" s="1"/>
      <c r="J22" s="1"/>
      <c r="K22" s="1"/>
      <c r="L22" s="1"/>
      <c r="M22" s="1"/>
      <c r="N22" s="1"/>
      <c r="O22" s="1"/>
      <c r="P22" s="1"/>
      <c r="Q22" s="1"/>
      <c r="R22" s="1"/>
      <c r="S22" s="1"/>
    </row>
    <row r="23" spans="1:22" ht="15" customHeight="1">
      <c r="A23" s="1"/>
      <c r="B23" s="25" t="s">
        <v>26</v>
      </c>
      <c r="C23" s="51"/>
      <c r="D23" s="51"/>
      <c r="E23" s="28"/>
      <c r="F23" s="1"/>
      <c r="G23" s="211" t="str">
        <f>CONCATENATE("ТУ №",U20," Строительство ВЛИ-0,38 ",U16," км")</f>
        <v>ТУ №И-24-00-593992/103/С8 Строительство ВЛИ-0,38 0,03 км</v>
      </c>
      <c r="H23" s="211"/>
      <c r="I23" s="211"/>
      <c r="J23" s="211"/>
      <c r="K23" s="211"/>
      <c r="L23" s="211"/>
      <c r="M23" s="211"/>
      <c r="N23" s="211"/>
      <c r="O23" s="211"/>
      <c r="P23" s="211"/>
      <c r="Q23" s="211"/>
      <c r="R23" s="211"/>
      <c r="S23" s="1"/>
    </row>
    <row r="24" spans="1:22">
      <c r="A24" s="212" t="s">
        <v>29</v>
      </c>
      <c r="B24" s="212"/>
      <c r="C24" s="212"/>
      <c r="D24" s="212"/>
      <c r="E24" s="212"/>
      <c r="F24" s="212"/>
      <c r="G24" s="212"/>
      <c r="H24" s="212"/>
      <c r="I24" s="212"/>
      <c r="J24" s="212"/>
      <c r="K24" s="212"/>
      <c r="L24" s="212"/>
      <c r="M24" s="212"/>
      <c r="N24" s="212"/>
      <c r="O24" s="212"/>
      <c r="P24" s="212"/>
      <c r="Q24" s="212"/>
      <c r="R24" s="212"/>
      <c r="S24" s="1"/>
    </row>
    <row r="25" spans="1:22">
      <c r="A25" s="213" t="s">
        <v>30</v>
      </c>
      <c r="B25" s="214"/>
      <c r="C25" s="214"/>
      <c r="D25" s="214"/>
      <c r="E25" s="214"/>
      <c r="F25" s="214"/>
      <c r="G25" s="214"/>
      <c r="H25" s="215"/>
      <c r="I25" s="216" t="s">
        <v>31</v>
      </c>
      <c r="J25" s="216"/>
      <c r="K25" s="216"/>
      <c r="L25" s="216"/>
      <c r="M25" s="216"/>
      <c r="N25" s="216"/>
      <c r="O25" s="216"/>
      <c r="P25" s="216"/>
      <c r="Q25" s="216"/>
      <c r="R25" s="216"/>
      <c r="S25" s="28"/>
    </row>
    <row r="26" spans="1:22" ht="18">
      <c r="A26" s="55"/>
      <c r="B26" s="217" t="s">
        <v>32</v>
      </c>
      <c r="C26" s="218"/>
      <c r="D26" s="218"/>
      <c r="E26" s="218"/>
      <c r="F26" s="218"/>
      <c r="G26" s="218"/>
      <c r="H26" s="219"/>
      <c r="I26" s="220"/>
      <c r="J26" s="220"/>
      <c r="K26" s="220"/>
      <c r="L26" s="220"/>
      <c r="M26" s="220"/>
      <c r="N26" s="220"/>
      <c r="O26" s="220"/>
      <c r="P26" s="220"/>
      <c r="Q26" s="220"/>
      <c r="R26" s="220"/>
      <c r="S26" s="52"/>
    </row>
    <row r="27" spans="1:22" ht="18">
      <c r="A27" s="55"/>
      <c r="B27" s="59" t="s">
        <v>33</v>
      </c>
      <c r="C27" s="217" t="s">
        <v>34</v>
      </c>
      <c r="D27" s="218"/>
      <c r="E27" s="218"/>
      <c r="F27" s="218"/>
      <c r="G27" s="218"/>
      <c r="H27" s="219"/>
      <c r="I27" s="217"/>
      <c r="J27" s="218"/>
      <c r="K27" s="218"/>
      <c r="L27" s="218"/>
      <c r="M27" s="218"/>
      <c r="N27" s="218"/>
      <c r="O27" s="218"/>
      <c r="P27" s="218"/>
      <c r="Q27" s="218"/>
      <c r="R27" s="219"/>
      <c r="S27" s="9"/>
    </row>
    <row r="28" spans="1:22" ht="18">
      <c r="A28" s="55"/>
      <c r="B28" s="59" t="s">
        <v>35</v>
      </c>
      <c r="C28" s="217" t="s">
        <v>36</v>
      </c>
      <c r="D28" s="218"/>
      <c r="E28" s="218"/>
      <c r="F28" s="218"/>
      <c r="G28" s="218"/>
      <c r="H28" s="219"/>
      <c r="I28" s="221" t="s">
        <v>37</v>
      </c>
      <c r="J28" s="222"/>
      <c r="K28" s="222"/>
      <c r="L28" s="222"/>
      <c r="M28" s="222"/>
      <c r="N28" s="222"/>
      <c r="O28" s="222"/>
      <c r="P28" s="222"/>
      <c r="Q28" s="222"/>
      <c r="R28" s="223"/>
      <c r="S28" s="9"/>
    </row>
    <row r="29" spans="1:22" ht="18">
      <c r="A29" s="55"/>
      <c r="B29" s="59" t="s">
        <v>33</v>
      </c>
      <c r="C29" s="217" t="s">
        <v>38</v>
      </c>
      <c r="D29" s="218"/>
      <c r="E29" s="218"/>
      <c r="F29" s="218"/>
      <c r="G29" s="218"/>
      <c r="H29" s="219"/>
      <c r="I29" s="221"/>
      <c r="J29" s="218"/>
      <c r="K29" s="218"/>
      <c r="L29" s="218"/>
      <c r="M29" s="218"/>
      <c r="N29" s="218"/>
      <c r="O29" s="218"/>
      <c r="P29" s="218"/>
      <c r="Q29" s="218"/>
      <c r="R29" s="219"/>
      <c r="S29" s="9"/>
    </row>
    <row r="30" spans="1:22" ht="18">
      <c r="A30" s="60"/>
      <c r="B30" s="217" t="s">
        <v>39</v>
      </c>
      <c r="C30" s="218"/>
      <c r="D30" s="218"/>
      <c r="E30" s="218"/>
      <c r="F30" s="218"/>
      <c r="G30" s="218"/>
      <c r="H30" s="219"/>
      <c r="I30" s="128"/>
      <c r="J30" s="129"/>
      <c r="K30" s="129"/>
      <c r="L30" s="129"/>
      <c r="M30" s="129"/>
      <c r="N30" s="129"/>
      <c r="O30" s="129"/>
      <c r="P30" s="129"/>
      <c r="Q30" s="129"/>
      <c r="R30" s="130"/>
      <c r="S30" s="9"/>
    </row>
    <row r="31" spans="1:22" ht="18">
      <c r="A31" s="55"/>
      <c r="B31" s="217" t="s">
        <v>40</v>
      </c>
      <c r="C31" s="218"/>
      <c r="D31" s="218"/>
      <c r="E31" s="218"/>
      <c r="F31" s="218"/>
      <c r="G31" s="218"/>
      <c r="H31" s="219"/>
      <c r="I31" s="227"/>
      <c r="J31" s="228"/>
      <c r="K31" s="228"/>
      <c r="L31" s="228"/>
      <c r="M31" s="228"/>
      <c r="N31" s="228"/>
      <c r="O31" s="228"/>
      <c r="P31" s="228"/>
      <c r="Q31" s="228"/>
      <c r="R31" s="228"/>
      <c r="S31" s="9"/>
    </row>
    <row r="32" spans="1:22" ht="214.5" customHeight="1">
      <c r="A32" s="55"/>
      <c r="B32" s="229" t="s">
        <v>41</v>
      </c>
      <c r="C32" s="230"/>
      <c r="D32" s="230"/>
      <c r="E32" s="230"/>
      <c r="F32" s="230"/>
      <c r="G32" s="230"/>
      <c r="H32" s="231"/>
      <c r="I32" s="335" t="s">
        <v>42</v>
      </c>
      <c r="J32" s="335"/>
      <c r="K32" s="335"/>
      <c r="L32" s="335"/>
      <c r="M32" s="335"/>
      <c r="N32" s="335"/>
      <c r="O32" s="335"/>
      <c r="P32" s="335"/>
      <c r="Q32" s="335"/>
      <c r="R32" s="335"/>
      <c r="S32" s="9"/>
    </row>
    <row r="33" spans="1:19" ht="18">
      <c r="A33" s="55"/>
      <c r="B33" s="217" t="s">
        <v>43</v>
      </c>
      <c r="C33" s="218"/>
      <c r="D33" s="218"/>
      <c r="E33" s="218"/>
      <c r="F33" s="218"/>
      <c r="G33" s="218"/>
      <c r="H33" s="219"/>
      <c r="I33" s="335"/>
      <c r="J33" s="335"/>
      <c r="K33" s="335"/>
      <c r="L33" s="335"/>
      <c r="M33" s="335"/>
      <c r="N33" s="335"/>
      <c r="O33" s="335"/>
      <c r="P33" s="335"/>
      <c r="Q33" s="335"/>
      <c r="R33" s="335"/>
      <c r="S33" s="9"/>
    </row>
    <row r="34" spans="1:19" ht="18">
      <c r="A34" s="55"/>
      <c r="B34" s="229" t="s">
        <v>44</v>
      </c>
      <c r="C34" s="230"/>
      <c r="D34" s="230"/>
      <c r="E34" s="230"/>
      <c r="F34" s="230"/>
      <c r="G34" s="230"/>
      <c r="H34" s="231"/>
      <c r="I34" s="355"/>
      <c r="J34" s="356"/>
      <c r="K34" s="356"/>
      <c r="L34" s="356"/>
      <c r="M34" s="356"/>
      <c r="N34" s="356"/>
      <c r="O34" s="356"/>
      <c r="P34" s="356"/>
      <c r="Q34" s="356"/>
      <c r="R34" s="357"/>
      <c r="S34" s="9"/>
    </row>
    <row r="35" spans="1:19" ht="39" customHeight="1">
      <c r="A35" s="55"/>
      <c r="B35" s="217" t="s">
        <v>45</v>
      </c>
      <c r="C35" s="218"/>
      <c r="D35" s="218"/>
      <c r="E35" s="218"/>
      <c r="F35" s="218"/>
      <c r="G35" s="218"/>
      <c r="H35" s="219"/>
      <c r="I35" s="335" t="s">
        <v>46</v>
      </c>
      <c r="J35" s="335"/>
      <c r="K35" s="335"/>
      <c r="L35" s="335"/>
      <c r="M35" s="335"/>
      <c r="N35" s="335"/>
      <c r="O35" s="335"/>
      <c r="P35" s="335"/>
      <c r="Q35" s="335"/>
      <c r="R35" s="335"/>
      <c r="S35" s="9"/>
    </row>
    <row r="36" spans="1:19" ht="18">
      <c r="A36" s="61"/>
      <c r="B36" s="62"/>
      <c r="C36" s="217" t="s">
        <v>47</v>
      </c>
      <c r="D36" s="218"/>
      <c r="E36" s="218"/>
      <c r="F36" s="218"/>
      <c r="G36" s="218"/>
      <c r="H36" s="219"/>
      <c r="I36" s="335"/>
      <c r="J36" s="335"/>
      <c r="K36" s="335"/>
      <c r="L36" s="335"/>
      <c r="M36" s="335"/>
      <c r="N36" s="335"/>
      <c r="O36" s="335"/>
      <c r="P36" s="335"/>
      <c r="Q36" s="335"/>
      <c r="R36" s="335"/>
      <c r="S36" s="9"/>
    </row>
    <row r="37" spans="1:19" ht="69" customHeight="1">
      <c r="A37" s="61"/>
      <c r="B37" s="62"/>
      <c r="C37" s="217" t="s">
        <v>48</v>
      </c>
      <c r="D37" s="218"/>
      <c r="E37" s="218"/>
      <c r="F37" s="218"/>
      <c r="G37" s="218"/>
      <c r="H37" s="219"/>
      <c r="I37" s="340" t="s">
        <v>49</v>
      </c>
      <c r="J37" s="341"/>
      <c r="K37" s="341"/>
      <c r="L37" s="341"/>
      <c r="M37" s="341"/>
      <c r="N37" s="341"/>
      <c r="O37" s="341"/>
      <c r="P37" s="341"/>
      <c r="Q37" s="341"/>
      <c r="R37" s="342"/>
      <c r="S37" s="9"/>
    </row>
    <row r="38" spans="1:19" ht="58.5" customHeight="1">
      <c r="A38" s="61"/>
      <c r="B38" s="62"/>
      <c r="C38" s="217" t="s">
        <v>50</v>
      </c>
      <c r="D38" s="218"/>
      <c r="E38" s="218"/>
      <c r="F38" s="218"/>
      <c r="G38" s="218"/>
      <c r="H38" s="219"/>
      <c r="I38" s="343"/>
      <c r="J38" s="344"/>
      <c r="K38" s="344"/>
      <c r="L38" s="344"/>
      <c r="M38" s="344"/>
      <c r="N38" s="344"/>
      <c r="O38" s="344"/>
      <c r="P38" s="344"/>
      <c r="Q38" s="344"/>
      <c r="R38" s="345"/>
      <c r="S38" s="9"/>
    </row>
    <row r="39" spans="1:19" ht="66.75" customHeight="1">
      <c r="A39" s="61"/>
      <c r="B39" s="62"/>
      <c r="C39" s="217" t="s">
        <v>51</v>
      </c>
      <c r="D39" s="218"/>
      <c r="E39" s="218"/>
      <c r="F39" s="218"/>
      <c r="G39" s="218"/>
      <c r="H39" s="219"/>
      <c r="I39" s="335" t="s">
        <v>52</v>
      </c>
      <c r="J39" s="335"/>
      <c r="K39" s="335"/>
      <c r="L39" s="335"/>
      <c r="M39" s="335"/>
      <c r="N39" s="335"/>
      <c r="O39" s="335"/>
      <c r="P39" s="335"/>
      <c r="Q39" s="335"/>
      <c r="R39" s="335"/>
      <c r="S39" s="9"/>
    </row>
    <row r="40" spans="1:19" ht="68.25" customHeight="1">
      <c r="A40" s="61"/>
      <c r="B40" s="62"/>
      <c r="C40" s="217" t="s">
        <v>53</v>
      </c>
      <c r="D40" s="218"/>
      <c r="E40" s="218"/>
      <c r="F40" s="218"/>
      <c r="G40" s="218"/>
      <c r="H40" s="219"/>
      <c r="I40" s="335" t="s">
        <v>54</v>
      </c>
      <c r="J40" s="335"/>
      <c r="K40" s="335"/>
      <c r="L40" s="335"/>
      <c r="M40" s="335"/>
      <c r="N40" s="335"/>
      <c r="O40" s="335"/>
      <c r="P40" s="335"/>
      <c r="Q40" s="335"/>
      <c r="R40" s="335"/>
      <c r="S40" s="9"/>
    </row>
    <row r="41" spans="1:19" ht="18">
      <c r="A41" s="61"/>
      <c r="B41" s="62"/>
      <c r="C41" s="217" t="s">
        <v>55</v>
      </c>
      <c r="D41" s="218"/>
      <c r="E41" s="218"/>
      <c r="F41" s="218"/>
      <c r="G41" s="218"/>
      <c r="H41" s="219"/>
      <c r="I41" s="335"/>
      <c r="J41" s="335"/>
      <c r="K41" s="335"/>
      <c r="L41" s="335"/>
      <c r="M41" s="335"/>
      <c r="N41" s="335"/>
      <c r="O41" s="335"/>
      <c r="P41" s="335"/>
      <c r="Q41" s="335"/>
      <c r="R41" s="335"/>
      <c r="S41" s="9"/>
    </row>
    <row r="42" spans="1:19" ht="18">
      <c r="A42" s="61"/>
      <c r="B42" s="62"/>
      <c r="C42" s="217" t="s">
        <v>56</v>
      </c>
      <c r="D42" s="218"/>
      <c r="E42" s="218"/>
      <c r="F42" s="218"/>
      <c r="G42" s="218"/>
      <c r="H42" s="219"/>
      <c r="I42" s="335"/>
      <c r="J42" s="335"/>
      <c r="K42" s="335"/>
      <c r="L42" s="335"/>
      <c r="M42" s="335"/>
      <c r="N42" s="335"/>
      <c r="O42" s="335"/>
      <c r="P42" s="335"/>
      <c r="Q42" s="335"/>
      <c r="R42" s="335"/>
      <c r="S42" s="9"/>
    </row>
    <row r="43" spans="1:19" ht="18">
      <c r="A43" s="61"/>
      <c r="B43" s="62"/>
      <c r="C43" s="217" t="s">
        <v>57</v>
      </c>
      <c r="D43" s="218"/>
      <c r="E43" s="218"/>
      <c r="F43" s="218"/>
      <c r="G43" s="218"/>
      <c r="H43" s="219"/>
      <c r="I43" s="358"/>
      <c r="J43" s="358"/>
      <c r="K43" s="358"/>
      <c r="L43" s="358"/>
      <c r="M43" s="358"/>
      <c r="N43" s="358"/>
      <c r="O43" s="358"/>
      <c r="P43" s="358"/>
      <c r="Q43" s="358"/>
      <c r="R43" s="358"/>
      <c r="S43" s="9"/>
    </row>
    <row r="44" spans="1:19" ht="124.5" customHeight="1">
      <c r="A44" s="61"/>
      <c r="B44" s="62"/>
      <c r="C44" s="217" t="s">
        <v>58</v>
      </c>
      <c r="D44" s="218"/>
      <c r="E44" s="218"/>
      <c r="F44" s="218"/>
      <c r="G44" s="218"/>
      <c r="H44" s="219"/>
      <c r="I44" s="335" t="s">
        <v>59</v>
      </c>
      <c r="J44" s="335"/>
      <c r="K44" s="335"/>
      <c r="L44" s="335"/>
      <c r="M44" s="335"/>
      <c r="N44" s="335"/>
      <c r="O44" s="335"/>
      <c r="P44" s="335"/>
      <c r="Q44" s="335"/>
      <c r="R44" s="335"/>
      <c r="S44" s="9"/>
    </row>
    <row r="45" spans="1:19" ht="65.25" customHeight="1">
      <c r="A45" s="61"/>
      <c r="B45" s="62"/>
      <c r="C45" s="220" t="s">
        <v>60</v>
      </c>
      <c r="D45" s="220"/>
      <c r="E45" s="220"/>
      <c r="F45" s="220"/>
      <c r="G45" s="220"/>
      <c r="H45" s="220"/>
      <c r="I45" s="335" t="s">
        <v>61</v>
      </c>
      <c r="J45" s="358"/>
      <c r="K45" s="358"/>
      <c r="L45" s="358"/>
      <c r="M45" s="358"/>
      <c r="N45" s="358"/>
      <c r="O45" s="358"/>
      <c r="P45" s="358"/>
      <c r="Q45" s="358"/>
      <c r="R45" s="358"/>
      <c r="S45" s="9"/>
    </row>
    <row r="46" spans="1:19">
      <c r="A46" s="9"/>
      <c r="B46" s="52"/>
      <c r="C46" s="52"/>
      <c r="D46" s="52"/>
      <c r="E46" s="52"/>
      <c r="F46" s="52"/>
      <c r="G46" s="52"/>
      <c r="H46" s="52"/>
      <c r="I46" s="9"/>
      <c r="J46" s="52"/>
      <c r="K46" s="52"/>
      <c r="L46" s="52"/>
      <c r="M46" s="52"/>
      <c r="N46" s="52"/>
      <c r="O46" s="52"/>
      <c r="P46" s="52"/>
      <c r="Q46" s="52"/>
      <c r="R46" s="52"/>
      <c r="S46" s="9"/>
    </row>
    <row r="47" spans="1:19" ht="22.5" customHeight="1">
      <c r="A47" s="9"/>
      <c r="B47" s="241" t="s">
        <v>62</v>
      </c>
      <c r="C47" s="242"/>
      <c r="D47" s="242"/>
      <c r="E47" s="242"/>
      <c r="F47" s="243"/>
      <c r="G47" s="69"/>
      <c r="H47" s="70" t="s">
        <v>63</v>
      </c>
      <c r="I47" s="71"/>
      <c r="J47" s="72"/>
      <c r="K47" s="72"/>
      <c r="L47" s="72"/>
      <c r="M47" s="73" t="s">
        <v>64</v>
      </c>
      <c r="N47" s="74"/>
      <c r="O47" s="74"/>
      <c r="P47" s="75" t="s">
        <v>65</v>
      </c>
      <c r="Q47" s="75"/>
      <c r="R47" s="75"/>
      <c r="S47" s="75"/>
    </row>
    <row r="48" spans="1:19" ht="34.5" customHeight="1">
      <c r="A48" s="9"/>
      <c r="B48" s="244"/>
      <c r="C48" s="245"/>
      <c r="D48" s="245"/>
      <c r="E48" s="245"/>
      <c r="F48" s="246"/>
      <c r="G48" s="69"/>
      <c r="H48" s="70" t="s">
        <v>66</v>
      </c>
      <c r="I48" s="71"/>
      <c r="J48" s="72"/>
      <c r="K48" s="72"/>
      <c r="L48" s="72"/>
      <c r="M48" s="76" t="s">
        <v>67</v>
      </c>
      <c r="N48" s="74"/>
      <c r="O48" s="74"/>
      <c r="P48" s="74"/>
      <c r="Q48" s="73"/>
      <c r="R48" s="73"/>
      <c r="S48" s="73"/>
    </row>
    <row r="49" spans="1:29" ht="42.75" customHeight="1">
      <c r="A49" s="9"/>
      <c r="B49" s="72"/>
      <c r="C49" s="72"/>
      <c r="D49" s="72"/>
      <c r="E49" s="72"/>
      <c r="F49" s="72"/>
      <c r="G49" s="72"/>
      <c r="H49" s="72"/>
      <c r="I49" s="71"/>
      <c r="J49" s="72"/>
      <c r="K49" s="72"/>
      <c r="L49" s="72"/>
      <c r="M49" s="247"/>
      <c r="N49" s="248"/>
      <c r="O49" s="248"/>
      <c r="P49" s="248"/>
      <c r="Q49" s="248"/>
      <c r="R49" s="248"/>
      <c r="S49" s="249"/>
    </row>
    <row r="50" spans="1:29" ht="24" customHeight="1">
      <c r="A50" s="9"/>
      <c r="B50" s="72"/>
      <c r="C50" s="72"/>
      <c r="D50" s="72"/>
      <c r="E50" s="72"/>
      <c r="F50" s="72"/>
      <c r="G50" s="72"/>
      <c r="H50" s="72"/>
      <c r="I50" s="71"/>
      <c r="J50" s="72"/>
      <c r="K50" s="72"/>
      <c r="L50" s="72"/>
      <c r="M50" s="250"/>
      <c r="N50" s="251"/>
      <c r="O50" s="251"/>
      <c r="P50" s="251"/>
      <c r="Q50" s="251"/>
      <c r="R50" s="251"/>
      <c r="S50" s="252"/>
    </row>
    <row r="51" spans="1:29" ht="11.25" customHeight="1">
      <c r="A51" s="9"/>
      <c r="B51" s="72"/>
      <c r="C51" s="72"/>
      <c r="D51" s="72"/>
      <c r="E51" s="72"/>
      <c r="F51" s="72"/>
      <c r="G51" s="72"/>
      <c r="H51" s="72"/>
      <c r="I51" s="71"/>
      <c r="J51" s="72"/>
      <c r="K51" s="72"/>
      <c r="L51" s="72"/>
      <c r="M51" s="72"/>
      <c r="N51" s="72"/>
      <c r="O51" s="72"/>
      <c r="P51" s="72"/>
      <c r="Q51" s="72"/>
      <c r="R51" s="72"/>
      <c r="S51" s="71"/>
      <c r="U51" s="253" t="s">
        <v>71</v>
      </c>
      <c r="V51" s="258" t="s">
        <v>72</v>
      </c>
      <c r="W51" s="258"/>
      <c r="X51" s="258"/>
      <c r="Y51" s="258"/>
      <c r="Z51" s="258"/>
      <c r="AA51" s="258"/>
      <c r="AB51" s="258"/>
      <c r="AC51" s="258"/>
    </row>
    <row r="52" spans="1:29" ht="15.75">
      <c r="A52" s="9"/>
      <c r="B52" s="78" t="s">
        <v>68</v>
      </c>
      <c r="C52" s="78"/>
      <c r="D52" s="78"/>
      <c r="E52" s="175"/>
      <c r="F52" s="79">
        <f>F54+F55+F56+F57+F58+F59+F60+F61</f>
        <v>3389</v>
      </c>
      <c r="G52" s="79">
        <f>G54+G55+G56+G57+G58+G59+G60+G61</f>
        <v>4066.7999999999997</v>
      </c>
      <c r="H52" s="79"/>
      <c r="I52" s="78" t="s">
        <v>70</v>
      </c>
      <c r="J52" s="78"/>
      <c r="K52" s="78"/>
      <c r="L52" s="77"/>
      <c r="M52" s="81"/>
      <c r="N52" s="81"/>
      <c r="O52" s="81"/>
      <c r="P52" s="81"/>
      <c r="Q52" s="81"/>
      <c r="R52" s="72"/>
      <c r="S52" s="71"/>
      <c r="U52" s="253"/>
      <c r="V52" s="264" t="s">
        <v>75</v>
      </c>
      <c r="W52" s="264" t="s">
        <v>76</v>
      </c>
      <c r="X52" s="264" t="s">
        <v>77</v>
      </c>
      <c r="Y52" s="264" t="s">
        <v>78</v>
      </c>
      <c r="Z52" s="264" t="s">
        <v>79</v>
      </c>
      <c r="AA52" s="264" t="s">
        <v>80</v>
      </c>
      <c r="AB52" s="264" t="s">
        <v>81</v>
      </c>
      <c r="AC52" s="264" t="s">
        <v>82</v>
      </c>
    </row>
    <row r="53" spans="1:29" ht="15.75">
      <c r="A53" s="9"/>
      <c r="B53" s="73"/>
      <c r="C53" s="73"/>
      <c r="D53" s="259" t="s">
        <v>73</v>
      </c>
      <c r="E53" s="260"/>
      <c r="F53" s="82"/>
      <c r="G53" s="73"/>
      <c r="H53" s="94"/>
      <c r="I53" s="73"/>
      <c r="J53" s="73"/>
      <c r="K53" s="73"/>
      <c r="L53" s="73"/>
      <c r="M53" s="347" t="s">
        <v>74</v>
      </c>
      <c r="N53" s="262"/>
      <c r="O53" s="262"/>
      <c r="P53" s="262"/>
      <c r="Q53" s="262"/>
      <c r="R53" s="263"/>
      <c r="S53" s="71"/>
      <c r="U53" s="253"/>
      <c r="V53" s="264"/>
      <c r="W53" s="264"/>
      <c r="X53" s="264"/>
      <c r="Y53" s="264"/>
      <c r="Z53" s="264"/>
      <c r="AA53" s="264"/>
      <c r="AB53" s="264"/>
      <c r="AC53" s="264"/>
    </row>
    <row r="54" spans="1:29" ht="18.75">
      <c r="A54" s="9"/>
      <c r="B54" s="74"/>
      <c r="C54" s="265" t="s">
        <v>75</v>
      </c>
      <c r="D54" s="266"/>
      <c r="E54" s="266"/>
      <c r="F54" s="84">
        <f>V55</f>
        <v>3389</v>
      </c>
      <c r="G54" s="176">
        <f t="shared" ref="G54:G61" si="0">F54*1.2</f>
        <v>4066.7999999999997</v>
      </c>
      <c r="H54" s="74" t="s">
        <v>69</v>
      </c>
      <c r="I54" s="74"/>
      <c r="J54" s="74"/>
      <c r="K54" s="74"/>
      <c r="L54" s="74"/>
      <c r="M54" s="267"/>
      <c r="N54" s="268"/>
      <c r="O54" s="268"/>
      <c r="P54" s="269"/>
      <c r="Q54" s="86"/>
      <c r="R54" s="87"/>
      <c r="S54" s="71"/>
      <c r="U54" s="88">
        <v>29</v>
      </c>
      <c r="V54" s="88">
        <v>30</v>
      </c>
      <c r="W54" s="88">
        <v>31</v>
      </c>
      <c r="X54" s="88">
        <v>32</v>
      </c>
      <c r="Y54" s="88">
        <v>33</v>
      </c>
      <c r="Z54" s="88">
        <v>34</v>
      </c>
      <c r="AA54" s="88">
        <v>35</v>
      </c>
      <c r="AB54" s="88">
        <v>36</v>
      </c>
      <c r="AC54" s="88">
        <v>37</v>
      </c>
    </row>
    <row r="55" spans="1:29" ht="15.75">
      <c r="A55" s="9"/>
      <c r="B55" s="74"/>
      <c r="C55" s="265" t="s">
        <v>83</v>
      </c>
      <c r="D55" s="266"/>
      <c r="E55" s="266"/>
      <c r="F55" s="84">
        <v>0</v>
      </c>
      <c r="G55">
        <f t="shared" si="0"/>
        <v>0</v>
      </c>
      <c r="H55" s="74" t="s">
        <v>69</v>
      </c>
      <c r="I55" s="74"/>
      <c r="J55" s="74"/>
      <c r="K55" s="74"/>
      <c r="L55" s="74"/>
      <c r="M55" s="270"/>
      <c r="N55" s="271"/>
      <c r="O55" s="271"/>
      <c r="P55" s="272"/>
      <c r="Q55" s="86"/>
      <c r="R55" s="87"/>
      <c r="S55" s="71"/>
      <c r="U55" s="162">
        <v>83003.48</v>
      </c>
      <c r="V55" s="162">
        <f>V56-0.36</f>
        <v>3389</v>
      </c>
      <c r="W55" s="162">
        <v>0</v>
      </c>
      <c r="X55" s="162">
        <v>70010.09</v>
      </c>
      <c r="Y55" s="162">
        <v>1408.97</v>
      </c>
      <c r="Z55" s="162">
        <v>3945.95</v>
      </c>
      <c r="AA55" s="162">
        <v>4249.1099999999997</v>
      </c>
    </row>
    <row r="56" spans="1:29" ht="15.75">
      <c r="A56" s="9"/>
      <c r="B56" s="74"/>
      <c r="C56" s="265" t="s">
        <v>84</v>
      </c>
      <c r="D56" s="266"/>
      <c r="E56" s="266"/>
      <c r="F56" s="84">
        <v>0</v>
      </c>
      <c r="G56">
        <f t="shared" si="0"/>
        <v>0</v>
      </c>
      <c r="H56" s="74" t="s">
        <v>69</v>
      </c>
      <c r="I56" s="74"/>
      <c r="J56" s="74"/>
      <c r="K56" s="74"/>
      <c r="L56" s="74"/>
      <c r="M56" s="270"/>
      <c r="N56" s="271"/>
      <c r="O56" s="271"/>
      <c r="P56" s="272"/>
      <c r="Q56" s="86"/>
      <c r="R56" s="87"/>
      <c r="S56" s="71"/>
      <c r="V56" s="162">
        <v>3389.36</v>
      </c>
    </row>
    <row r="57" spans="1:29" ht="15.75">
      <c r="A57" s="9"/>
      <c r="B57" s="74"/>
      <c r="C57" s="265" t="s">
        <v>85</v>
      </c>
      <c r="D57" s="266"/>
      <c r="E57" s="266"/>
      <c r="F57" s="84">
        <v>0</v>
      </c>
      <c r="G57">
        <f t="shared" si="0"/>
        <v>0</v>
      </c>
      <c r="H57" s="74" t="s">
        <v>69</v>
      </c>
      <c r="I57" s="74"/>
      <c r="J57" s="74"/>
      <c r="K57" s="74"/>
      <c r="L57" s="74"/>
      <c r="M57" s="270"/>
      <c r="N57" s="271"/>
      <c r="O57" s="271"/>
      <c r="P57" s="272"/>
      <c r="Q57" s="86"/>
      <c r="R57" s="87"/>
      <c r="S57" s="71"/>
    </row>
    <row r="58" spans="1:29" ht="15.75">
      <c r="A58" s="9"/>
      <c r="B58" s="74"/>
      <c r="C58" s="265" t="s">
        <v>76</v>
      </c>
      <c r="D58" s="266"/>
      <c r="E58" s="266"/>
      <c r="F58" s="84">
        <v>0</v>
      </c>
      <c r="G58">
        <f t="shared" si="0"/>
        <v>0</v>
      </c>
      <c r="H58" s="74" t="s">
        <v>69</v>
      </c>
      <c r="I58" s="74"/>
      <c r="J58" s="74"/>
      <c r="K58" s="74"/>
      <c r="L58" s="74"/>
      <c r="M58" s="270"/>
      <c r="N58" s="271"/>
      <c r="O58" s="271"/>
      <c r="P58" s="272"/>
      <c r="Q58" s="86"/>
      <c r="R58" s="87"/>
      <c r="S58" s="71"/>
    </row>
    <row r="59" spans="1:29" ht="15.75">
      <c r="A59" s="9"/>
      <c r="B59" s="74"/>
      <c r="C59" s="265" t="s">
        <v>78</v>
      </c>
      <c r="D59" s="266"/>
      <c r="E59" s="266"/>
      <c r="F59" s="84">
        <v>0</v>
      </c>
      <c r="G59">
        <f t="shared" si="0"/>
        <v>0</v>
      </c>
      <c r="H59" s="74" t="s">
        <v>69</v>
      </c>
      <c r="I59" s="74"/>
      <c r="J59" s="74"/>
      <c r="K59" s="74"/>
      <c r="L59" s="74"/>
      <c r="M59" s="270"/>
      <c r="N59" s="271"/>
      <c r="O59" s="271"/>
      <c r="P59" s="272"/>
      <c r="Q59" s="93"/>
      <c r="R59" s="87"/>
      <c r="S59" s="71"/>
    </row>
    <row r="60" spans="1:29" ht="15.75">
      <c r="A60" s="9"/>
      <c r="B60" s="74"/>
      <c r="C60" s="265" t="s">
        <v>79</v>
      </c>
      <c r="D60" s="266"/>
      <c r="E60" s="266"/>
      <c r="F60" s="84">
        <v>0</v>
      </c>
      <c r="G60">
        <f t="shared" si="0"/>
        <v>0</v>
      </c>
      <c r="H60" s="74" t="s">
        <v>69</v>
      </c>
      <c r="I60" s="74"/>
      <c r="J60" s="74"/>
      <c r="K60" s="74"/>
      <c r="L60" s="74"/>
      <c r="M60" s="74"/>
      <c r="N60" s="81"/>
      <c r="O60" s="81"/>
      <c r="P60" s="81"/>
      <c r="Q60" s="81"/>
      <c r="R60" s="72"/>
      <c r="S60" s="71"/>
    </row>
    <row r="61" spans="1:29" ht="15.75">
      <c r="A61" s="9"/>
      <c r="B61" s="265" t="s">
        <v>86</v>
      </c>
      <c r="C61" s="273"/>
      <c r="D61" s="273"/>
      <c r="E61" s="273"/>
      <c r="F61" s="84">
        <v>0</v>
      </c>
      <c r="G61">
        <f t="shared" si="0"/>
        <v>0</v>
      </c>
      <c r="H61" s="74" t="s">
        <v>69</v>
      </c>
      <c r="I61" s="81"/>
      <c r="J61" s="81"/>
      <c r="K61" s="81"/>
      <c r="L61" s="81"/>
      <c r="M61" s="81"/>
      <c r="N61" s="81"/>
      <c r="O61" s="81"/>
      <c r="P61" s="81"/>
      <c r="Q61" s="81"/>
      <c r="R61" s="72"/>
      <c r="S61" s="71"/>
    </row>
    <row r="62" spans="1:29" ht="15.75">
      <c r="A62" s="9"/>
      <c r="B62" s="94" t="s">
        <v>87</v>
      </c>
      <c r="C62" s="74"/>
      <c r="D62" s="95"/>
      <c r="E62" s="96"/>
      <c r="F62" s="96"/>
      <c r="G62" s="74"/>
      <c r="H62" s="74"/>
      <c r="I62" s="74"/>
      <c r="J62" s="74"/>
      <c r="K62" s="74"/>
      <c r="L62" s="74"/>
      <c r="M62" s="74"/>
      <c r="N62" s="74"/>
      <c r="O62" s="74"/>
      <c r="P62" s="74"/>
      <c r="Q62" s="74"/>
      <c r="R62" s="72"/>
      <c r="S62" s="71"/>
    </row>
    <row r="63" spans="1:29" ht="10.5" customHeight="1">
      <c r="A63" s="9"/>
      <c r="B63" s="94"/>
      <c r="C63" s="74"/>
      <c r="D63" s="95"/>
      <c r="E63" s="96"/>
      <c r="F63" s="96"/>
      <c r="G63" s="74"/>
      <c r="H63" s="74"/>
      <c r="I63" s="74"/>
      <c r="J63" s="74"/>
      <c r="K63" s="74"/>
      <c r="L63" s="74"/>
      <c r="M63" s="74"/>
      <c r="N63" s="74"/>
      <c r="O63" s="74"/>
      <c r="P63" s="74"/>
      <c r="Q63" s="74"/>
      <c r="R63" s="72"/>
      <c r="S63" s="71"/>
    </row>
    <row r="64" spans="1:29" ht="15.75">
      <c r="A64" s="9"/>
      <c r="B64" s="274"/>
      <c r="C64" s="97" t="s">
        <v>88</v>
      </c>
      <c r="D64" s="97"/>
      <c r="E64" s="97"/>
      <c r="F64" s="97"/>
      <c r="G64" s="97"/>
      <c r="H64" s="97"/>
      <c r="I64" s="97"/>
      <c r="J64" s="98" t="s">
        <v>89</v>
      </c>
      <c r="K64" s="97" t="s">
        <v>90</v>
      </c>
      <c r="L64" s="97"/>
      <c r="M64" s="99"/>
      <c r="N64" s="97"/>
      <c r="O64" s="97"/>
      <c r="P64" s="97"/>
      <c r="Q64" s="97"/>
      <c r="R64" s="163"/>
      <c r="S64" s="71"/>
    </row>
    <row r="65" spans="1:19" ht="15.75">
      <c r="A65" s="9"/>
      <c r="B65" s="352"/>
      <c r="C65" s="101" t="s">
        <v>91</v>
      </c>
      <c r="D65" s="74"/>
      <c r="E65" s="74"/>
      <c r="F65" s="74"/>
      <c r="G65" s="74"/>
      <c r="H65" s="74"/>
      <c r="I65" s="74"/>
      <c r="J65" s="74"/>
      <c r="K65" s="102"/>
      <c r="L65" s="74"/>
      <c r="M65" s="74"/>
      <c r="N65" s="74"/>
      <c r="O65" s="74"/>
      <c r="P65" s="74"/>
      <c r="Q65" s="74"/>
      <c r="R65" s="72"/>
      <c r="S65" s="71"/>
    </row>
    <row r="66" spans="1:19" ht="15.75" customHeight="1">
      <c r="A66" s="9"/>
      <c r="B66" s="352"/>
      <c r="C66" s="101"/>
      <c r="D66" s="74"/>
      <c r="E66" s="74"/>
      <c r="F66" s="74"/>
      <c r="G66" s="74"/>
      <c r="H66" s="74"/>
      <c r="I66" s="74"/>
      <c r="J66" s="277" t="s">
        <v>92</v>
      </c>
      <c r="K66" s="277"/>
      <c r="L66" s="277"/>
      <c r="M66" s="277"/>
      <c r="N66" s="277"/>
      <c r="O66" s="277"/>
      <c r="P66" s="277"/>
      <c r="Q66" s="277"/>
      <c r="R66" s="277"/>
      <c r="S66" s="71"/>
    </row>
    <row r="67" spans="1:19" ht="18" customHeight="1">
      <c r="A67" s="9"/>
      <c r="B67" s="278"/>
      <c r="C67" s="104"/>
      <c r="D67" s="75"/>
      <c r="E67" s="75"/>
      <c r="F67" s="75"/>
      <c r="G67" s="75"/>
      <c r="H67" s="75"/>
      <c r="I67" s="75"/>
      <c r="J67" s="75"/>
      <c r="K67" s="75"/>
      <c r="L67" s="75"/>
      <c r="M67" s="75"/>
      <c r="N67" s="75"/>
      <c r="O67" s="75"/>
      <c r="P67" s="75"/>
      <c r="Q67" s="75"/>
      <c r="R67" s="158"/>
      <c r="S67" s="71"/>
    </row>
    <row r="68" spans="1:19" ht="16.5" customHeight="1">
      <c r="A68" s="9"/>
      <c r="B68" s="274"/>
      <c r="C68" s="97" t="s">
        <v>93</v>
      </c>
      <c r="D68" s="97"/>
      <c r="E68" s="97"/>
      <c r="F68" s="97"/>
      <c r="G68" s="97"/>
      <c r="H68" s="97"/>
      <c r="I68" s="97"/>
      <c r="J68" s="164"/>
      <c r="K68" s="353" t="s">
        <v>94</v>
      </c>
      <c r="L68" s="354"/>
      <c r="M68" s="354"/>
      <c r="N68" s="354"/>
      <c r="O68" s="354"/>
      <c r="P68" s="354"/>
      <c r="Q68" s="354"/>
      <c r="R68" s="72"/>
      <c r="S68" s="71"/>
    </row>
    <row r="69" spans="1:19" ht="22.5" customHeight="1">
      <c r="A69" s="9"/>
      <c r="B69" s="278"/>
      <c r="C69" s="75"/>
      <c r="D69" s="75"/>
      <c r="E69" s="75"/>
      <c r="F69" s="75"/>
      <c r="G69" s="75"/>
      <c r="H69" s="75"/>
      <c r="I69" s="75"/>
      <c r="J69" s="108"/>
      <c r="K69" s="75"/>
      <c r="L69" s="75"/>
      <c r="M69" s="75"/>
      <c r="N69" s="75"/>
      <c r="O69" s="75"/>
      <c r="P69" s="75"/>
      <c r="Q69" s="75"/>
      <c r="R69" s="158"/>
      <c r="S69" s="71"/>
    </row>
    <row r="70" spans="1:19" ht="15.75">
      <c r="A70" s="9"/>
      <c r="B70" s="274"/>
      <c r="C70" s="97" t="s">
        <v>95</v>
      </c>
      <c r="D70" s="97"/>
      <c r="E70" s="97"/>
      <c r="F70" s="97"/>
      <c r="G70" s="97"/>
      <c r="H70" s="97"/>
      <c r="I70" s="97"/>
      <c r="J70" s="98" t="s">
        <v>96</v>
      </c>
      <c r="K70" s="97" t="s">
        <v>97</v>
      </c>
      <c r="L70" s="97"/>
      <c r="M70" s="97"/>
      <c r="N70" s="97"/>
      <c r="O70" s="97"/>
      <c r="P70" s="74"/>
      <c r="Q70" s="74"/>
      <c r="R70" s="72"/>
      <c r="S70" s="71"/>
    </row>
    <row r="71" spans="1:19" ht="22.5" customHeight="1">
      <c r="A71" s="9"/>
      <c r="B71" s="278"/>
      <c r="C71" s="75"/>
      <c r="D71" s="75"/>
      <c r="E71" s="75"/>
      <c r="F71" s="75"/>
      <c r="G71" s="75"/>
      <c r="H71" s="75"/>
      <c r="I71" s="75"/>
      <c r="J71" s="108"/>
      <c r="K71" s="75"/>
      <c r="L71" s="75"/>
      <c r="M71" s="75"/>
      <c r="N71" s="75"/>
      <c r="O71" s="75"/>
      <c r="P71" s="75"/>
      <c r="Q71" s="75"/>
      <c r="R71" s="158"/>
      <c r="S71" s="71"/>
    </row>
    <row r="72" spans="1:19" ht="11.25" customHeight="1">
      <c r="A72" s="9"/>
      <c r="B72" s="94"/>
      <c r="C72" s="74"/>
      <c r="D72" s="74"/>
      <c r="E72" s="74"/>
      <c r="F72" s="74"/>
      <c r="G72" s="74"/>
      <c r="H72" s="74"/>
      <c r="I72" s="74"/>
      <c r="J72" s="110"/>
      <c r="K72" s="74"/>
      <c r="L72" s="74"/>
      <c r="M72" s="74"/>
      <c r="N72" s="74"/>
      <c r="O72" s="74"/>
      <c r="P72" s="74"/>
      <c r="Q72" s="74"/>
      <c r="R72" s="72"/>
      <c r="S72" s="71"/>
    </row>
    <row r="73" spans="1:19" ht="15.75">
      <c r="A73" s="9"/>
      <c r="B73" s="94" t="s">
        <v>98</v>
      </c>
      <c r="C73" s="111"/>
      <c r="D73" s="111"/>
      <c r="E73" s="111"/>
      <c r="F73" s="74"/>
      <c r="G73" s="74"/>
      <c r="H73" s="74"/>
      <c r="I73" s="74"/>
      <c r="J73" s="110"/>
      <c r="K73" s="74"/>
      <c r="L73" s="74"/>
      <c r="M73" s="74"/>
      <c r="N73" s="74"/>
      <c r="O73" s="74"/>
      <c r="P73" s="74"/>
      <c r="Q73" s="74"/>
      <c r="R73" s="72"/>
      <c r="S73" s="71"/>
    </row>
    <row r="74" spans="1:19" ht="27" customHeight="1">
      <c r="A74" s="9"/>
      <c r="B74" s="102" t="s">
        <v>99</v>
      </c>
      <c r="C74" s="74"/>
      <c r="D74" s="74" t="s">
        <v>100</v>
      </c>
      <c r="E74" s="74"/>
      <c r="F74" s="74"/>
      <c r="G74" s="74"/>
      <c r="H74" s="74"/>
      <c r="I74" s="74"/>
      <c r="J74" s="110"/>
      <c r="K74" s="74"/>
      <c r="L74" s="74"/>
      <c r="M74" s="74"/>
      <c r="N74" s="74"/>
      <c r="O74" s="74"/>
      <c r="P74" s="74"/>
      <c r="Q74" s="74"/>
      <c r="R74" s="72"/>
      <c r="S74" s="71"/>
    </row>
    <row r="75" spans="1:19" ht="29.25" customHeight="1">
      <c r="A75" s="9"/>
      <c r="B75" s="102" t="s">
        <v>101</v>
      </c>
      <c r="C75" s="74"/>
      <c r="D75" s="165">
        <f>U17</f>
        <v>45716</v>
      </c>
      <c r="E75" s="74"/>
      <c r="F75" s="74"/>
      <c r="G75" s="102" t="s">
        <v>102</v>
      </c>
      <c r="H75" s="74"/>
      <c r="I75" s="74"/>
      <c r="J75" s="110"/>
      <c r="K75" s="74"/>
      <c r="L75" s="74"/>
      <c r="M75" s="74"/>
      <c r="N75" s="74"/>
      <c r="O75" s="74"/>
      <c r="P75" s="74"/>
      <c r="Q75" s="74"/>
      <c r="R75" s="72"/>
      <c r="S75" s="71"/>
    </row>
    <row r="76" spans="1:19" ht="15.75">
      <c r="A76" s="9"/>
      <c r="B76" s="74"/>
      <c r="C76" s="74"/>
      <c r="D76" s="74"/>
      <c r="E76" s="74"/>
      <c r="F76" s="74"/>
      <c r="G76" s="102"/>
      <c r="H76" s="74"/>
      <c r="I76" s="74"/>
      <c r="J76" s="74"/>
      <c r="K76" s="74"/>
      <c r="L76" s="74"/>
      <c r="M76" s="74"/>
      <c r="N76" s="74"/>
      <c r="O76" s="74"/>
      <c r="P76" s="74"/>
      <c r="Q76" s="74"/>
      <c r="R76" s="72"/>
      <c r="S76" s="71"/>
    </row>
    <row r="77" spans="1:19">
      <c r="A77" s="9"/>
      <c r="B77" s="52"/>
      <c r="C77" s="52"/>
      <c r="D77" s="52"/>
      <c r="E77" s="52"/>
      <c r="F77" s="52"/>
      <c r="G77" s="52"/>
      <c r="H77" s="52"/>
      <c r="I77" s="9"/>
      <c r="J77" s="52"/>
      <c r="K77" s="52"/>
      <c r="L77" s="52"/>
      <c r="M77" s="52"/>
      <c r="N77" s="52"/>
      <c r="O77" s="52"/>
      <c r="P77" s="52"/>
      <c r="Q77" s="52"/>
      <c r="R77" s="52"/>
      <c r="S77" s="9"/>
    </row>
    <row r="78" spans="1:19">
      <c r="A78" s="9"/>
      <c r="B78" s="9"/>
      <c r="C78" s="9"/>
      <c r="D78" s="9"/>
      <c r="E78" s="9"/>
      <c r="F78" s="9"/>
      <c r="G78" s="9"/>
      <c r="H78" s="9"/>
      <c r="I78" s="9"/>
      <c r="J78" s="9"/>
      <c r="K78" s="9"/>
      <c r="L78" s="9"/>
      <c r="M78" s="9"/>
      <c r="N78" s="9"/>
      <c r="O78" s="9"/>
      <c r="P78" s="9"/>
      <c r="Q78" s="9"/>
      <c r="R78" s="9"/>
      <c r="S78" s="1"/>
    </row>
    <row r="79" spans="1:19">
      <c r="A79" s="115" t="str">
        <f>ТЗ1!D79</f>
        <v xml:space="preserve">Заместитель начальника Мытищинского РЭС </v>
      </c>
      <c r="B79" s="116"/>
      <c r="C79" s="116"/>
      <c r="D79" s="116"/>
      <c r="E79" s="116"/>
      <c r="F79" s="116"/>
      <c r="G79" s="116"/>
      <c r="H79" s="116"/>
      <c r="I79" s="116"/>
      <c r="J79" s="116"/>
      <c r="K79" s="116"/>
      <c r="L79" s="117"/>
      <c r="M79" s="118"/>
      <c r="N79" s="117"/>
      <c r="O79" s="117" t="str">
        <f>ТЗ1!R79</f>
        <v>М.В. Паскарь</v>
      </c>
      <c r="P79" s="117"/>
      <c r="Q79" s="1"/>
      <c r="R79" s="117"/>
      <c r="S79" s="28"/>
    </row>
    <row r="80" spans="1:19">
      <c r="A80" s="115"/>
      <c r="B80" s="116"/>
      <c r="C80" s="116"/>
      <c r="D80" s="116"/>
      <c r="E80" s="116"/>
      <c r="F80" s="116"/>
      <c r="G80" s="116"/>
      <c r="H80" s="116"/>
      <c r="I80" s="116"/>
      <c r="J80" s="116"/>
      <c r="K80" s="116"/>
      <c r="L80" s="1"/>
      <c r="M80" s="117"/>
      <c r="N80" s="119" t="s">
        <v>160</v>
      </c>
      <c r="O80" s="117"/>
      <c r="P80" s="117"/>
      <c r="Q80" s="1"/>
      <c r="R80" s="117"/>
      <c r="S80" s="1"/>
    </row>
  </sheetData>
  <mergeCells count="90">
    <mergeCell ref="B70:B71"/>
    <mergeCell ref="C60:E60"/>
    <mergeCell ref="B61:E61"/>
    <mergeCell ref="B64:B67"/>
    <mergeCell ref="J66:R66"/>
    <mergeCell ref="B68:B69"/>
    <mergeCell ref="K68:Q68"/>
    <mergeCell ref="C57:E57"/>
    <mergeCell ref="M57:P57"/>
    <mergeCell ref="C58:E58"/>
    <mergeCell ref="M58:P58"/>
    <mergeCell ref="C59:E59"/>
    <mergeCell ref="M59:P59"/>
    <mergeCell ref="C54:E54"/>
    <mergeCell ref="M54:P54"/>
    <mergeCell ref="C55:E55"/>
    <mergeCell ref="M55:P55"/>
    <mergeCell ref="C56:E56"/>
    <mergeCell ref="M56:P56"/>
    <mergeCell ref="V51:AC51"/>
    <mergeCell ref="V52:V53"/>
    <mergeCell ref="W52:W53"/>
    <mergeCell ref="X52:X53"/>
    <mergeCell ref="Y52:Y53"/>
    <mergeCell ref="Z52:Z53"/>
    <mergeCell ref="AA52:AA53"/>
    <mergeCell ref="AB52:AB53"/>
    <mergeCell ref="AC52:AC53"/>
    <mergeCell ref="C45:H45"/>
    <mergeCell ref="I45:R45"/>
    <mergeCell ref="B47:F48"/>
    <mergeCell ref="M49:S50"/>
    <mergeCell ref="U51:U53"/>
    <mergeCell ref="D53:E53"/>
    <mergeCell ref="M53:R53"/>
    <mergeCell ref="C42:H42"/>
    <mergeCell ref="I42:R42"/>
    <mergeCell ref="C43:H43"/>
    <mergeCell ref="I43:R43"/>
    <mergeCell ref="C44:H44"/>
    <mergeCell ref="I44:R44"/>
    <mergeCell ref="C39:H39"/>
    <mergeCell ref="I39:R39"/>
    <mergeCell ref="C40:H40"/>
    <mergeCell ref="I40:R40"/>
    <mergeCell ref="C41:H41"/>
    <mergeCell ref="I41:R41"/>
    <mergeCell ref="C36:H36"/>
    <mergeCell ref="I36:R36"/>
    <mergeCell ref="C37:H37"/>
    <mergeCell ref="I37:R38"/>
    <mergeCell ref="C38:H38"/>
    <mergeCell ref="B33:H33"/>
    <mergeCell ref="I33:R33"/>
    <mergeCell ref="B34:H34"/>
    <mergeCell ref="I34:R34"/>
    <mergeCell ref="B35:H35"/>
    <mergeCell ref="I35:R35"/>
    <mergeCell ref="B30:H30"/>
    <mergeCell ref="B31:H31"/>
    <mergeCell ref="I31:R31"/>
    <mergeCell ref="B32:H32"/>
    <mergeCell ref="I32:R32"/>
    <mergeCell ref="C27:H27"/>
    <mergeCell ref="I27:R27"/>
    <mergeCell ref="C28:H28"/>
    <mergeCell ref="I28:R28"/>
    <mergeCell ref="C29:H29"/>
    <mergeCell ref="I29:R29"/>
    <mergeCell ref="A24:R24"/>
    <mergeCell ref="A25:H25"/>
    <mergeCell ref="I25:R25"/>
    <mergeCell ref="B26:H26"/>
    <mergeCell ref="I26:R26"/>
    <mergeCell ref="B19:D19"/>
    <mergeCell ref="E20:R20"/>
    <mergeCell ref="B21:D21"/>
    <mergeCell ref="G21:R21"/>
    <mergeCell ref="G23:R23"/>
    <mergeCell ref="B13:E13"/>
    <mergeCell ref="B18:D18"/>
    <mergeCell ref="F18:H18"/>
    <mergeCell ref="J18:L18"/>
    <mergeCell ref="N18:R18"/>
    <mergeCell ref="A1:F3"/>
    <mergeCell ref="B7:C7"/>
    <mergeCell ref="A9:R9"/>
    <mergeCell ref="A10:R10"/>
    <mergeCell ref="G11:K11"/>
    <mergeCell ref="O11:R11"/>
  </mergeCells>
  <conditionalFormatting sqref="O11:R17">
    <cfRule type="expression" dxfId="1" priority="1" stopIfTrue="1">
      <formula>$J$11=#REF!</formula>
    </cfRule>
  </conditionalFormatting>
  <dataValidations count="3">
    <dataValidation errorStyle="warning" allowBlank="1" showInputMessage="1" showErrorMessage="1" sqref="L11:L17 N11:R17"/>
    <dataValidation type="list" errorStyle="warning" allowBlank="1" showInputMessage="1" showErrorMessage="1" sqref="G11:K17">
      <formula1>#REF!</formula1>
    </dataValidation>
    <dataValidation type="list" allowBlank="1" showInputMessage="1" showErrorMessage="1" sqref="B18:D18 R47 Q48">
      <formula1>#REF!</formula1>
    </dataValidation>
  </dataValidations>
  <pageMargins left="0.7" right="0.7" top="0.75" bottom="0.75" header="0.3" footer="0.3"/>
  <pageSetup paperSize="9" scale="5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3"/>
  <sheetViews>
    <sheetView view="pageBreakPreview" topLeftCell="D1" workbookViewId="0">
      <selection activeCell="Q18" sqref="Q18:U1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3.42578125" style="1" customWidth="1" collapsed="1"/>
    <col min="5" max="5" width="7.85546875" style="1" customWidth="1"/>
    <col min="6" max="6" width="10" style="1" customWidth="1"/>
    <col min="7" max="7" width="12.140625" style="1" customWidth="1"/>
    <col min="8" max="8" width="7.5703125" style="1" customWidth="1"/>
    <col min="9" max="9" width="8" style="1" bestFit="1" customWidth="1"/>
    <col min="10" max="10" width="11.140625" style="1" customWidth="1"/>
    <col min="11" max="11" width="7" style="1" bestFit="1" customWidth="1"/>
    <col min="12" max="12" width="5.140625" style="1" customWidth="1"/>
    <col min="13" max="13" width="5.7109375" style="1" customWidth="1"/>
    <col min="14" max="14" width="5.85546875" style="1" customWidth="1"/>
    <col min="15" max="15" width="5.28515625" style="1" bestFit="1" customWidth="1"/>
    <col min="16" max="16" width="6.42578125" style="1" bestFit="1" customWidth="1"/>
    <col min="17" max="17" width="5.7109375" style="1" bestFit="1" customWidth="1"/>
    <col min="18" max="18" width="8.85546875" style="1" customWidth="1"/>
    <col min="19" max="19" width="7.28515625" style="1" bestFit="1" customWidth="1"/>
    <col min="20" max="20" width="8.85546875" style="1" customWidth="1"/>
    <col min="21" max="21" width="18.5703125" style="1" customWidth="1"/>
    <col min="22" max="22" width="5" style="1" bestFit="1" customWidth="1"/>
    <col min="23" max="23" width="0.7109375" style="1" bestFit="1" customWidth="1"/>
    <col min="24" max="24" width="30.28515625" style="1" bestFit="1" customWidth="1"/>
    <col min="25" max="25" width="16" style="1" customWidth="1"/>
    <col min="26" max="26" width="9.140625" style="1"/>
    <col min="27" max="27" width="13.5703125" style="1" customWidth="1"/>
    <col min="28" max="29" width="9.140625" style="4"/>
    <col min="30" max="30" width="14.42578125" style="4" customWidth="1"/>
    <col min="31"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7"/>
    </row>
    <row r="4" spans="1:256">
      <c r="D4" s="9"/>
      <c r="E4" s="9"/>
      <c r="F4" s="9"/>
      <c r="G4" s="9"/>
      <c r="H4" s="9"/>
      <c r="I4" s="9"/>
      <c r="N4" s="10"/>
      <c r="O4" s="10"/>
      <c r="P4" s="10"/>
      <c r="Q4" s="10"/>
      <c r="R4" s="10"/>
      <c r="S4" s="11"/>
      <c r="T4" s="12">
        <f>ТЗ1!R4</f>
        <v>0</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45"/>
      <c r="T6" s="123">
        <f>ТЗ1!R6</f>
        <v>0</v>
      </c>
      <c r="U6" s="20"/>
    </row>
    <row r="7" spans="1:256" ht="18.75" customHeight="1">
      <c r="D7" s="9"/>
      <c r="E7" s="197" t="s">
        <v>228</v>
      </c>
      <c r="F7" s="197"/>
      <c r="G7" s="15"/>
      <c r="H7" s="177" t="str">
        <f>X11</f>
        <v>081-0020126</v>
      </c>
      <c r="I7" s="17"/>
      <c r="J7" s="17"/>
      <c r="N7" s="18"/>
      <c r="O7" s="18"/>
      <c r="P7" s="18"/>
      <c r="Q7" s="18"/>
      <c r="R7" s="18"/>
      <c r="S7" s="145"/>
      <c r="T7" s="12">
        <f>ТЗ1!R7</f>
        <v>0</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53" t="s">
        <v>75</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E11" s="25" t="s">
        <v>5</v>
      </c>
      <c r="J11" s="199" t="s">
        <v>230</v>
      </c>
      <c r="K11" s="199"/>
      <c r="L11" s="199"/>
      <c r="M11" s="199"/>
      <c r="N11" s="199"/>
      <c r="Q11" s="14"/>
      <c r="R11" s="200"/>
      <c r="S11" s="200"/>
      <c r="T11" s="200"/>
      <c r="U11" s="200"/>
      <c r="X11" s="166" t="s">
        <v>244</v>
      </c>
    </row>
    <row r="12" spans="1:256" ht="25.5" customHeight="1">
      <c r="I12" s="14"/>
      <c r="J12" s="28"/>
      <c r="K12" s="28"/>
      <c r="L12" s="28"/>
      <c r="M12" s="28"/>
      <c r="N12" s="28"/>
      <c r="Q12" s="14"/>
      <c r="X12" s="167" t="s">
        <v>245</v>
      </c>
      <c r="Y12" s="1" t="s">
        <v>7</v>
      </c>
    </row>
    <row r="13" spans="1:256">
      <c r="E13" s="201" t="str">
        <f>CONCATENATE("Код SAP ",X14)</f>
        <v>Код SAP I-336461</v>
      </c>
      <c r="F13" s="201"/>
      <c r="G13" s="201"/>
      <c r="H13" s="201"/>
      <c r="I13" s="14"/>
      <c r="J13" s="28"/>
      <c r="K13" s="28"/>
      <c r="L13" s="28"/>
      <c r="M13" s="28"/>
      <c r="N13" s="28"/>
      <c r="Q13" s="14"/>
      <c r="X13" s="127"/>
    </row>
    <row r="14" spans="1:256" ht="15.75">
      <c r="I14" s="14"/>
      <c r="J14" s="28"/>
      <c r="K14" s="28"/>
      <c r="L14" s="28"/>
      <c r="M14" s="28"/>
      <c r="N14" s="28"/>
      <c r="Q14" s="14"/>
      <c r="X14" s="167" t="s">
        <v>246</v>
      </c>
      <c r="Y14" s="1" t="s">
        <v>8</v>
      </c>
    </row>
    <row r="15" spans="1:256" ht="20.25" customHeight="1">
      <c r="E15" s="28" t="s">
        <v>9</v>
      </c>
      <c r="I15" s="14"/>
      <c r="J15" s="26" t="s">
        <v>240</v>
      </c>
      <c r="K15" s="26"/>
      <c r="L15" s="26"/>
      <c r="M15" s="26"/>
      <c r="N15" s="26"/>
      <c r="P15" s="28" t="s">
        <v>11</v>
      </c>
      <c r="Q15" s="10"/>
      <c r="R15" s="28"/>
      <c r="T15" s="33"/>
      <c r="U15" s="33"/>
      <c r="X15" s="167" t="s">
        <v>247</v>
      </c>
      <c r="Y15" s="1" t="s">
        <v>12</v>
      </c>
    </row>
    <row r="16" spans="1:256" ht="15.75">
      <c r="I16" s="14"/>
      <c r="J16" s="28" t="s">
        <v>13</v>
      </c>
      <c r="K16" s="28"/>
      <c r="L16" s="28"/>
      <c r="M16" s="28"/>
      <c r="N16" s="28"/>
      <c r="Q16" s="14"/>
      <c r="X16" s="168">
        <v>0.03</v>
      </c>
      <c r="Y16" s="1" t="s">
        <v>14</v>
      </c>
      <c r="AB16" s="1"/>
      <c r="AC16" s="1"/>
      <c r="AD16" s="1"/>
      <c r="AE16" s="1"/>
      <c r="AF16" s="1"/>
    </row>
    <row r="17" spans="1:256" ht="14.25">
      <c r="I17" s="14"/>
      <c r="J17" s="28"/>
      <c r="K17" s="28"/>
      <c r="L17" s="28"/>
      <c r="M17" s="28"/>
      <c r="N17" s="28"/>
      <c r="Q17" s="14"/>
      <c r="X17" s="169">
        <v>45716</v>
      </c>
      <c r="Y17" s="1" t="s">
        <v>15</v>
      </c>
      <c r="AB17" s="1"/>
      <c r="AC17" s="1"/>
      <c r="AD17" s="1"/>
      <c r="AE17" s="1"/>
      <c r="AF17" s="1"/>
    </row>
    <row r="18" spans="1:256" ht="15">
      <c r="E18" s="202" t="s">
        <v>16</v>
      </c>
      <c r="F18" s="202"/>
      <c r="G18" s="202"/>
      <c r="I18" s="203" t="s">
        <v>235</v>
      </c>
      <c r="J18" s="203"/>
      <c r="K18" s="203"/>
      <c r="M18" s="203"/>
      <c r="N18" s="203"/>
      <c r="O18" s="203"/>
      <c r="Q18" s="205" t="str">
        <f>X15</f>
        <v>МО, Пушкинский район, п. Ашукино, пр-зд 3 Парковый, д. 3</v>
      </c>
      <c r="R18" s="205"/>
      <c r="S18" s="205"/>
      <c r="T18" s="205"/>
      <c r="U18" s="205"/>
      <c r="X18" s="178"/>
      <c r="Y18" s="1" t="s">
        <v>17</v>
      </c>
    </row>
    <row r="19" spans="1:256" ht="21" customHeight="1">
      <c r="E19" s="206" t="s">
        <v>18</v>
      </c>
      <c r="F19" s="206"/>
      <c r="G19" s="206"/>
      <c r="J19" s="42" t="s">
        <v>19</v>
      </c>
      <c r="N19" s="42" t="s">
        <v>20</v>
      </c>
      <c r="R19" s="42" t="s">
        <v>21</v>
      </c>
      <c r="X19" s="90"/>
      <c r="Y19" s="1" t="s">
        <v>125</v>
      </c>
    </row>
    <row r="20" spans="1:256" ht="15.75">
      <c r="E20" s="25" t="s">
        <v>23</v>
      </c>
      <c r="H20" s="205" t="str">
        <f>CONCATENATE("Выполнение ",X10)</f>
        <v>Выполнение ПИР</v>
      </c>
      <c r="I20" s="205"/>
      <c r="J20" s="205"/>
      <c r="K20" s="205"/>
      <c r="L20" s="205"/>
      <c r="M20" s="205"/>
      <c r="N20" s="205"/>
      <c r="O20" s="205"/>
      <c r="P20" s="205"/>
      <c r="Q20" s="205"/>
      <c r="R20" s="205"/>
      <c r="S20" s="205"/>
      <c r="T20" s="205"/>
      <c r="U20" s="205"/>
      <c r="X20" s="167" t="s">
        <v>248</v>
      </c>
      <c r="Y20" s="1" t="s">
        <v>24</v>
      </c>
    </row>
    <row r="21" spans="1:256" ht="30.75" customHeight="1">
      <c r="E21" s="207" t="s">
        <v>25</v>
      </c>
      <c r="F21" s="207"/>
      <c r="G21" s="207"/>
      <c r="I21" s="45"/>
      <c r="J21" s="208" t="str">
        <f>X12</f>
        <v>Строительство ВЛИ-0,38 кВ от ВЛИ-0,38 кВ от ТП-6/0,4кВ №333, ПС №672 "Лешково", в т.ч. ПИР, МО, Пушкинский район, п. Ашукино, пр-зд 3 Парковый, д. 3</v>
      </c>
      <c r="K21" s="209"/>
      <c r="L21" s="209"/>
      <c r="M21" s="209"/>
      <c r="N21" s="209"/>
      <c r="O21" s="209"/>
      <c r="P21" s="209"/>
      <c r="Q21" s="209"/>
      <c r="R21" s="209"/>
      <c r="S21" s="209"/>
      <c r="T21" s="209"/>
      <c r="U21" s="209"/>
    </row>
    <row r="22" spans="1:256" ht="16.5" customHeight="1">
      <c r="E22" s="48"/>
      <c r="F22" s="48"/>
      <c r="G22" s="171"/>
      <c r="H22" s="28"/>
      <c r="X22" s="49"/>
    </row>
    <row r="23" spans="1:256" ht="26.25" customHeight="1">
      <c r="E23" s="25" t="s">
        <v>26</v>
      </c>
      <c r="F23" s="51"/>
      <c r="G23" s="51"/>
      <c r="H23" s="28"/>
      <c r="J23" s="211" t="str">
        <f>CONCATENATE("ТУ №",X20," Строительство ВЛИ-0,38 ",X16," км")</f>
        <v>ТУ №И-24-00-593995/102/С8 Строительство ВЛИ-0,38 0,03 км</v>
      </c>
      <c r="K23" s="211"/>
      <c r="L23" s="211"/>
      <c r="M23" s="211"/>
      <c r="N23" s="211"/>
      <c r="O23" s="211"/>
      <c r="P23" s="211"/>
      <c r="Q23" s="211"/>
      <c r="R23" s="211"/>
      <c r="S23" s="211"/>
      <c r="T23" s="211"/>
      <c r="U23" s="211"/>
    </row>
    <row r="24" spans="1:256">
      <c r="D24" s="212" t="s">
        <v>29</v>
      </c>
      <c r="E24" s="212"/>
      <c r="F24" s="212"/>
      <c r="G24" s="212"/>
      <c r="H24" s="212"/>
      <c r="I24" s="212"/>
      <c r="J24" s="212"/>
      <c r="K24" s="212"/>
      <c r="L24" s="212"/>
      <c r="M24" s="212"/>
      <c r="N24" s="212"/>
      <c r="O24" s="212"/>
      <c r="P24" s="212"/>
      <c r="Q24" s="212"/>
      <c r="R24" s="212"/>
      <c r="S24" s="212"/>
      <c r="T24" s="212"/>
      <c r="U24" s="212"/>
    </row>
    <row r="25" spans="1:256" ht="13.5" customHeight="1">
      <c r="D25" s="213" t="s">
        <v>30</v>
      </c>
      <c r="E25" s="214"/>
      <c r="F25" s="214"/>
      <c r="G25" s="214"/>
      <c r="H25" s="214"/>
      <c r="I25" s="214"/>
      <c r="J25" s="214"/>
      <c r="K25" s="215"/>
      <c r="L25" s="216" t="s">
        <v>31</v>
      </c>
      <c r="M25" s="216"/>
      <c r="N25" s="216"/>
      <c r="O25" s="216"/>
      <c r="P25" s="216"/>
      <c r="Q25" s="216"/>
      <c r="R25" s="216"/>
      <c r="S25" s="216"/>
      <c r="T25" s="216"/>
      <c r="U25" s="216"/>
      <c r="V25" s="28"/>
    </row>
    <row r="26" spans="1:256" ht="18">
      <c r="B26" s="53" t="s">
        <v>27</v>
      </c>
      <c r="C26" s="53" t="s">
        <v>28</v>
      </c>
      <c r="D26" s="55"/>
      <c r="E26" s="217" t="s">
        <v>32</v>
      </c>
      <c r="F26" s="218"/>
      <c r="G26" s="218"/>
      <c r="H26" s="218"/>
      <c r="I26" s="218"/>
      <c r="J26" s="218"/>
      <c r="K26" s="219"/>
      <c r="L26" s="220"/>
      <c r="M26" s="220"/>
      <c r="N26" s="220"/>
      <c r="O26" s="220"/>
      <c r="P26" s="220"/>
      <c r="Q26" s="220"/>
      <c r="R26" s="220"/>
      <c r="S26" s="220"/>
      <c r="T26" s="220"/>
      <c r="U26" s="220"/>
      <c r="V26" s="52"/>
    </row>
    <row r="27" spans="1:256" ht="18">
      <c r="A27" s="28"/>
      <c r="B27" s="2" t="b">
        <f>OR(B28:B49)</f>
        <v>1</v>
      </c>
      <c r="C27" s="2" t="b">
        <f>OR(C28:C49)</f>
        <v>0</v>
      </c>
      <c r="D27" s="55"/>
      <c r="E27" s="59" t="s">
        <v>33</v>
      </c>
      <c r="F27" s="217" t="s">
        <v>34</v>
      </c>
      <c r="G27" s="218"/>
      <c r="H27" s="218"/>
      <c r="I27" s="218"/>
      <c r="J27" s="218"/>
      <c r="K27" s="219"/>
      <c r="L27" s="217"/>
      <c r="M27" s="218"/>
      <c r="N27" s="218"/>
      <c r="O27" s="218"/>
      <c r="P27" s="218"/>
      <c r="Q27" s="218"/>
      <c r="R27" s="218"/>
      <c r="S27" s="218"/>
      <c r="T27" s="218"/>
      <c r="U27" s="219"/>
      <c r="V27" s="9"/>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ht="12.75" customHeight="1">
      <c r="A28" s="52"/>
      <c r="B28" s="54" t="b">
        <v>1</v>
      </c>
      <c r="C28" s="54"/>
      <c r="D28" s="55"/>
      <c r="E28" s="59" t="s">
        <v>35</v>
      </c>
      <c r="F28" s="217" t="s">
        <v>36</v>
      </c>
      <c r="G28" s="218"/>
      <c r="H28" s="218"/>
      <c r="I28" s="218"/>
      <c r="J28" s="218"/>
      <c r="K28" s="219"/>
      <c r="L28" s="221" t="s">
        <v>37</v>
      </c>
      <c r="M28" s="222"/>
      <c r="N28" s="222"/>
      <c r="O28" s="222"/>
      <c r="P28" s="222"/>
      <c r="Q28" s="222"/>
      <c r="R28" s="222"/>
      <c r="S28" s="222"/>
      <c r="T28" s="222"/>
      <c r="U28" s="223"/>
      <c r="V28" s="9"/>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ht="12.75" customHeight="1">
      <c r="A29" s="9"/>
      <c r="B29" s="54" t="b">
        <v>1</v>
      </c>
      <c r="C29" s="54"/>
      <c r="D29" s="55"/>
      <c r="E29" s="59" t="s">
        <v>33</v>
      </c>
      <c r="F29" s="217" t="s">
        <v>38</v>
      </c>
      <c r="G29" s="218"/>
      <c r="H29" s="218"/>
      <c r="I29" s="218"/>
      <c r="J29" s="218"/>
      <c r="K29" s="219"/>
      <c r="L29" s="221"/>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2.75" customHeight="1">
      <c r="A30" s="9"/>
      <c r="B30" s="54" t="b">
        <v>1</v>
      </c>
      <c r="C30" s="54"/>
      <c r="D30" s="60"/>
      <c r="E30" s="217" t="s">
        <v>39</v>
      </c>
      <c r="F30" s="218"/>
      <c r="G30" s="218"/>
      <c r="H30" s="218"/>
      <c r="I30" s="218"/>
      <c r="J30" s="218"/>
      <c r="K30" s="219"/>
      <c r="L30" s="128"/>
      <c r="M30" s="129"/>
      <c r="N30" s="129"/>
      <c r="O30" s="129"/>
      <c r="P30" s="129"/>
      <c r="Q30" s="129"/>
      <c r="R30" s="129"/>
      <c r="S30" s="129"/>
      <c r="T30" s="129"/>
      <c r="U30" s="130"/>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ustomHeight="1">
      <c r="A31" s="9"/>
      <c r="B31" s="54" t="b">
        <v>1</v>
      </c>
      <c r="C31" s="54"/>
      <c r="D31" s="55"/>
      <c r="E31" s="217" t="s">
        <v>40</v>
      </c>
      <c r="F31" s="218"/>
      <c r="G31" s="218"/>
      <c r="H31" s="218"/>
      <c r="I31" s="218"/>
      <c r="J31" s="218"/>
      <c r="K31" s="219"/>
      <c r="L31" s="227"/>
      <c r="M31" s="228"/>
      <c r="N31" s="228"/>
      <c r="O31" s="228"/>
      <c r="P31" s="228"/>
      <c r="Q31" s="228"/>
      <c r="R31" s="228"/>
      <c r="S31" s="228"/>
      <c r="T31" s="228"/>
      <c r="U31" s="228"/>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253.5" customHeight="1">
      <c r="A32" s="9"/>
      <c r="B32" s="54" t="b">
        <v>1</v>
      </c>
      <c r="C32" s="54"/>
      <c r="D32" s="55"/>
      <c r="E32" s="229" t="s">
        <v>41</v>
      </c>
      <c r="F32" s="230"/>
      <c r="G32" s="230"/>
      <c r="H32" s="230"/>
      <c r="I32" s="230"/>
      <c r="J32" s="230"/>
      <c r="K32" s="231"/>
      <c r="L32" s="335" t="s">
        <v>42</v>
      </c>
      <c r="M32" s="335"/>
      <c r="N32" s="335"/>
      <c r="O32" s="335"/>
      <c r="P32" s="335"/>
      <c r="Q32" s="335"/>
      <c r="R32" s="335"/>
      <c r="S32" s="335"/>
      <c r="T32" s="335"/>
      <c r="U32" s="33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6.5" customHeight="1">
      <c r="A33" s="9"/>
      <c r="B33" s="54" t="b">
        <v>0</v>
      </c>
      <c r="C33" s="54"/>
      <c r="D33" s="55"/>
      <c r="E33" s="217" t="s">
        <v>43</v>
      </c>
      <c r="F33" s="218"/>
      <c r="G33" s="218"/>
      <c r="H33" s="218"/>
      <c r="I33" s="218"/>
      <c r="J33" s="218"/>
      <c r="K33" s="219"/>
      <c r="L33" s="355"/>
      <c r="M33" s="356"/>
      <c r="N33" s="356"/>
      <c r="O33" s="356"/>
      <c r="P33" s="356"/>
      <c r="Q33" s="356"/>
      <c r="R33" s="356"/>
      <c r="S33" s="356"/>
      <c r="T33" s="356"/>
      <c r="U33" s="35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ustomHeight="1">
      <c r="A34" s="9"/>
      <c r="B34" s="54"/>
      <c r="C34" s="54"/>
      <c r="D34" s="55"/>
      <c r="E34" s="229" t="s">
        <v>44</v>
      </c>
      <c r="F34" s="230"/>
      <c r="G34" s="230"/>
      <c r="H34" s="230"/>
      <c r="I34" s="230"/>
      <c r="J34" s="230"/>
      <c r="K34" s="231"/>
      <c r="L34" s="172"/>
      <c r="M34" s="173"/>
      <c r="N34" s="173"/>
      <c r="O34" s="173"/>
      <c r="P34" s="173"/>
      <c r="Q34" s="173"/>
      <c r="R34" s="173"/>
      <c r="S34" s="173"/>
      <c r="T34" s="173"/>
      <c r="U34" s="17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29.25" customHeight="1">
      <c r="A35" s="9"/>
      <c r="B35" s="54" t="b">
        <v>1</v>
      </c>
      <c r="C35" s="54"/>
      <c r="D35" s="55"/>
      <c r="E35" s="217" t="s">
        <v>45</v>
      </c>
      <c r="F35" s="218"/>
      <c r="G35" s="218"/>
      <c r="H35" s="218"/>
      <c r="I35" s="218"/>
      <c r="J35" s="218"/>
      <c r="K35" s="219"/>
      <c r="L35" s="335" t="s">
        <v>46</v>
      </c>
      <c r="M35" s="335"/>
      <c r="N35" s="335"/>
      <c r="O35" s="335"/>
      <c r="P35" s="335"/>
      <c r="Q35" s="335"/>
      <c r="R35" s="335"/>
      <c r="S35" s="335"/>
      <c r="T35" s="335"/>
      <c r="U35" s="335"/>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ustomHeight="1">
      <c r="A36" s="9"/>
      <c r="B36" s="54"/>
      <c r="C36" s="54"/>
      <c r="D36" s="61"/>
      <c r="E36" s="62"/>
      <c r="F36" s="217" t="s">
        <v>47</v>
      </c>
      <c r="G36" s="218"/>
      <c r="H36" s="218"/>
      <c r="I36" s="218"/>
      <c r="J36" s="218"/>
      <c r="K36" s="219"/>
      <c r="L36" s="335"/>
      <c r="M36" s="335"/>
      <c r="N36" s="335"/>
      <c r="O36" s="335"/>
      <c r="P36" s="335"/>
      <c r="Q36" s="335"/>
      <c r="R36" s="335"/>
      <c r="S36" s="335"/>
      <c r="T36" s="335"/>
      <c r="U36" s="335"/>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69" customHeight="1">
      <c r="A37" s="9"/>
      <c r="B37" s="54" t="b">
        <v>0</v>
      </c>
      <c r="C37" s="54"/>
      <c r="D37" s="61"/>
      <c r="E37" s="62"/>
      <c r="F37" s="217" t="s">
        <v>48</v>
      </c>
      <c r="G37" s="218"/>
      <c r="H37" s="218"/>
      <c r="I37" s="218"/>
      <c r="J37" s="218"/>
      <c r="K37" s="219"/>
      <c r="L37" s="340" t="s">
        <v>49</v>
      </c>
      <c r="M37" s="341"/>
      <c r="N37" s="341"/>
      <c r="O37" s="341"/>
      <c r="P37" s="341"/>
      <c r="Q37" s="341"/>
      <c r="R37" s="341"/>
      <c r="S37" s="341"/>
      <c r="T37" s="341"/>
      <c r="U37" s="342"/>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83.25" customHeight="1">
      <c r="A38" s="9"/>
      <c r="B38" s="54" t="b">
        <v>1</v>
      </c>
      <c r="C38" s="54"/>
      <c r="D38" s="61"/>
      <c r="E38" s="62"/>
      <c r="F38" s="217" t="s">
        <v>50</v>
      </c>
      <c r="G38" s="218"/>
      <c r="H38" s="218"/>
      <c r="I38" s="218"/>
      <c r="J38" s="218"/>
      <c r="K38" s="219"/>
      <c r="L38" s="343"/>
      <c r="M38" s="344"/>
      <c r="N38" s="344"/>
      <c r="O38" s="344"/>
      <c r="P38" s="344"/>
      <c r="Q38" s="344"/>
      <c r="R38" s="344"/>
      <c r="S38" s="344"/>
      <c r="T38" s="344"/>
      <c r="U38" s="34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80.25" customHeight="1">
      <c r="A39" s="9"/>
      <c r="B39" s="54" t="b">
        <v>1</v>
      </c>
      <c r="C39" s="54"/>
      <c r="D39" s="61"/>
      <c r="E39" s="62"/>
      <c r="F39" s="217" t="s">
        <v>51</v>
      </c>
      <c r="G39" s="218"/>
      <c r="H39" s="218"/>
      <c r="I39" s="218"/>
      <c r="J39" s="218"/>
      <c r="K39" s="219"/>
      <c r="L39" s="335" t="s">
        <v>52</v>
      </c>
      <c r="M39" s="335"/>
      <c r="N39" s="335"/>
      <c r="O39" s="335"/>
      <c r="P39" s="335"/>
      <c r="Q39" s="335"/>
      <c r="R39" s="335"/>
      <c r="S39" s="335"/>
      <c r="T39" s="335"/>
      <c r="U39" s="335"/>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82.5" customHeight="1">
      <c r="A40" s="9"/>
      <c r="B40" s="54" t="b">
        <v>1</v>
      </c>
      <c r="C40" s="54"/>
      <c r="D40" s="61"/>
      <c r="E40" s="62"/>
      <c r="F40" s="217" t="s">
        <v>53</v>
      </c>
      <c r="G40" s="218"/>
      <c r="H40" s="218"/>
      <c r="I40" s="218"/>
      <c r="J40" s="218"/>
      <c r="K40" s="219"/>
      <c r="L40" s="335" t="s">
        <v>54</v>
      </c>
      <c r="M40" s="335"/>
      <c r="N40" s="335"/>
      <c r="O40" s="335"/>
      <c r="P40" s="335"/>
      <c r="Q40" s="335"/>
      <c r="R40" s="335"/>
      <c r="S40" s="335"/>
      <c r="T40" s="335"/>
      <c r="U40" s="335"/>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7.25" customHeight="1">
      <c r="A41" s="9"/>
      <c r="B41" s="54" t="b">
        <v>1</v>
      </c>
      <c r="C41" s="54"/>
      <c r="D41" s="61"/>
      <c r="E41" s="62"/>
      <c r="F41" s="217" t="s">
        <v>55</v>
      </c>
      <c r="G41" s="218"/>
      <c r="H41" s="218"/>
      <c r="I41" s="218"/>
      <c r="J41" s="218"/>
      <c r="K41" s="219"/>
      <c r="L41" s="335"/>
      <c r="M41" s="335"/>
      <c r="N41" s="335"/>
      <c r="O41" s="335"/>
      <c r="P41" s="335"/>
      <c r="Q41" s="335"/>
      <c r="R41" s="335"/>
      <c r="S41" s="335"/>
      <c r="T41" s="335"/>
      <c r="U41" s="33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 customHeight="1">
      <c r="A42" s="9"/>
      <c r="B42" s="54"/>
      <c r="C42" s="54" t="b">
        <v>0</v>
      </c>
      <c r="D42" s="61"/>
      <c r="E42" s="62"/>
      <c r="F42" s="217" t="s">
        <v>56</v>
      </c>
      <c r="G42" s="218"/>
      <c r="H42" s="218"/>
      <c r="I42" s="218"/>
      <c r="J42" s="218"/>
      <c r="K42" s="219"/>
      <c r="L42" s="335"/>
      <c r="M42" s="335"/>
      <c r="N42" s="335"/>
      <c r="O42" s="335"/>
      <c r="P42" s="335"/>
      <c r="Q42" s="335"/>
      <c r="R42" s="335"/>
      <c r="S42" s="335"/>
      <c r="T42" s="335"/>
      <c r="U42" s="335"/>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5.75" customHeight="1">
      <c r="A43" s="9"/>
      <c r="B43" s="54"/>
      <c r="C43" s="54" t="b">
        <v>0</v>
      </c>
      <c r="D43" s="61"/>
      <c r="E43" s="62"/>
      <c r="F43" s="217" t="s">
        <v>57</v>
      </c>
      <c r="G43" s="218"/>
      <c r="H43" s="218"/>
      <c r="I43" s="218"/>
      <c r="J43" s="218"/>
      <c r="K43" s="219"/>
      <c r="L43" s="358"/>
      <c r="M43" s="358"/>
      <c r="N43" s="358"/>
      <c r="O43" s="358"/>
      <c r="P43" s="358"/>
      <c r="Q43" s="358"/>
      <c r="R43" s="358"/>
      <c r="S43" s="358"/>
      <c r="T43" s="358"/>
      <c r="U43" s="358"/>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19.25" customHeight="1">
      <c r="A44" s="9"/>
      <c r="B44" s="54"/>
      <c r="C44" s="54" t="b">
        <v>0</v>
      </c>
      <c r="D44" s="61"/>
      <c r="E44" s="62"/>
      <c r="F44" s="217" t="s">
        <v>58</v>
      </c>
      <c r="G44" s="218"/>
      <c r="H44" s="218"/>
      <c r="I44" s="218"/>
      <c r="J44" s="218"/>
      <c r="K44" s="219"/>
      <c r="L44" s="335" t="s">
        <v>59</v>
      </c>
      <c r="M44" s="335"/>
      <c r="N44" s="335"/>
      <c r="O44" s="335"/>
      <c r="P44" s="335"/>
      <c r="Q44" s="335"/>
      <c r="R44" s="335"/>
      <c r="S44" s="335"/>
      <c r="T44" s="335"/>
      <c r="U44" s="335"/>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21.75" customHeight="1">
      <c r="A45" s="9"/>
      <c r="B45" s="54" t="b">
        <v>1</v>
      </c>
      <c r="C45" s="54"/>
      <c r="D45" s="61"/>
      <c r="E45" s="62"/>
      <c r="F45" s="220" t="s">
        <v>60</v>
      </c>
      <c r="G45" s="220"/>
      <c r="H45" s="220"/>
      <c r="I45" s="220"/>
      <c r="J45" s="220"/>
      <c r="K45" s="220"/>
      <c r="L45" s="335" t="s">
        <v>61</v>
      </c>
      <c r="M45" s="358"/>
      <c r="N45" s="358"/>
      <c r="O45" s="358"/>
      <c r="P45" s="358"/>
      <c r="Q45" s="358"/>
      <c r="R45" s="358"/>
      <c r="S45" s="358"/>
      <c r="T45" s="358"/>
      <c r="U45" s="358"/>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2.75" customHeight="1">
      <c r="A46" s="9"/>
      <c r="B46" s="54" t="b">
        <v>1</v>
      </c>
      <c r="C46" s="54"/>
      <c r="D46" s="9"/>
      <c r="E46" s="52"/>
      <c r="F46" s="52"/>
      <c r="G46" s="52"/>
      <c r="H46" s="52"/>
      <c r="I46" s="52"/>
      <c r="J46" s="52"/>
      <c r="K46" s="52"/>
      <c r="L46" s="9"/>
      <c r="M46" s="52"/>
      <c r="N46" s="52"/>
      <c r="O46" s="52"/>
      <c r="P46" s="52"/>
      <c r="Q46" s="52"/>
      <c r="R46" s="52"/>
      <c r="S46" s="52"/>
      <c r="T46" s="52"/>
      <c r="U46" s="52"/>
      <c r="V46" s="9"/>
      <c r="W46" s="9"/>
      <c r="X46" s="253" t="s">
        <v>71</v>
      </c>
      <c r="Y46" s="258" t="s">
        <v>72</v>
      </c>
      <c r="Z46" s="258"/>
      <c r="AA46" s="258"/>
      <c r="AB46" s="258"/>
      <c r="AC46" s="258"/>
      <c r="AD46" s="258"/>
      <c r="AE46" s="258"/>
      <c r="AF46" s="258"/>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29.25" customHeight="1">
      <c r="A47" s="9"/>
      <c r="B47" s="54" t="b">
        <v>1</v>
      </c>
      <c r="C47" s="54"/>
      <c r="D47" s="9"/>
      <c r="E47" s="241" t="s">
        <v>62</v>
      </c>
      <c r="F47" s="242"/>
      <c r="G47" s="242"/>
      <c r="H47" s="242"/>
      <c r="I47" s="243"/>
      <c r="J47" s="69"/>
      <c r="K47" s="70" t="s">
        <v>63</v>
      </c>
      <c r="L47" s="71"/>
      <c r="M47" s="72"/>
      <c r="N47" s="72"/>
      <c r="O47" s="72"/>
      <c r="P47" s="73" t="s">
        <v>64</v>
      </c>
      <c r="Q47" s="74"/>
      <c r="R47" s="74"/>
      <c r="S47" s="75" t="s">
        <v>65</v>
      </c>
      <c r="T47" s="75"/>
      <c r="U47" s="75"/>
      <c r="V47" s="75"/>
      <c r="W47" s="9"/>
      <c r="X47" s="253"/>
      <c r="Y47" s="264" t="s">
        <v>75</v>
      </c>
      <c r="Z47" s="264" t="s">
        <v>76</v>
      </c>
      <c r="AA47" s="264" t="s">
        <v>77</v>
      </c>
      <c r="AB47" s="264" t="s">
        <v>78</v>
      </c>
      <c r="AC47" s="264" t="s">
        <v>79</v>
      </c>
      <c r="AD47" s="264" t="s">
        <v>80</v>
      </c>
      <c r="AE47" s="264" t="s">
        <v>81</v>
      </c>
      <c r="AF47" s="264" t="s">
        <v>82</v>
      </c>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3.25" customHeight="1">
      <c r="A48" s="9"/>
      <c r="B48" s="54" t="b">
        <v>1</v>
      </c>
      <c r="C48" s="54"/>
      <c r="D48" s="9"/>
      <c r="E48" s="244"/>
      <c r="F48" s="245"/>
      <c r="G48" s="245"/>
      <c r="H48" s="245"/>
      <c r="I48" s="246"/>
      <c r="J48" s="69"/>
      <c r="K48" s="70" t="s">
        <v>66</v>
      </c>
      <c r="L48" s="71"/>
      <c r="M48" s="72"/>
      <c r="N48" s="72"/>
      <c r="O48" s="72"/>
      <c r="P48" s="76" t="s">
        <v>67</v>
      </c>
      <c r="Q48" s="74"/>
      <c r="R48" s="74"/>
      <c r="S48" s="74"/>
      <c r="T48" s="73"/>
      <c r="U48" s="73"/>
      <c r="V48" s="73"/>
      <c r="W48" s="9"/>
      <c r="X48" s="253"/>
      <c r="Y48" s="264"/>
      <c r="Z48" s="264"/>
      <c r="AA48" s="264"/>
      <c r="AB48" s="264"/>
      <c r="AC48" s="264"/>
      <c r="AD48" s="264"/>
      <c r="AE48" s="264"/>
      <c r="AF48" s="264"/>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3.5" customHeight="1">
      <c r="A49" s="9"/>
      <c r="B49" s="54" t="b">
        <v>1</v>
      </c>
      <c r="C49" s="54"/>
      <c r="D49" s="9"/>
      <c r="E49" s="72"/>
      <c r="F49" s="72"/>
      <c r="G49" s="72"/>
      <c r="H49" s="72"/>
      <c r="I49" s="72"/>
      <c r="J49" s="72"/>
      <c r="K49" s="72"/>
      <c r="L49" s="71"/>
      <c r="M49" s="72"/>
      <c r="N49" s="72"/>
      <c r="O49" s="72"/>
      <c r="P49" s="247"/>
      <c r="Q49" s="359"/>
      <c r="R49" s="359"/>
      <c r="S49" s="359"/>
      <c r="T49" s="359"/>
      <c r="U49" s="359"/>
      <c r="V49" s="107"/>
      <c r="W49" s="9"/>
      <c r="X49" s="88">
        <v>29</v>
      </c>
      <c r="Y49" s="88">
        <v>30</v>
      </c>
      <c r="Z49" s="88">
        <v>31</v>
      </c>
      <c r="AA49" s="88">
        <v>32</v>
      </c>
      <c r="AB49" s="88">
        <v>33</v>
      </c>
      <c r="AC49" s="88">
        <v>34</v>
      </c>
      <c r="AD49" s="88">
        <v>35</v>
      </c>
      <c r="AE49" s="88">
        <v>36</v>
      </c>
      <c r="AF49" s="88">
        <v>37</v>
      </c>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7.75" customHeight="1">
      <c r="D50" s="9"/>
      <c r="E50" s="72"/>
      <c r="F50" s="72"/>
      <c r="G50" s="72"/>
      <c r="H50" s="72"/>
      <c r="I50" s="72"/>
      <c r="J50" s="72"/>
      <c r="K50" s="72"/>
      <c r="L50" s="71"/>
      <c r="M50" s="72"/>
      <c r="N50" s="72"/>
      <c r="O50" s="72"/>
      <c r="P50" s="348"/>
      <c r="Q50" s="349"/>
      <c r="R50" s="349"/>
      <c r="S50" s="349"/>
      <c r="T50" s="349"/>
      <c r="U50" s="349"/>
      <c r="V50" s="179"/>
      <c r="X50" s="162">
        <v>58399.47</v>
      </c>
      <c r="Y50" s="162">
        <f>Y51-0.54</f>
        <v>8443</v>
      </c>
      <c r="Z50" s="162">
        <v>0</v>
      </c>
      <c r="AA50" s="162">
        <v>35264.19</v>
      </c>
      <c r="AB50" s="162">
        <v>993.36</v>
      </c>
      <c r="AC50" s="162">
        <v>2427.77</v>
      </c>
      <c r="AD50" s="162">
        <v>11270.61</v>
      </c>
    </row>
    <row r="51" spans="1:256" ht="15.75">
      <c r="D51" s="9"/>
      <c r="E51" s="72"/>
      <c r="F51" s="72"/>
      <c r="G51" s="72"/>
      <c r="H51" s="72"/>
      <c r="I51" s="72"/>
      <c r="J51" s="72"/>
      <c r="K51" s="72"/>
      <c r="L51" s="71"/>
      <c r="M51" s="72"/>
      <c r="N51" s="72"/>
      <c r="O51" s="72"/>
      <c r="P51" s="72"/>
      <c r="Q51" s="72"/>
      <c r="R51" s="72"/>
      <c r="S51" s="72"/>
      <c r="T51" s="72"/>
      <c r="U51" s="72"/>
      <c r="V51" s="71"/>
      <c r="Y51" s="162">
        <v>8443.5400000000009</v>
      </c>
    </row>
    <row r="52" spans="1:256" ht="15.75">
      <c r="D52" s="9"/>
      <c r="E52" s="78" t="s">
        <v>68</v>
      </c>
      <c r="F52" s="78"/>
      <c r="G52" s="78"/>
      <c r="H52" s="175"/>
      <c r="I52" s="79">
        <f>I54+I55+I56+I57+I58+I59+I60+I61</f>
        <v>8443</v>
      </c>
      <c r="J52" s="79">
        <f>J54+J55+J56+J57+J58+J59+J60+J61</f>
        <v>10131.6</v>
      </c>
      <c r="K52" s="79"/>
      <c r="L52" s="78" t="s">
        <v>70</v>
      </c>
      <c r="M52" s="78"/>
      <c r="N52" s="78"/>
      <c r="O52" s="77"/>
      <c r="P52" s="81"/>
      <c r="Q52" s="81"/>
      <c r="R52" s="81"/>
      <c r="S52" s="81"/>
      <c r="T52" s="81"/>
      <c r="U52" s="72"/>
      <c r="V52" s="71"/>
    </row>
    <row r="53" spans="1:256" ht="15.75">
      <c r="D53" s="9"/>
      <c r="E53" s="73"/>
      <c r="F53" s="73"/>
      <c r="G53" s="259" t="s">
        <v>73</v>
      </c>
      <c r="H53" s="260"/>
      <c r="I53" s="82"/>
      <c r="J53" s="73"/>
      <c r="K53" s="94"/>
      <c r="L53" s="73"/>
      <c r="M53" s="73"/>
      <c r="N53" s="73"/>
      <c r="O53" s="73"/>
      <c r="P53" s="347" t="s">
        <v>74</v>
      </c>
      <c r="Q53" s="262"/>
      <c r="R53" s="262"/>
      <c r="S53" s="262"/>
      <c r="T53" s="262"/>
      <c r="U53" s="263"/>
      <c r="V53" s="71"/>
    </row>
    <row r="54" spans="1:256" ht="15.75">
      <c r="D54" s="9"/>
      <c r="E54" s="74"/>
      <c r="F54" s="265" t="s">
        <v>75</v>
      </c>
      <c r="G54" s="266"/>
      <c r="H54" s="266"/>
      <c r="I54" s="84">
        <f>Y50</f>
        <v>8443</v>
      </c>
      <c r="J54" s="176">
        <f t="shared" ref="J54:J61" si="0">I54*1.2</f>
        <v>10131.6</v>
      </c>
      <c r="K54" s="74" t="s">
        <v>69</v>
      </c>
      <c r="L54" s="74"/>
      <c r="M54" s="74"/>
      <c r="N54" s="74"/>
      <c r="O54" s="74"/>
      <c r="P54" s="267"/>
      <c r="Q54" s="268"/>
      <c r="R54" s="268"/>
      <c r="S54" s="269"/>
      <c r="T54" s="86"/>
      <c r="U54" s="87"/>
      <c r="V54" s="71"/>
    </row>
    <row r="55" spans="1:256" ht="15.75">
      <c r="D55" s="9"/>
      <c r="E55" s="74"/>
      <c r="F55" s="265" t="s">
        <v>83</v>
      </c>
      <c r="G55" s="266"/>
      <c r="H55" s="266"/>
      <c r="I55" s="84">
        <v>0</v>
      </c>
      <c r="J55">
        <f t="shared" si="0"/>
        <v>0</v>
      </c>
      <c r="K55" s="74" t="s">
        <v>69</v>
      </c>
      <c r="L55" s="74"/>
      <c r="M55" s="74"/>
      <c r="N55" s="74"/>
      <c r="O55" s="74"/>
      <c r="P55" s="270"/>
      <c r="Q55" s="271"/>
      <c r="R55" s="271"/>
      <c r="S55" s="272"/>
      <c r="T55" s="86"/>
      <c r="U55" s="87"/>
      <c r="V55" s="71"/>
    </row>
    <row r="56" spans="1:256" ht="15.75">
      <c r="D56" s="9"/>
      <c r="E56" s="74"/>
      <c r="F56" s="265" t="s">
        <v>84</v>
      </c>
      <c r="G56" s="266"/>
      <c r="H56" s="266"/>
      <c r="I56" s="84">
        <v>0</v>
      </c>
      <c r="J56">
        <f t="shared" si="0"/>
        <v>0</v>
      </c>
      <c r="K56" s="74" t="s">
        <v>69</v>
      </c>
      <c r="L56" s="74"/>
      <c r="M56" s="74"/>
      <c r="N56" s="74"/>
      <c r="O56" s="74"/>
      <c r="P56" s="270"/>
      <c r="Q56" s="271"/>
      <c r="R56" s="271"/>
      <c r="S56" s="272"/>
      <c r="T56" s="86"/>
      <c r="U56" s="87"/>
      <c r="V56" s="71"/>
    </row>
    <row r="57" spans="1:256" ht="15.75">
      <c r="D57" s="9"/>
      <c r="E57" s="74"/>
      <c r="F57" s="265" t="s">
        <v>85</v>
      </c>
      <c r="G57" s="266"/>
      <c r="H57" s="266"/>
      <c r="I57" s="84">
        <v>0</v>
      </c>
      <c r="J57">
        <f t="shared" si="0"/>
        <v>0</v>
      </c>
      <c r="K57" s="74" t="s">
        <v>69</v>
      </c>
      <c r="L57" s="74"/>
      <c r="M57" s="74"/>
      <c r="N57" s="74"/>
      <c r="O57" s="74"/>
      <c r="P57" s="270"/>
      <c r="Q57" s="271"/>
      <c r="R57" s="271"/>
      <c r="S57" s="272"/>
      <c r="T57" s="86"/>
      <c r="U57" s="87"/>
      <c r="V57" s="71"/>
      <c r="AB57" s="1"/>
      <c r="AC57" s="1"/>
      <c r="AD57" s="1"/>
      <c r="AE57" s="1"/>
      <c r="AF57" s="1"/>
    </row>
    <row r="58" spans="1:256" ht="15.75">
      <c r="D58" s="9"/>
      <c r="E58" s="74"/>
      <c r="F58" s="265" t="s">
        <v>76</v>
      </c>
      <c r="G58" s="266"/>
      <c r="H58" s="266"/>
      <c r="I58" s="84">
        <v>0</v>
      </c>
      <c r="J58">
        <f t="shared" si="0"/>
        <v>0</v>
      </c>
      <c r="K58" s="74" t="s">
        <v>69</v>
      </c>
      <c r="L58" s="74"/>
      <c r="M58" s="74"/>
      <c r="N58" s="74"/>
      <c r="O58" s="74"/>
      <c r="P58" s="270"/>
      <c r="Q58" s="271"/>
      <c r="R58" s="271"/>
      <c r="S58" s="272"/>
      <c r="T58" s="86"/>
      <c r="U58" s="87"/>
      <c r="V58" s="71"/>
    </row>
    <row r="59" spans="1:256" ht="15.75">
      <c r="D59" s="9"/>
      <c r="E59" s="74"/>
      <c r="F59" s="265" t="s">
        <v>78</v>
      </c>
      <c r="G59" s="266"/>
      <c r="H59" s="266"/>
      <c r="I59" s="84">
        <v>0</v>
      </c>
      <c r="J59">
        <f t="shared" si="0"/>
        <v>0</v>
      </c>
      <c r="K59" s="74" t="s">
        <v>69</v>
      </c>
      <c r="L59" s="74"/>
      <c r="M59" s="74"/>
      <c r="N59" s="74"/>
      <c r="O59" s="74"/>
      <c r="P59" s="270"/>
      <c r="Q59" s="271"/>
      <c r="R59" s="271"/>
      <c r="S59" s="272"/>
      <c r="T59" s="93"/>
      <c r="U59" s="87"/>
      <c r="V59" s="71"/>
      <c r="AB59" s="1"/>
      <c r="AC59" s="1"/>
      <c r="AD59" s="1"/>
      <c r="AE59" s="1"/>
      <c r="AF59" s="1"/>
    </row>
    <row r="60" spans="1:256" ht="15.75">
      <c r="D60" s="9"/>
      <c r="E60" s="74"/>
      <c r="F60" s="265" t="s">
        <v>79</v>
      </c>
      <c r="G60" s="266"/>
      <c r="H60" s="266"/>
      <c r="I60" s="84">
        <v>0</v>
      </c>
      <c r="J60">
        <f t="shared" si="0"/>
        <v>0</v>
      </c>
      <c r="K60" s="74" t="s">
        <v>69</v>
      </c>
      <c r="L60" s="74"/>
      <c r="M60" s="74"/>
      <c r="N60" s="74"/>
      <c r="O60" s="74"/>
      <c r="P60" s="74"/>
      <c r="Q60" s="81"/>
      <c r="R60" s="81"/>
      <c r="S60" s="81"/>
      <c r="T60" s="81"/>
      <c r="U60" s="72"/>
      <c r="V60" s="71"/>
      <c r="AB60" s="1"/>
      <c r="AC60" s="1"/>
      <c r="AD60" s="1"/>
      <c r="AE60" s="1"/>
      <c r="AF60" s="1"/>
    </row>
    <row r="61" spans="1:256" ht="15.75">
      <c r="D61" s="9"/>
      <c r="E61" s="265" t="s">
        <v>86</v>
      </c>
      <c r="F61" s="273"/>
      <c r="G61" s="273"/>
      <c r="H61" s="273"/>
      <c r="I61" s="84">
        <v>0</v>
      </c>
      <c r="J61">
        <f t="shared" si="0"/>
        <v>0</v>
      </c>
      <c r="K61" s="74" t="s">
        <v>69</v>
      </c>
      <c r="L61" s="81"/>
      <c r="M61" s="81"/>
      <c r="N61" s="81"/>
      <c r="O61" s="81"/>
      <c r="P61" s="81"/>
      <c r="Q61" s="81"/>
      <c r="R61" s="81"/>
      <c r="S61" s="81"/>
      <c r="T61" s="81"/>
      <c r="U61" s="72"/>
      <c r="V61" s="71"/>
      <c r="AB61" s="1"/>
      <c r="AC61" s="1"/>
      <c r="AD61" s="1"/>
      <c r="AE61" s="1"/>
      <c r="AF61" s="1"/>
    </row>
    <row r="62" spans="1:256" ht="15.75">
      <c r="D62" s="9"/>
      <c r="E62" s="94" t="s">
        <v>87</v>
      </c>
      <c r="F62" s="74"/>
      <c r="G62" s="95"/>
      <c r="H62" s="96"/>
      <c r="I62" s="96"/>
      <c r="J62" s="74"/>
      <c r="K62" s="74"/>
      <c r="L62" s="74"/>
      <c r="M62" s="74"/>
      <c r="N62" s="74"/>
      <c r="O62" s="74"/>
      <c r="P62" s="74"/>
      <c r="Q62" s="74"/>
      <c r="R62" s="74"/>
      <c r="S62" s="74"/>
      <c r="T62" s="74"/>
      <c r="U62" s="72"/>
      <c r="V62" s="71"/>
      <c r="AB62" s="1"/>
      <c r="AC62" s="1"/>
      <c r="AD62" s="1"/>
      <c r="AE62" s="1"/>
      <c r="AF62" s="1"/>
    </row>
    <row r="63" spans="1:256" ht="15.75">
      <c r="D63" s="9"/>
      <c r="E63" s="94"/>
      <c r="F63" s="74"/>
      <c r="G63" s="95"/>
      <c r="H63" s="96"/>
      <c r="I63" s="96"/>
      <c r="J63" s="74"/>
      <c r="K63" s="74"/>
      <c r="L63" s="74"/>
      <c r="M63" s="74"/>
      <c r="N63" s="74"/>
      <c r="O63" s="74"/>
      <c r="P63" s="74"/>
      <c r="Q63" s="74"/>
      <c r="R63" s="74"/>
      <c r="S63" s="74"/>
      <c r="T63" s="74"/>
      <c r="U63" s="72"/>
      <c r="V63" s="71"/>
      <c r="AB63" s="1"/>
      <c r="AC63" s="1"/>
      <c r="AD63" s="1"/>
      <c r="AE63" s="1"/>
      <c r="AF63" s="1"/>
    </row>
    <row r="64" spans="1:256" ht="15.75">
      <c r="D64" s="9"/>
      <c r="E64" s="274"/>
      <c r="F64" s="97" t="s">
        <v>88</v>
      </c>
      <c r="G64" s="97"/>
      <c r="H64" s="97"/>
      <c r="I64" s="97"/>
      <c r="J64" s="97"/>
      <c r="K64" s="97"/>
      <c r="L64" s="97"/>
      <c r="M64" s="98" t="s">
        <v>89</v>
      </c>
      <c r="N64" s="97" t="s">
        <v>90</v>
      </c>
      <c r="O64" s="97"/>
      <c r="P64" s="99"/>
      <c r="Q64" s="97"/>
      <c r="R64" s="97"/>
      <c r="S64" s="97"/>
      <c r="T64" s="97"/>
      <c r="U64" s="163"/>
      <c r="V64" s="71"/>
      <c r="AB64" s="1"/>
      <c r="AC64" s="1"/>
      <c r="AD64" s="1"/>
      <c r="AE64" s="1"/>
      <c r="AF64" s="1"/>
    </row>
    <row r="65" spans="1:256" ht="13.5" customHeight="1">
      <c r="D65" s="9"/>
      <c r="E65" s="352"/>
      <c r="F65" s="101" t="s">
        <v>91</v>
      </c>
      <c r="G65" s="74"/>
      <c r="H65" s="74"/>
      <c r="I65" s="74"/>
      <c r="J65" s="74"/>
      <c r="K65" s="74"/>
      <c r="L65" s="74"/>
      <c r="M65" s="74"/>
      <c r="N65" s="102"/>
      <c r="O65" s="74"/>
      <c r="P65" s="74"/>
      <c r="Q65" s="74"/>
      <c r="R65" s="74"/>
      <c r="S65" s="74"/>
      <c r="T65" s="74"/>
      <c r="U65" s="72"/>
      <c r="V65" s="71"/>
      <c r="AB65" s="1"/>
      <c r="AC65" s="1"/>
      <c r="AD65" s="1"/>
      <c r="AE65" s="1"/>
      <c r="AF65" s="1"/>
    </row>
    <row r="66" spans="1:256" ht="15.75">
      <c r="D66" s="9"/>
      <c r="E66" s="352"/>
      <c r="F66" s="101"/>
      <c r="G66" s="74"/>
      <c r="H66" s="74"/>
      <c r="I66" s="74"/>
      <c r="J66" s="74"/>
      <c r="K66" s="74"/>
      <c r="L66" s="74"/>
      <c r="M66" s="277" t="s">
        <v>92</v>
      </c>
      <c r="N66" s="277"/>
      <c r="O66" s="277"/>
      <c r="P66" s="277"/>
      <c r="Q66" s="277"/>
      <c r="R66" s="277"/>
      <c r="S66" s="277"/>
      <c r="T66" s="277"/>
      <c r="U66" s="277"/>
      <c r="V66" s="71"/>
      <c r="AB66" s="1"/>
      <c r="AC66" s="1"/>
      <c r="AD66" s="1"/>
      <c r="AE66" s="1"/>
      <c r="AF66" s="1"/>
    </row>
    <row r="67" spans="1:256" ht="15.75">
      <c r="D67" s="9"/>
      <c r="E67" s="278"/>
      <c r="F67" s="104"/>
      <c r="G67" s="75"/>
      <c r="H67" s="75"/>
      <c r="I67" s="75"/>
      <c r="J67" s="75"/>
      <c r="K67" s="75"/>
      <c r="L67" s="75"/>
      <c r="M67" s="75"/>
      <c r="N67" s="75"/>
      <c r="O67" s="75"/>
      <c r="P67" s="75"/>
      <c r="Q67" s="75"/>
      <c r="R67" s="75"/>
      <c r="S67" s="75"/>
      <c r="T67" s="75"/>
      <c r="U67" s="158"/>
      <c r="V67" s="71"/>
    </row>
    <row r="68" spans="1:256" ht="15.75">
      <c r="D68" s="9"/>
      <c r="E68" s="274"/>
      <c r="F68" s="97" t="s">
        <v>93</v>
      </c>
      <c r="G68" s="97"/>
      <c r="H68" s="97"/>
      <c r="I68" s="97"/>
      <c r="J68" s="97"/>
      <c r="K68" s="97"/>
      <c r="L68" s="97"/>
      <c r="M68" s="164"/>
      <c r="N68" s="353" t="s">
        <v>94</v>
      </c>
      <c r="O68" s="354"/>
      <c r="P68" s="354"/>
      <c r="Q68" s="354"/>
      <c r="R68" s="354"/>
      <c r="S68" s="354"/>
      <c r="T68" s="354"/>
      <c r="U68" s="72"/>
      <c r="V68" s="71"/>
    </row>
    <row r="69" spans="1:256" ht="15.75">
      <c r="D69" s="9"/>
      <c r="E69" s="278"/>
      <c r="F69" s="75"/>
      <c r="G69" s="75"/>
      <c r="H69" s="75"/>
      <c r="I69" s="75"/>
      <c r="J69" s="75"/>
      <c r="K69" s="75"/>
      <c r="L69" s="75"/>
      <c r="M69" s="108"/>
      <c r="N69" s="75"/>
      <c r="O69" s="75"/>
      <c r="P69" s="75"/>
      <c r="Q69" s="75"/>
      <c r="R69" s="75"/>
      <c r="S69" s="75"/>
      <c r="T69" s="75"/>
      <c r="U69" s="158"/>
      <c r="V69" s="71"/>
    </row>
    <row r="70" spans="1:256" ht="15.75">
      <c r="D70" s="9"/>
      <c r="E70" s="274"/>
      <c r="F70" s="97" t="s">
        <v>95</v>
      </c>
      <c r="G70" s="97"/>
      <c r="H70" s="97"/>
      <c r="I70" s="97"/>
      <c r="J70" s="97"/>
      <c r="K70" s="97"/>
      <c r="L70" s="97"/>
      <c r="M70" s="98" t="s">
        <v>96</v>
      </c>
      <c r="N70" s="97" t="s">
        <v>97</v>
      </c>
      <c r="O70" s="97"/>
      <c r="P70" s="97"/>
      <c r="Q70" s="97"/>
      <c r="R70" s="97"/>
      <c r="S70" s="74"/>
      <c r="T70" s="74"/>
      <c r="U70" s="72"/>
      <c r="V70" s="71"/>
    </row>
    <row r="71" spans="1:256" ht="15.75">
      <c r="D71" s="9"/>
      <c r="E71" s="278"/>
      <c r="F71" s="75"/>
      <c r="G71" s="75"/>
      <c r="H71" s="75"/>
      <c r="I71" s="75"/>
      <c r="J71" s="75"/>
      <c r="K71" s="75"/>
      <c r="L71" s="75"/>
      <c r="M71" s="108"/>
      <c r="N71" s="75"/>
      <c r="O71" s="75"/>
      <c r="P71" s="75"/>
      <c r="Q71" s="75"/>
      <c r="R71" s="75"/>
      <c r="S71" s="75"/>
      <c r="T71" s="75"/>
      <c r="U71" s="158"/>
      <c r="V71" s="71"/>
    </row>
    <row r="72" spans="1:256" ht="15.75">
      <c r="D72" s="9"/>
      <c r="E72" s="94"/>
      <c r="F72" s="74"/>
      <c r="G72" s="74"/>
      <c r="H72" s="74"/>
      <c r="I72" s="74"/>
      <c r="J72" s="74"/>
      <c r="K72" s="74"/>
      <c r="L72" s="74"/>
      <c r="M72" s="110"/>
      <c r="N72" s="74"/>
      <c r="O72" s="74"/>
      <c r="P72" s="74"/>
      <c r="Q72" s="74"/>
      <c r="R72" s="74"/>
      <c r="S72" s="74"/>
      <c r="T72" s="74"/>
      <c r="U72" s="72"/>
      <c r="V72" s="71"/>
      <c r="AB72" s="1"/>
      <c r="AC72" s="1"/>
      <c r="AD72" s="1"/>
      <c r="AE72" s="1"/>
      <c r="AF72" s="1"/>
    </row>
    <row r="73" spans="1:256" ht="15.75">
      <c r="D73" s="9"/>
      <c r="E73" s="94" t="s">
        <v>98</v>
      </c>
      <c r="F73" s="111"/>
      <c r="G73" s="111"/>
      <c r="H73" s="111"/>
      <c r="I73" s="74"/>
      <c r="J73" s="74"/>
      <c r="K73" s="74"/>
      <c r="L73" s="74"/>
      <c r="M73" s="110"/>
      <c r="N73" s="74"/>
      <c r="O73" s="74"/>
      <c r="P73" s="74"/>
      <c r="Q73" s="74"/>
      <c r="R73" s="74"/>
      <c r="S73" s="74"/>
      <c r="T73" s="74"/>
      <c r="U73" s="72"/>
      <c r="V73" s="71"/>
      <c r="AB73" s="1"/>
      <c r="AC73" s="1"/>
      <c r="AD73" s="1"/>
      <c r="AE73" s="1"/>
      <c r="AF73" s="1"/>
    </row>
    <row r="74" spans="1:256" ht="15.75">
      <c r="D74" s="9"/>
      <c r="E74" s="102" t="s">
        <v>99</v>
      </c>
      <c r="F74" s="74"/>
      <c r="G74" s="74" t="s">
        <v>100</v>
      </c>
      <c r="H74" s="74"/>
      <c r="I74" s="74"/>
      <c r="J74" s="74"/>
      <c r="K74" s="74"/>
      <c r="L74" s="74"/>
      <c r="M74" s="110"/>
      <c r="N74" s="74"/>
      <c r="O74" s="74"/>
      <c r="P74" s="74"/>
      <c r="Q74" s="74"/>
      <c r="R74" s="74"/>
      <c r="S74" s="74"/>
      <c r="T74" s="74"/>
      <c r="U74" s="72"/>
      <c r="V74" s="71"/>
    </row>
    <row r="75" spans="1:256" ht="15.75">
      <c r="D75" s="9"/>
      <c r="E75" s="102" t="s">
        <v>101</v>
      </c>
      <c r="F75" s="74"/>
      <c r="G75" s="165">
        <f>X17</f>
        <v>45716</v>
      </c>
      <c r="H75" s="74"/>
      <c r="I75" s="74"/>
      <c r="J75" s="102" t="s">
        <v>102</v>
      </c>
      <c r="K75" s="74"/>
      <c r="L75" s="74"/>
      <c r="M75" s="110"/>
      <c r="N75" s="74"/>
      <c r="O75" s="74"/>
      <c r="P75" s="74"/>
      <c r="Q75" s="74"/>
      <c r="R75" s="74"/>
      <c r="S75" s="74"/>
      <c r="T75" s="74"/>
      <c r="U75" s="72"/>
      <c r="V75" s="71"/>
      <c r="AB75" s="1"/>
      <c r="AC75" s="1"/>
      <c r="AD75" s="1"/>
      <c r="AE75" s="1"/>
      <c r="AF75" s="1"/>
    </row>
    <row r="76" spans="1:256" ht="15.75">
      <c r="A76" s="28"/>
      <c r="C76" s="2"/>
      <c r="D76" s="9"/>
      <c r="E76" s="74"/>
      <c r="F76" s="74"/>
      <c r="G76" s="74"/>
      <c r="H76" s="74"/>
      <c r="I76" s="74"/>
      <c r="J76" s="102"/>
      <c r="K76" s="74"/>
      <c r="L76" s="74"/>
      <c r="M76" s="74"/>
      <c r="N76" s="74"/>
      <c r="O76" s="74"/>
      <c r="P76" s="74"/>
      <c r="Q76" s="74"/>
      <c r="R76" s="74"/>
      <c r="S76" s="74"/>
      <c r="T76" s="74"/>
      <c r="U76" s="72"/>
      <c r="V76" s="71"/>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9"/>
      <c r="E77" s="52"/>
      <c r="F77" s="52"/>
      <c r="G77" s="52"/>
      <c r="H77" s="52"/>
      <c r="I77" s="52"/>
      <c r="J77" s="52"/>
      <c r="K77" s="52"/>
      <c r="L77" s="9"/>
      <c r="M77" s="52"/>
      <c r="N77" s="52"/>
      <c r="O77" s="52"/>
      <c r="P77" s="52"/>
      <c r="Q77" s="52"/>
      <c r="R77" s="52"/>
      <c r="S77" s="52"/>
      <c r="T77" s="52"/>
      <c r="U77" s="52"/>
      <c r="V77" s="9"/>
      <c r="X77" s="28" t="s">
        <v>161</v>
      </c>
      <c r="Y77" s="28"/>
      <c r="Z77" s="28"/>
      <c r="AA77" s="28"/>
      <c r="AB77" s="1"/>
      <c r="AC77" s="1"/>
      <c r="AD77" s="1"/>
      <c r="AE77" s="1"/>
      <c r="AF77" s="1"/>
    </row>
    <row r="78" spans="1:256">
      <c r="D78" s="9"/>
      <c r="E78" s="9"/>
      <c r="F78" s="9"/>
      <c r="G78" s="9"/>
      <c r="H78" s="9"/>
      <c r="I78" s="9"/>
      <c r="J78" s="9"/>
      <c r="K78" s="9"/>
      <c r="L78" s="9"/>
      <c r="M78" s="9"/>
      <c r="N78" s="9"/>
      <c r="O78" s="9"/>
      <c r="P78" s="9"/>
      <c r="Q78" s="9"/>
      <c r="R78" s="9"/>
      <c r="S78" s="9"/>
      <c r="T78" s="9"/>
      <c r="U78" s="9"/>
      <c r="X78" s="28"/>
      <c r="Y78" s="28"/>
      <c r="Z78" s="28"/>
      <c r="AA78" s="28"/>
      <c r="AB78" s="1"/>
      <c r="AC78" s="1"/>
      <c r="AD78" s="1"/>
      <c r="AE78" s="1"/>
      <c r="AF78" s="1"/>
    </row>
    <row r="79" spans="1:256" ht="24" customHeight="1">
      <c r="D79" s="115" t="str">
        <f>ТЗ1!D79</f>
        <v xml:space="preserve">Заместитель начальника Мытищинского РЭС </v>
      </c>
      <c r="E79" s="116"/>
      <c r="F79" s="116"/>
      <c r="G79" s="116"/>
      <c r="H79" s="116"/>
      <c r="I79" s="116"/>
      <c r="J79" s="116"/>
      <c r="K79" s="116"/>
      <c r="L79" s="116"/>
      <c r="M79" s="116"/>
      <c r="N79" s="116"/>
      <c r="O79" s="117"/>
      <c r="P79" s="118"/>
      <c r="Q79" s="117"/>
      <c r="R79" s="117" t="str">
        <f>ТЗ1!R79</f>
        <v>М.В. Паскарь</v>
      </c>
      <c r="S79" s="117"/>
      <c r="U79" s="117"/>
      <c r="V79" s="28"/>
      <c r="X79" s="28"/>
      <c r="Y79" s="28"/>
      <c r="Z79" s="28"/>
      <c r="AA79" s="28"/>
      <c r="AB79" s="1"/>
      <c r="AC79" s="1"/>
      <c r="AD79" s="1"/>
      <c r="AE79" s="1"/>
      <c r="AF79" s="1"/>
    </row>
    <row r="80" spans="1:256">
      <c r="B80" s="1"/>
      <c r="C80" s="1"/>
      <c r="D80" s="115"/>
      <c r="E80" s="116"/>
      <c r="F80" s="116"/>
      <c r="G80" s="116"/>
      <c r="H80" s="116"/>
      <c r="I80" s="116"/>
      <c r="J80" s="116"/>
      <c r="K80" s="116"/>
      <c r="L80" s="116"/>
      <c r="M80" s="116"/>
      <c r="N80" s="116"/>
      <c r="P80" s="117"/>
      <c r="Q80" s="119" t="s">
        <v>160</v>
      </c>
      <c r="R80" s="117"/>
      <c r="S80" s="117"/>
      <c r="U80" s="117"/>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sheetData>
  <mergeCells count="89">
    <mergeCell ref="E70:E71"/>
    <mergeCell ref="E61:H61"/>
    <mergeCell ref="E64:E67"/>
    <mergeCell ref="M66:U66"/>
    <mergeCell ref="E68:E69"/>
    <mergeCell ref="N68:T68"/>
    <mergeCell ref="F58:H58"/>
    <mergeCell ref="P58:S58"/>
    <mergeCell ref="F59:H59"/>
    <mergeCell ref="P59:S59"/>
    <mergeCell ref="F60:H60"/>
    <mergeCell ref="F55:H55"/>
    <mergeCell ref="P55:S55"/>
    <mergeCell ref="F56:H56"/>
    <mergeCell ref="P56:S56"/>
    <mergeCell ref="F57:H57"/>
    <mergeCell ref="P57:S57"/>
    <mergeCell ref="P49:U50"/>
    <mergeCell ref="G53:H53"/>
    <mergeCell ref="P53:U53"/>
    <mergeCell ref="F54:H54"/>
    <mergeCell ref="P54:S54"/>
    <mergeCell ref="F45:K45"/>
    <mergeCell ref="L45:U45"/>
    <mergeCell ref="X46:X48"/>
    <mergeCell ref="Y46:AF46"/>
    <mergeCell ref="E47:I48"/>
    <mergeCell ref="Y47:Y48"/>
    <mergeCell ref="Z47:Z48"/>
    <mergeCell ref="AA47:AA48"/>
    <mergeCell ref="AB47:AB48"/>
    <mergeCell ref="AC47:AC48"/>
    <mergeCell ref="AD47:AD48"/>
    <mergeCell ref="AE47:AE48"/>
    <mergeCell ref="AF47:AF48"/>
    <mergeCell ref="F42:K42"/>
    <mergeCell ref="L42:U42"/>
    <mergeCell ref="F43:K43"/>
    <mergeCell ref="L43:U43"/>
    <mergeCell ref="F44:K44"/>
    <mergeCell ref="L44:U44"/>
    <mergeCell ref="F39:K39"/>
    <mergeCell ref="L39:U39"/>
    <mergeCell ref="F40:K40"/>
    <mergeCell ref="L40:U40"/>
    <mergeCell ref="F41:K41"/>
    <mergeCell ref="L41:U41"/>
    <mergeCell ref="F36:K36"/>
    <mergeCell ref="L36:U36"/>
    <mergeCell ref="F37:K37"/>
    <mergeCell ref="L37:U38"/>
    <mergeCell ref="F38:K38"/>
    <mergeCell ref="E33:K33"/>
    <mergeCell ref="L33:U33"/>
    <mergeCell ref="E34:K34"/>
    <mergeCell ref="E35:K35"/>
    <mergeCell ref="L35:U35"/>
    <mergeCell ref="E30:K30"/>
    <mergeCell ref="E31:K31"/>
    <mergeCell ref="L31:U31"/>
    <mergeCell ref="E32:K32"/>
    <mergeCell ref="L32:U32"/>
    <mergeCell ref="F27:K27"/>
    <mergeCell ref="L27:U27"/>
    <mergeCell ref="F28:K28"/>
    <mergeCell ref="L28:U28"/>
    <mergeCell ref="F29:K29"/>
    <mergeCell ref="L29:U29"/>
    <mergeCell ref="D24:U24"/>
    <mergeCell ref="D25:K25"/>
    <mergeCell ref="L25:U25"/>
    <mergeCell ref="E26:K26"/>
    <mergeCell ref="L26:U26"/>
    <mergeCell ref="E19:G19"/>
    <mergeCell ref="H20:U20"/>
    <mergeCell ref="E21:G21"/>
    <mergeCell ref="J21:U21"/>
    <mergeCell ref="J23:U23"/>
    <mergeCell ref="E13:H13"/>
    <mergeCell ref="E18:G18"/>
    <mergeCell ref="I18:K18"/>
    <mergeCell ref="M18:O18"/>
    <mergeCell ref="Q18:U18"/>
    <mergeCell ref="D1:I3"/>
    <mergeCell ref="E7:F7"/>
    <mergeCell ref="D9:U9"/>
    <mergeCell ref="D10:U10"/>
    <mergeCell ref="J11:N11"/>
    <mergeCell ref="R11:U11"/>
  </mergeCells>
  <conditionalFormatting sqref="R11:U17">
    <cfRule type="expression" dxfId="0" priority="1" stopIfTrue="1">
      <formula>$J$11=#REF!</formula>
    </cfRule>
  </conditionalFormatting>
  <dataValidations count="5">
    <dataValidation errorStyle="warning" allowBlank="1" showInputMessage="1" showErrorMessage="1" sqref="Q65652 JM65652 TI65652 ADE65652 ANA65652 AWW65652 BGS65652 BQO65652 CAK65652 CKG65652 CUC65652 DDY65652 DNU65652 DXQ65652 EHM65652 ERI65652 FBE65652 FLA65652 FUW65652 GES65652 GOO65652 GYK65652 HIG65652 HSC65652 IBY65652 ILU65652 IVQ65652 JFM65652 JPI65652 JZE65652 KJA65652 KSW65652 LCS65652 LMO65652 LWK65652 MGG65652 MQC65652 MZY65652 NJU65652 NTQ65652 ODM65652 ONI65652 OXE65652 PHA65652 PQW65652 QAS65652 QKO65652 QUK65652 REG65652 ROC65652 RXY65652 SHU65652 SRQ65652 TBM65652 TLI65652 TVE65652 UFA65652 UOW65652 UYS65652 VIO65652 VSK65652 WCG65652 WMC65652 WVY65652 Q131188 JM131188 TI131188 ADE131188 ANA131188 AWW131188 BGS131188 BQO131188 CAK131188 CKG131188 CUC131188 DDY131188 DNU131188 DXQ131188 EHM131188 ERI131188 FBE131188 FLA131188 FUW131188 GES131188 GOO131188 GYK131188 HIG131188 HSC131188 IBY131188 ILU131188 IVQ131188 JFM131188 JPI131188 JZE131188 KJA131188 KSW131188 LCS131188 LMO131188 LWK131188 MGG131188 MQC131188 MZY131188 NJU131188 NTQ131188 ODM131188 ONI131188 OXE131188 PHA131188 PQW131188 QAS131188 QKO131188 QUK131188 REG131188 ROC131188 RXY131188 SHU131188 SRQ131188 TBM131188 TLI131188 TVE131188 UFA131188 UOW131188 UYS131188 VIO131188 VSK131188 WCG131188 WMC131188 WVY131188 Q196724 JM196724 TI196724 ADE196724 ANA196724 AWW196724 BGS196724 BQO196724 CAK196724 CKG196724 CUC196724 DDY196724 DNU196724 DXQ196724 EHM196724 ERI196724 FBE196724 FLA196724 FUW196724 GES196724 GOO196724 GYK196724 HIG196724 HSC196724 IBY196724 ILU196724 IVQ196724 JFM196724 JPI196724 JZE196724 KJA196724 KSW196724 LCS196724 LMO196724 LWK196724 MGG196724 MQC196724 MZY196724 NJU196724 NTQ196724 ODM196724 ONI196724 OXE196724 PHA196724 PQW196724 QAS196724 QKO196724 QUK196724 REG196724 ROC196724 RXY196724 SHU196724 SRQ196724 TBM196724 TLI196724 TVE196724 UFA196724 UOW196724 UYS196724 VIO196724 VSK196724 WCG196724 WMC196724 WVY196724 Q262260 JM262260 TI262260 ADE262260 ANA262260 AWW262260 BGS262260 BQO262260 CAK262260 CKG262260 CUC262260 DDY262260 DNU262260 DXQ262260 EHM262260 ERI262260 FBE262260 FLA262260 FUW262260 GES262260 GOO262260 GYK262260 HIG262260 HSC262260 IBY262260 ILU262260 IVQ262260 JFM262260 JPI262260 JZE262260 KJA262260 KSW262260 LCS262260 LMO262260 LWK262260 MGG262260 MQC262260 MZY262260 NJU262260 NTQ262260 ODM262260 ONI262260 OXE262260 PHA262260 PQW262260 QAS262260 QKO262260 QUK262260 REG262260 ROC262260 RXY262260 SHU262260 SRQ262260 TBM262260 TLI262260 TVE262260 UFA262260 UOW262260 UYS262260 VIO262260 VSK262260 WCG262260 WMC262260 WVY262260 Q327796 JM327796 TI327796 ADE327796 ANA327796 AWW327796 BGS327796 BQO327796 CAK327796 CKG327796 CUC327796 DDY327796 DNU327796 DXQ327796 EHM327796 ERI327796 FBE327796 FLA327796 FUW327796 GES327796 GOO327796 GYK327796 HIG327796 HSC327796 IBY327796 ILU327796 IVQ327796 JFM327796 JPI327796 JZE327796 KJA327796 KSW327796 LCS327796 LMO327796 LWK327796 MGG327796 MQC327796 MZY327796 NJU327796 NTQ327796 ODM327796 ONI327796 OXE327796 PHA327796 PQW327796 QAS327796 QKO327796 QUK327796 REG327796 ROC327796 RXY327796 SHU327796 SRQ327796 TBM327796 TLI327796 TVE327796 UFA327796 UOW327796 UYS327796 VIO327796 VSK327796 WCG327796 WMC327796 WVY327796 Q393332 JM393332 TI393332 ADE393332 ANA393332 AWW393332 BGS393332 BQO393332 CAK393332 CKG393332 CUC393332 DDY393332 DNU393332 DXQ393332 EHM393332 ERI393332 FBE393332 FLA393332 FUW393332 GES393332 GOO393332 GYK393332 HIG393332 HSC393332 IBY393332 ILU393332 IVQ393332 JFM393332 JPI393332 JZE393332 KJA393332 KSW393332 LCS393332 LMO393332 LWK393332 MGG393332 MQC393332 MZY393332 NJU393332 NTQ393332 ODM393332 ONI393332 OXE393332 PHA393332 PQW393332 QAS393332 QKO393332 QUK393332 REG393332 ROC393332 RXY393332 SHU393332 SRQ393332 TBM393332 TLI393332 TVE393332 UFA393332 UOW393332 UYS393332 VIO393332 VSK393332 WCG393332 WMC393332 WVY393332 Q458868 JM458868 TI458868 ADE458868 ANA458868 AWW458868 BGS458868 BQO458868 CAK458868 CKG458868 CUC458868 DDY458868 DNU458868 DXQ458868 EHM458868 ERI458868 FBE458868 FLA458868 FUW458868 GES458868 GOO458868 GYK458868 HIG458868 HSC458868 IBY458868 ILU458868 IVQ458868 JFM458868 JPI458868 JZE458868 KJA458868 KSW458868 LCS458868 LMO458868 LWK458868 MGG458868 MQC458868 MZY458868 NJU458868 NTQ458868 ODM458868 ONI458868 OXE458868 PHA458868 PQW458868 QAS458868 QKO458868 QUK458868 REG458868 ROC458868 RXY458868 SHU458868 SRQ458868 TBM458868 TLI458868 TVE458868 UFA458868 UOW458868 UYS458868 VIO458868 VSK458868 WCG458868 WMC458868 WVY458868 Q524404 JM524404 TI524404 ADE524404 ANA524404 AWW524404 BGS524404 BQO524404 CAK524404 CKG524404 CUC524404 DDY524404 DNU524404 DXQ524404 EHM524404 ERI524404 FBE524404 FLA524404 FUW524404 GES524404 GOO524404 GYK524404 HIG524404 HSC524404 IBY524404 ILU524404 IVQ524404 JFM524404 JPI524404 JZE524404 KJA524404 KSW524404 LCS524404 LMO524404 LWK524404 MGG524404 MQC524404 MZY524404 NJU524404 NTQ524404 ODM524404 ONI524404 OXE524404 PHA524404 PQW524404 QAS524404 QKO524404 QUK524404 REG524404 ROC524404 RXY524404 SHU524404 SRQ524404 TBM524404 TLI524404 TVE524404 UFA524404 UOW524404 UYS524404 VIO524404 VSK524404 WCG524404 WMC524404 WVY524404 Q589940 JM589940 TI589940 ADE589940 ANA589940 AWW589940 BGS589940 BQO589940 CAK589940 CKG589940 CUC589940 DDY589940 DNU589940 DXQ589940 EHM589940 ERI589940 FBE589940 FLA589940 FUW589940 GES589940 GOO589940 GYK589940 HIG589940 HSC589940 IBY589940 ILU589940 IVQ589940 JFM589940 JPI589940 JZE589940 KJA589940 KSW589940 LCS589940 LMO589940 LWK589940 MGG589940 MQC589940 MZY589940 NJU589940 NTQ589940 ODM589940 ONI589940 OXE589940 PHA589940 PQW589940 QAS589940 QKO589940 QUK589940 REG589940 ROC589940 RXY589940 SHU589940 SRQ589940 TBM589940 TLI589940 TVE589940 UFA589940 UOW589940 UYS589940 VIO589940 VSK589940 WCG589940 WMC589940 WVY589940 Q655476 JM655476 TI655476 ADE655476 ANA655476 AWW655476 BGS655476 BQO655476 CAK655476 CKG655476 CUC655476 DDY655476 DNU655476 DXQ655476 EHM655476 ERI655476 FBE655476 FLA655476 FUW655476 GES655476 GOO655476 GYK655476 HIG655476 HSC655476 IBY655476 ILU655476 IVQ655476 JFM655476 JPI655476 JZE655476 KJA655476 KSW655476 LCS655476 LMO655476 LWK655476 MGG655476 MQC655476 MZY655476 NJU655476 NTQ655476 ODM655476 ONI655476 OXE655476 PHA655476 PQW655476 QAS655476 QKO655476 QUK655476 REG655476 ROC655476 RXY655476 SHU655476 SRQ655476 TBM655476 TLI655476 TVE655476 UFA655476 UOW655476 UYS655476 VIO655476 VSK655476 WCG655476 WMC655476 WVY655476 Q721012 JM721012 TI721012 ADE721012 ANA721012 AWW721012 BGS721012 BQO721012 CAK721012 CKG721012 CUC721012 DDY721012 DNU721012 DXQ721012 EHM721012 ERI721012 FBE721012 FLA721012 FUW721012 GES721012 GOO721012 GYK721012 HIG721012 HSC721012 IBY721012 ILU721012 IVQ721012 JFM721012 JPI721012 JZE721012 KJA721012 KSW721012 LCS721012 LMO721012 LWK721012 MGG721012 MQC721012 MZY721012 NJU721012 NTQ721012 ODM721012 ONI721012 OXE721012 PHA721012 PQW721012 QAS721012 QKO721012 QUK721012 REG721012 ROC721012 RXY721012 SHU721012 SRQ721012 TBM721012 TLI721012 TVE721012 UFA721012 UOW721012 UYS721012 VIO721012 VSK721012 WCG721012 WMC721012 WVY721012 Q786548 JM786548 TI786548 ADE786548 ANA786548 AWW786548 BGS786548 BQO786548 CAK786548 CKG786548 CUC786548 DDY786548 DNU786548 DXQ786548 EHM786548 ERI786548 FBE786548 FLA786548 FUW786548 GES786548 GOO786548 GYK786548 HIG786548 HSC786548 IBY786548 ILU786548 IVQ786548 JFM786548 JPI786548 JZE786548 KJA786548 KSW786548 LCS786548 LMO786548 LWK786548 MGG786548 MQC786548 MZY786548 NJU786548 NTQ786548 ODM786548 ONI786548 OXE786548 PHA786548 PQW786548 QAS786548 QKO786548 QUK786548 REG786548 ROC786548 RXY786548 SHU786548 SRQ786548 TBM786548 TLI786548 TVE786548 UFA786548 UOW786548 UYS786548 VIO786548 VSK786548 WCG786548 WMC786548 WVY786548 Q852084 JM852084 TI852084 ADE852084 ANA852084 AWW852084 BGS852084 BQO852084 CAK852084 CKG852084 CUC852084 DDY852084 DNU852084 DXQ852084 EHM852084 ERI852084 FBE852084 FLA852084 FUW852084 GES852084 GOO852084 GYK852084 HIG852084 HSC852084 IBY852084 ILU852084 IVQ852084 JFM852084 JPI852084 JZE852084 KJA852084 KSW852084 LCS852084 LMO852084 LWK852084 MGG852084 MQC852084 MZY852084 NJU852084 NTQ852084 ODM852084 ONI852084 OXE852084 PHA852084 PQW852084 QAS852084 QKO852084 QUK852084 REG852084 ROC852084 RXY852084 SHU852084 SRQ852084 TBM852084 TLI852084 TVE852084 UFA852084 UOW852084 UYS852084 VIO852084 VSK852084 WCG852084 WMC852084 WVY852084 Q917620 JM917620 TI917620 ADE917620 ANA917620 AWW917620 BGS917620 BQO917620 CAK917620 CKG917620 CUC917620 DDY917620 DNU917620 DXQ917620 EHM917620 ERI917620 FBE917620 FLA917620 FUW917620 GES917620 GOO917620 GYK917620 HIG917620 HSC917620 IBY917620 ILU917620 IVQ917620 JFM917620 JPI917620 JZE917620 KJA917620 KSW917620 LCS917620 LMO917620 LWK917620 MGG917620 MQC917620 MZY917620 NJU917620 NTQ917620 ODM917620 ONI917620 OXE917620 PHA917620 PQW917620 QAS917620 QKO917620 QUK917620 REG917620 ROC917620 RXY917620 SHU917620 SRQ917620 TBM917620 TLI917620 TVE917620 UFA917620 UOW917620 UYS917620 VIO917620 VSK917620 WCG917620 WMC917620 WVY917620 Q983156 JM983156 TI983156 ADE983156 ANA983156 AWW983156 BGS983156 BQO983156 CAK983156 CKG983156 CUC983156 DDY983156 DNU983156 DXQ983156 EHM983156 ERI983156 FBE983156 FLA983156 FUW983156 GES983156 GOO983156 GYK983156 HIG983156 HSC983156 IBY983156 ILU983156 IVQ983156 JFM983156 JPI983156 JZE983156 KJA983156 KSW983156 LCS983156 LMO983156 LWK983156 MGG983156 MQC983156 MZY983156 NJU983156 NTQ983156 ODM983156 ONI983156 OXE983156 PHA983156 PQW983156 QAS983156 QKO983156 QUK983156 REG983156 ROC983156 RXY983156 SHU983156 SRQ983156 TBM983156 TLI983156 TVE983156 UFA983156 UOW983156 UYS983156 VIO983156 VSK983156 WCG983156 WMC983156 WVY983156 WMA982984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0:U65480 JM65480:JQ65480 TI65480:TM65480 ADE65480:ADI65480 ANA65480:ANE65480 AWW65480:AXA65480 BGS65480:BGW65480 BQO65480:BQS65480 CAK65480:CAO65480 CKG65480:CKK65480 CUC65480:CUG65480 DDY65480:DEC65480 DNU65480:DNY65480 DXQ65480:DXU65480 EHM65480:EHQ65480 ERI65480:ERM65480 FBE65480:FBI65480 FLA65480:FLE65480 FUW65480:FVA65480 GES65480:GEW65480 GOO65480:GOS65480 GYK65480:GYO65480 HIG65480:HIK65480 HSC65480:HSG65480 IBY65480:ICC65480 ILU65480:ILY65480 IVQ65480:IVU65480 JFM65480:JFQ65480 JPI65480:JPM65480 JZE65480:JZI65480 KJA65480:KJE65480 KSW65480:KTA65480 LCS65480:LCW65480 LMO65480:LMS65480 LWK65480:LWO65480 MGG65480:MGK65480 MQC65480:MQG65480 MZY65480:NAC65480 NJU65480:NJY65480 NTQ65480:NTU65480 ODM65480:ODQ65480 ONI65480:ONM65480 OXE65480:OXI65480 PHA65480:PHE65480 PQW65480:PRA65480 QAS65480:QAW65480 QKO65480:QKS65480 QUK65480:QUO65480 REG65480:REK65480 ROC65480:ROG65480 RXY65480:RYC65480 SHU65480:SHY65480 SRQ65480:SRU65480 TBM65480:TBQ65480 TLI65480:TLM65480 TVE65480:TVI65480 UFA65480:UFE65480 UOW65480:UPA65480 UYS65480:UYW65480 VIO65480:VIS65480 VSK65480:VSO65480 WCG65480:WCK65480 WMC65480:WMG65480 WVY65480:WWC65480 Q131016:U131016 JM131016:JQ131016 TI131016:TM131016 ADE131016:ADI131016 ANA131016:ANE131016 AWW131016:AXA131016 BGS131016:BGW131016 BQO131016:BQS131016 CAK131016:CAO131016 CKG131016:CKK131016 CUC131016:CUG131016 DDY131016:DEC131016 DNU131016:DNY131016 DXQ131016:DXU131016 EHM131016:EHQ131016 ERI131016:ERM131016 FBE131016:FBI131016 FLA131016:FLE131016 FUW131016:FVA131016 GES131016:GEW131016 GOO131016:GOS131016 GYK131016:GYO131016 HIG131016:HIK131016 HSC131016:HSG131016 IBY131016:ICC131016 ILU131016:ILY131016 IVQ131016:IVU131016 JFM131016:JFQ131016 JPI131016:JPM131016 JZE131016:JZI131016 KJA131016:KJE131016 KSW131016:KTA131016 LCS131016:LCW131016 LMO131016:LMS131016 LWK131016:LWO131016 MGG131016:MGK131016 MQC131016:MQG131016 MZY131016:NAC131016 NJU131016:NJY131016 NTQ131016:NTU131016 ODM131016:ODQ131016 ONI131016:ONM131016 OXE131016:OXI131016 PHA131016:PHE131016 PQW131016:PRA131016 QAS131016:QAW131016 QKO131016:QKS131016 QUK131016:QUO131016 REG131016:REK131016 ROC131016:ROG131016 RXY131016:RYC131016 SHU131016:SHY131016 SRQ131016:SRU131016 TBM131016:TBQ131016 TLI131016:TLM131016 TVE131016:TVI131016 UFA131016:UFE131016 UOW131016:UPA131016 UYS131016:UYW131016 VIO131016:VIS131016 VSK131016:VSO131016 WCG131016:WCK131016 WMC131016:WMG131016 WVY131016:WWC131016 Q196552:U196552 JM196552:JQ196552 TI196552:TM196552 ADE196552:ADI196552 ANA196552:ANE196552 AWW196552:AXA196552 BGS196552:BGW196552 BQO196552:BQS196552 CAK196552:CAO196552 CKG196552:CKK196552 CUC196552:CUG196552 DDY196552:DEC196552 DNU196552:DNY196552 DXQ196552:DXU196552 EHM196552:EHQ196552 ERI196552:ERM196552 FBE196552:FBI196552 FLA196552:FLE196552 FUW196552:FVA196552 GES196552:GEW196552 GOO196552:GOS196552 GYK196552:GYO196552 HIG196552:HIK196552 HSC196552:HSG196552 IBY196552:ICC196552 ILU196552:ILY196552 IVQ196552:IVU196552 JFM196552:JFQ196552 JPI196552:JPM196552 JZE196552:JZI196552 KJA196552:KJE196552 KSW196552:KTA196552 LCS196552:LCW196552 LMO196552:LMS196552 LWK196552:LWO196552 MGG196552:MGK196552 MQC196552:MQG196552 MZY196552:NAC196552 NJU196552:NJY196552 NTQ196552:NTU196552 ODM196552:ODQ196552 ONI196552:ONM196552 OXE196552:OXI196552 PHA196552:PHE196552 PQW196552:PRA196552 QAS196552:QAW196552 QKO196552:QKS196552 QUK196552:QUO196552 REG196552:REK196552 ROC196552:ROG196552 RXY196552:RYC196552 SHU196552:SHY196552 SRQ196552:SRU196552 TBM196552:TBQ196552 TLI196552:TLM196552 TVE196552:TVI196552 UFA196552:UFE196552 UOW196552:UPA196552 UYS196552:UYW196552 VIO196552:VIS196552 VSK196552:VSO196552 WCG196552:WCK196552 WMC196552:WMG196552 WVY196552:WWC196552 Q262088:U262088 JM262088:JQ262088 TI262088:TM262088 ADE262088:ADI262088 ANA262088:ANE262088 AWW262088:AXA262088 BGS262088:BGW262088 BQO262088:BQS262088 CAK262088:CAO262088 CKG262088:CKK262088 CUC262088:CUG262088 DDY262088:DEC262088 DNU262088:DNY262088 DXQ262088:DXU262088 EHM262088:EHQ262088 ERI262088:ERM262088 FBE262088:FBI262088 FLA262088:FLE262088 FUW262088:FVA262088 GES262088:GEW262088 GOO262088:GOS262088 GYK262088:GYO262088 HIG262088:HIK262088 HSC262088:HSG262088 IBY262088:ICC262088 ILU262088:ILY262088 IVQ262088:IVU262088 JFM262088:JFQ262088 JPI262088:JPM262088 JZE262088:JZI262088 KJA262088:KJE262088 KSW262088:KTA262088 LCS262088:LCW262088 LMO262088:LMS262088 LWK262088:LWO262088 MGG262088:MGK262088 MQC262088:MQG262088 MZY262088:NAC262088 NJU262088:NJY262088 NTQ262088:NTU262088 ODM262088:ODQ262088 ONI262088:ONM262088 OXE262088:OXI262088 PHA262088:PHE262088 PQW262088:PRA262088 QAS262088:QAW262088 QKO262088:QKS262088 QUK262088:QUO262088 REG262088:REK262088 ROC262088:ROG262088 RXY262088:RYC262088 SHU262088:SHY262088 SRQ262088:SRU262088 TBM262088:TBQ262088 TLI262088:TLM262088 TVE262088:TVI262088 UFA262088:UFE262088 UOW262088:UPA262088 UYS262088:UYW262088 VIO262088:VIS262088 VSK262088:VSO262088 WCG262088:WCK262088 WMC262088:WMG262088 WVY262088:WWC262088 Q327624:U327624 JM327624:JQ327624 TI327624:TM327624 ADE327624:ADI327624 ANA327624:ANE327624 AWW327624:AXA327624 BGS327624:BGW327624 BQO327624:BQS327624 CAK327624:CAO327624 CKG327624:CKK327624 CUC327624:CUG327624 DDY327624:DEC327624 DNU327624:DNY327624 DXQ327624:DXU327624 EHM327624:EHQ327624 ERI327624:ERM327624 FBE327624:FBI327624 FLA327624:FLE327624 FUW327624:FVA327624 GES327624:GEW327624 GOO327624:GOS327624 GYK327624:GYO327624 HIG327624:HIK327624 HSC327624:HSG327624 IBY327624:ICC327624 ILU327624:ILY327624 IVQ327624:IVU327624 JFM327624:JFQ327624 JPI327624:JPM327624 JZE327624:JZI327624 KJA327624:KJE327624 KSW327624:KTA327624 LCS327624:LCW327624 LMO327624:LMS327624 LWK327624:LWO327624 MGG327624:MGK327624 MQC327624:MQG327624 MZY327624:NAC327624 NJU327624:NJY327624 NTQ327624:NTU327624 ODM327624:ODQ327624 ONI327624:ONM327624 OXE327624:OXI327624 PHA327624:PHE327624 PQW327624:PRA327624 QAS327624:QAW327624 QKO327624:QKS327624 QUK327624:QUO327624 REG327624:REK327624 ROC327624:ROG327624 RXY327624:RYC327624 SHU327624:SHY327624 SRQ327624:SRU327624 TBM327624:TBQ327624 TLI327624:TLM327624 TVE327624:TVI327624 UFA327624:UFE327624 UOW327624:UPA327624 UYS327624:UYW327624 VIO327624:VIS327624 VSK327624:VSO327624 WCG327624:WCK327624 WMC327624:WMG327624 WVY327624:WWC327624 Q393160:U393160 JM393160:JQ393160 TI393160:TM393160 ADE393160:ADI393160 ANA393160:ANE393160 AWW393160:AXA393160 BGS393160:BGW393160 BQO393160:BQS393160 CAK393160:CAO393160 CKG393160:CKK393160 CUC393160:CUG393160 DDY393160:DEC393160 DNU393160:DNY393160 DXQ393160:DXU393160 EHM393160:EHQ393160 ERI393160:ERM393160 FBE393160:FBI393160 FLA393160:FLE393160 FUW393160:FVA393160 GES393160:GEW393160 GOO393160:GOS393160 GYK393160:GYO393160 HIG393160:HIK393160 HSC393160:HSG393160 IBY393160:ICC393160 ILU393160:ILY393160 IVQ393160:IVU393160 JFM393160:JFQ393160 JPI393160:JPM393160 JZE393160:JZI393160 KJA393160:KJE393160 KSW393160:KTA393160 LCS393160:LCW393160 LMO393160:LMS393160 LWK393160:LWO393160 MGG393160:MGK393160 MQC393160:MQG393160 MZY393160:NAC393160 NJU393160:NJY393160 NTQ393160:NTU393160 ODM393160:ODQ393160 ONI393160:ONM393160 OXE393160:OXI393160 PHA393160:PHE393160 PQW393160:PRA393160 QAS393160:QAW393160 QKO393160:QKS393160 QUK393160:QUO393160 REG393160:REK393160 ROC393160:ROG393160 RXY393160:RYC393160 SHU393160:SHY393160 SRQ393160:SRU393160 TBM393160:TBQ393160 TLI393160:TLM393160 TVE393160:TVI393160 UFA393160:UFE393160 UOW393160:UPA393160 UYS393160:UYW393160 VIO393160:VIS393160 VSK393160:VSO393160 WCG393160:WCK393160 WMC393160:WMG393160 WVY393160:WWC393160 Q458696:U458696 JM458696:JQ458696 TI458696:TM458696 ADE458696:ADI458696 ANA458696:ANE458696 AWW458696:AXA458696 BGS458696:BGW458696 BQO458696:BQS458696 CAK458696:CAO458696 CKG458696:CKK458696 CUC458696:CUG458696 DDY458696:DEC458696 DNU458696:DNY458696 DXQ458696:DXU458696 EHM458696:EHQ458696 ERI458696:ERM458696 FBE458696:FBI458696 FLA458696:FLE458696 FUW458696:FVA458696 GES458696:GEW458696 GOO458696:GOS458696 GYK458696:GYO458696 HIG458696:HIK458696 HSC458696:HSG458696 IBY458696:ICC458696 ILU458696:ILY458696 IVQ458696:IVU458696 JFM458696:JFQ458696 JPI458696:JPM458696 JZE458696:JZI458696 KJA458696:KJE458696 KSW458696:KTA458696 LCS458696:LCW458696 LMO458696:LMS458696 LWK458696:LWO458696 MGG458696:MGK458696 MQC458696:MQG458696 MZY458696:NAC458696 NJU458696:NJY458696 NTQ458696:NTU458696 ODM458696:ODQ458696 ONI458696:ONM458696 OXE458696:OXI458696 PHA458696:PHE458696 PQW458696:PRA458696 QAS458696:QAW458696 QKO458696:QKS458696 QUK458696:QUO458696 REG458696:REK458696 ROC458696:ROG458696 RXY458696:RYC458696 SHU458696:SHY458696 SRQ458696:SRU458696 TBM458696:TBQ458696 TLI458696:TLM458696 TVE458696:TVI458696 UFA458696:UFE458696 UOW458696:UPA458696 UYS458696:UYW458696 VIO458696:VIS458696 VSK458696:VSO458696 WCG458696:WCK458696 WMC458696:WMG458696 WVY458696:WWC458696 Q524232:U524232 JM524232:JQ524232 TI524232:TM524232 ADE524232:ADI524232 ANA524232:ANE524232 AWW524232:AXA524232 BGS524232:BGW524232 BQO524232:BQS524232 CAK524232:CAO524232 CKG524232:CKK524232 CUC524232:CUG524232 DDY524232:DEC524232 DNU524232:DNY524232 DXQ524232:DXU524232 EHM524232:EHQ524232 ERI524232:ERM524232 FBE524232:FBI524232 FLA524232:FLE524232 FUW524232:FVA524232 GES524232:GEW524232 GOO524232:GOS524232 GYK524232:GYO524232 HIG524232:HIK524232 HSC524232:HSG524232 IBY524232:ICC524232 ILU524232:ILY524232 IVQ524232:IVU524232 JFM524232:JFQ524232 JPI524232:JPM524232 JZE524232:JZI524232 KJA524232:KJE524232 KSW524232:KTA524232 LCS524232:LCW524232 LMO524232:LMS524232 LWK524232:LWO524232 MGG524232:MGK524232 MQC524232:MQG524232 MZY524232:NAC524232 NJU524232:NJY524232 NTQ524232:NTU524232 ODM524232:ODQ524232 ONI524232:ONM524232 OXE524232:OXI524232 PHA524232:PHE524232 PQW524232:PRA524232 QAS524232:QAW524232 QKO524232:QKS524232 QUK524232:QUO524232 REG524232:REK524232 ROC524232:ROG524232 RXY524232:RYC524232 SHU524232:SHY524232 SRQ524232:SRU524232 TBM524232:TBQ524232 TLI524232:TLM524232 TVE524232:TVI524232 UFA524232:UFE524232 UOW524232:UPA524232 UYS524232:UYW524232 VIO524232:VIS524232 VSK524232:VSO524232 WCG524232:WCK524232 WMC524232:WMG524232 WVY524232:WWC524232 Q589768:U589768 JM589768:JQ589768 TI589768:TM589768 ADE589768:ADI589768 ANA589768:ANE589768 AWW589768:AXA589768 BGS589768:BGW589768 BQO589768:BQS589768 CAK589768:CAO589768 CKG589768:CKK589768 CUC589768:CUG589768 DDY589768:DEC589768 DNU589768:DNY589768 DXQ589768:DXU589768 EHM589768:EHQ589768 ERI589768:ERM589768 FBE589768:FBI589768 FLA589768:FLE589768 FUW589768:FVA589768 GES589768:GEW589768 GOO589768:GOS589768 GYK589768:GYO589768 HIG589768:HIK589768 HSC589768:HSG589768 IBY589768:ICC589768 ILU589768:ILY589768 IVQ589768:IVU589768 JFM589768:JFQ589768 JPI589768:JPM589768 JZE589768:JZI589768 KJA589768:KJE589768 KSW589768:KTA589768 LCS589768:LCW589768 LMO589768:LMS589768 LWK589768:LWO589768 MGG589768:MGK589768 MQC589768:MQG589768 MZY589768:NAC589768 NJU589768:NJY589768 NTQ589768:NTU589768 ODM589768:ODQ589768 ONI589768:ONM589768 OXE589768:OXI589768 PHA589768:PHE589768 PQW589768:PRA589768 QAS589768:QAW589768 QKO589768:QKS589768 QUK589768:QUO589768 REG589768:REK589768 ROC589768:ROG589768 RXY589768:RYC589768 SHU589768:SHY589768 SRQ589768:SRU589768 TBM589768:TBQ589768 TLI589768:TLM589768 TVE589768:TVI589768 UFA589768:UFE589768 UOW589768:UPA589768 UYS589768:UYW589768 VIO589768:VIS589768 VSK589768:VSO589768 WCG589768:WCK589768 WMC589768:WMG589768 WVY589768:WWC589768 Q655304:U655304 JM655304:JQ655304 TI655304:TM655304 ADE655304:ADI655304 ANA655304:ANE655304 AWW655304:AXA655304 BGS655304:BGW655304 BQO655304:BQS655304 CAK655304:CAO655304 CKG655304:CKK655304 CUC655304:CUG655304 DDY655304:DEC655304 DNU655304:DNY655304 DXQ655304:DXU655304 EHM655304:EHQ655304 ERI655304:ERM655304 FBE655304:FBI655304 FLA655304:FLE655304 FUW655304:FVA655304 GES655304:GEW655304 GOO655304:GOS655304 GYK655304:GYO655304 HIG655304:HIK655304 HSC655304:HSG655304 IBY655304:ICC655304 ILU655304:ILY655304 IVQ655304:IVU655304 JFM655304:JFQ655304 JPI655304:JPM655304 JZE655304:JZI655304 KJA655304:KJE655304 KSW655304:KTA655304 LCS655304:LCW655304 LMO655304:LMS655304 LWK655304:LWO655304 MGG655304:MGK655304 MQC655304:MQG655304 MZY655304:NAC655304 NJU655304:NJY655304 NTQ655304:NTU655304 ODM655304:ODQ655304 ONI655304:ONM655304 OXE655304:OXI655304 PHA655304:PHE655304 PQW655304:PRA655304 QAS655304:QAW655304 QKO655304:QKS655304 QUK655304:QUO655304 REG655304:REK655304 ROC655304:ROG655304 RXY655304:RYC655304 SHU655304:SHY655304 SRQ655304:SRU655304 TBM655304:TBQ655304 TLI655304:TLM655304 TVE655304:TVI655304 UFA655304:UFE655304 UOW655304:UPA655304 UYS655304:UYW655304 VIO655304:VIS655304 VSK655304:VSO655304 WCG655304:WCK655304 WMC655304:WMG655304 WVY655304:WWC655304 Q720840:U720840 JM720840:JQ720840 TI720840:TM720840 ADE720840:ADI720840 ANA720840:ANE720840 AWW720840:AXA720840 BGS720840:BGW720840 BQO720840:BQS720840 CAK720840:CAO720840 CKG720840:CKK720840 CUC720840:CUG720840 DDY720840:DEC720840 DNU720840:DNY720840 DXQ720840:DXU720840 EHM720840:EHQ720840 ERI720840:ERM720840 FBE720840:FBI720840 FLA720840:FLE720840 FUW720840:FVA720840 GES720840:GEW720840 GOO720840:GOS720840 GYK720840:GYO720840 HIG720840:HIK720840 HSC720840:HSG720840 IBY720840:ICC720840 ILU720840:ILY720840 IVQ720840:IVU720840 JFM720840:JFQ720840 JPI720840:JPM720840 JZE720840:JZI720840 KJA720840:KJE720840 KSW720840:KTA720840 LCS720840:LCW720840 LMO720840:LMS720840 LWK720840:LWO720840 MGG720840:MGK720840 MQC720840:MQG720840 MZY720840:NAC720840 NJU720840:NJY720840 NTQ720840:NTU720840 ODM720840:ODQ720840 ONI720840:ONM720840 OXE720840:OXI720840 PHA720840:PHE720840 PQW720840:PRA720840 QAS720840:QAW720840 QKO720840:QKS720840 QUK720840:QUO720840 REG720840:REK720840 ROC720840:ROG720840 RXY720840:RYC720840 SHU720840:SHY720840 SRQ720840:SRU720840 TBM720840:TBQ720840 TLI720840:TLM720840 TVE720840:TVI720840 UFA720840:UFE720840 UOW720840:UPA720840 UYS720840:UYW720840 VIO720840:VIS720840 VSK720840:VSO720840 WCG720840:WCK720840 WMC720840:WMG720840 WVY720840:WWC720840 Q786376:U786376 JM786376:JQ786376 TI786376:TM786376 ADE786376:ADI786376 ANA786376:ANE786376 AWW786376:AXA786376 BGS786376:BGW786376 BQO786376:BQS786376 CAK786376:CAO786376 CKG786376:CKK786376 CUC786376:CUG786376 DDY786376:DEC786376 DNU786376:DNY786376 DXQ786376:DXU786376 EHM786376:EHQ786376 ERI786376:ERM786376 FBE786376:FBI786376 FLA786376:FLE786376 FUW786376:FVA786376 GES786376:GEW786376 GOO786376:GOS786376 GYK786376:GYO786376 HIG786376:HIK786376 HSC786376:HSG786376 IBY786376:ICC786376 ILU786376:ILY786376 IVQ786376:IVU786376 JFM786376:JFQ786376 JPI786376:JPM786376 JZE786376:JZI786376 KJA786376:KJE786376 KSW786376:KTA786376 LCS786376:LCW786376 LMO786376:LMS786376 LWK786376:LWO786376 MGG786376:MGK786376 MQC786376:MQG786376 MZY786376:NAC786376 NJU786376:NJY786376 NTQ786376:NTU786376 ODM786376:ODQ786376 ONI786376:ONM786376 OXE786376:OXI786376 PHA786376:PHE786376 PQW786376:PRA786376 QAS786376:QAW786376 QKO786376:QKS786376 QUK786376:QUO786376 REG786376:REK786376 ROC786376:ROG786376 RXY786376:RYC786376 SHU786376:SHY786376 SRQ786376:SRU786376 TBM786376:TBQ786376 TLI786376:TLM786376 TVE786376:TVI786376 UFA786376:UFE786376 UOW786376:UPA786376 UYS786376:UYW786376 VIO786376:VIS786376 VSK786376:VSO786376 WCG786376:WCK786376 WMC786376:WMG786376 WVY786376:WWC786376 Q851912:U851912 JM851912:JQ851912 TI851912:TM851912 ADE851912:ADI851912 ANA851912:ANE851912 AWW851912:AXA851912 BGS851912:BGW851912 BQO851912:BQS851912 CAK851912:CAO851912 CKG851912:CKK851912 CUC851912:CUG851912 DDY851912:DEC851912 DNU851912:DNY851912 DXQ851912:DXU851912 EHM851912:EHQ851912 ERI851912:ERM851912 FBE851912:FBI851912 FLA851912:FLE851912 FUW851912:FVA851912 GES851912:GEW851912 GOO851912:GOS851912 GYK851912:GYO851912 HIG851912:HIK851912 HSC851912:HSG851912 IBY851912:ICC851912 ILU851912:ILY851912 IVQ851912:IVU851912 JFM851912:JFQ851912 JPI851912:JPM851912 JZE851912:JZI851912 KJA851912:KJE851912 KSW851912:KTA851912 LCS851912:LCW851912 LMO851912:LMS851912 LWK851912:LWO851912 MGG851912:MGK851912 MQC851912:MQG851912 MZY851912:NAC851912 NJU851912:NJY851912 NTQ851912:NTU851912 ODM851912:ODQ851912 ONI851912:ONM851912 OXE851912:OXI851912 PHA851912:PHE851912 PQW851912:PRA851912 QAS851912:QAW851912 QKO851912:QKS851912 QUK851912:QUO851912 REG851912:REK851912 ROC851912:ROG851912 RXY851912:RYC851912 SHU851912:SHY851912 SRQ851912:SRU851912 TBM851912:TBQ851912 TLI851912:TLM851912 TVE851912:TVI851912 UFA851912:UFE851912 UOW851912:UPA851912 UYS851912:UYW851912 VIO851912:VIS851912 VSK851912:VSO851912 WCG851912:WCK851912 WMC851912:WMG851912 WVY851912:WWC851912 Q917448:U917448 JM917448:JQ917448 TI917448:TM917448 ADE917448:ADI917448 ANA917448:ANE917448 AWW917448:AXA917448 BGS917448:BGW917448 BQO917448:BQS917448 CAK917448:CAO917448 CKG917448:CKK917448 CUC917448:CUG917448 DDY917448:DEC917448 DNU917448:DNY917448 DXQ917448:DXU917448 EHM917448:EHQ917448 ERI917448:ERM917448 FBE917448:FBI917448 FLA917448:FLE917448 FUW917448:FVA917448 GES917448:GEW917448 GOO917448:GOS917448 GYK917448:GYO917448 HIG917448:HIK917448 HSC917448:HSG917448 IBY917448:ICC917448 ILU917448:ILY917448 IVQ917448:IVU917448 JFM917448:JFQ917448 JPI917448:JPM917448 JZE917448:JZI917448 KJA917448:KJE917448 KSW917448:KTA917448 LCS917448:LCW917448 LMO917448:LMS917448 LWK917448:LWO917448 MGG917448:MGK917448 MQC917448:MQG917448 MZY917448:NAC917448 NJU917448:NJY917448 NTQ917448:NTU917448 ODM917448:ODQ917448 ONI917448:ONM917448 OXE917448:OXI917448 PHA917448:PHE917448 PQW917448:PRA917448 QAS917448:QAW917448 QKO917448:QKS917448 QUK917448:QUO917448 REG917448:REK917448 ROC917448:ROG917448 RXY917448:RYC917448 SHU917448:SHY917448 SRQ917448:SRU917448 TBM917448:TBQ917448 TLI917448:TLM917448 TVE917448:TVI917448 UFA917448:UFE917448 UOW917448:UPA917448 UYS917448:UYW917448 VIO917448:VIS917448 VSK917448:VSO917448 WCG917448:WCK917448 WMC917448:WMG917448 WVY917448:WWC917448 Q982984:U982984 JM982984:JQ982984 TI982984:TM982984 ADE982984:ADI982984 ANA982984:ANE982984 AWW982984:AXA982984 BGS982984:BGW982984 BQO982984:BQS982984 CAK982984:CAO982984 CKG982984:CKK982984 CUC982984:CUG982984 DDY982984:DEC982984 DNU982984:DNY982984 DXQ982984:DXU982984 EHM982984:EHQ982984 ERI982984:ERM982984 FBE982984:FBI982984 FLA982984:FLE982984 FUW982984:FVA982984 GES982984:GEW982984 GOO982984:GOS982984 GYK982984:GYO982984 HIG982984:HIK982984 HSC982984:HSG982984 IBY982984:ICC982984 ILU982984:ILY982984 IVQ982984:IVU982984 JFM982984:JFQ982984 JPI982984:JPM982984 JZE982984:JZI982984 KJA982984:KJE982984 KSW982984:KTA982984 LCS982984:LCW982984 LMO982984:LMS982984 LWK982984:LWO982984 MGG982984:MGK982984 MQC982984:MQG982984 MZY982984:NAC982984 NJU982984:NJY982984 NTQ982984:NTU982984 ODM982984:ODQ982984 ONI982984:ONM982984 OXE982984:OXI982984 PHA982984:PHE982984 PQW982984:PRA982984 QAS982984:QAW982984 QKO982984:QKS982984 QUK982984:QUO982984 REG982984:REK982984 ROC982984:ROG982984 RXY982984:RYC982984 SHU982984:SHY982984 SRQ982984:SRU982984 TBM982984:TBQ982984 TLI982984:TLM982984 TVE982984:TVI982984 UFA982984:UFE982984 UOW982984:UPA982984 UYS982984:UYW982984 VIO982984:VIS982984 VSK982984:VSO982984 WCG982984:WCK982984 WMC982984:WMG982984 WVY982984:WWC982984 WVW982984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0 JK65480 TG65480 ADC65480 AMY65480 AWU65480 BGQ65480 BQM65480 CAI65480 CKE65480 CUA65480 DDW65480 DNS65480 DXO65480 EHK65480 ERG65480 FBC65480 FKY65480 FUU65480 GEQ65480 GOM65480 GYI65480 HIE65480 HSA65480 IBW65480 ILS65480 IVO65480 JFK65480 JPG65480 JZC65480 KIY65480 KSU65480 LCQ65480 LMM65480 LWI65480 MGE65480 MQA65480 MZW65480 NJS65480 NTO65480 ODK65480 ONG65480 OXC65480 PGY65480 PQU65480 QAQ65480 QKM65480 QUI65480 REE65480 ROA65480 RXW65480 SHS65480 SRO65480 TBK65480 TLG65480 TVC65480 UEY65480 UOU65480 UYQ65480 VIM65480 VSI65480 WCE65480 WMA65480 WVW65480 O131016 JK131016 TG131016 ADC131016 AMY131016 AWU131016 BGQ131016 BQM131016 CAI131016 CKE131016 CUA131016 DDW131016 DNS131016 DXO131016 EHK131016 ERG131016 FBC131016 FKY131016 FUU131016 GEQ131016 GOM131016 GYI131016 HIE131016 HSA131016 IBW131016 ILS131016 IVO131016 JFK131016 JPG131016 JZC131016 KIY131016 KSU131016 LCQ131016 LMM131016 LWI131016 MGE131016 MQA131016 MZW131016 NJS131016 NTO131016 ODK131016 ONG131016 OXC131016 PGY131016 PQU131016 QAQ131016 QKM131016 QUI131016 REE131016 ROA131016 RXW131016 SHS131016 SRO131016 TBK131016 TLG131016 TVC131016 UEY131016 UOU131016 UYQ131016 VIM131016 VSI131016 WCE131016 WMA131016 WVW131016 O196552 JK196552 TG196552 ADC196552 AMY196552 AWU196552 BGQ196552 BQM196552 CAI196552 CKE196552 CUA196552 DDW196552 DNS196552 DXO196552 EHK196552 ERG196552 FBC196552 FKY196552 FUU196552 GEQ196552 GOM196552 GYI196552 HIE196552 HSA196552 IBW196552 ILS196552 IVO196552 JFK196552 JPG196552 JZC196552 KIY196552 KSU196552 LCQ196552 LMM196552 LWI196552 MGE196552 MQA196552 MZW196552 NJS196552 NTO196552 ODK196552 ONG196552 OXC196552 PGY196552 PQU196552 QAQ196552 QKM196552 QUI196552 REE196552 ROA196552 RXW196552 SHS196552 SRO196552 TBK196552 TLG196552 TVC196552 UEY196552 UOU196552 UYQ196552 VIM196552 VSI196552 WCE196552 WMA196552 WVW196552 O262088 JK262088 TG262088 ADC262088 AMY262088 AWU262088 BGQ262088 BQM262088 CAI262088 CKE262088 CUA262088 DDW262088 DNS262088 DXO262088 EHK262088 ERG262088 FBC262088 FKY262088 FUU262088 GEQ262088 GOM262088 GYI262088 HIE262088 HSA262088 IBW262088 ILS262088 IVO262088 JFK262088 JPG262088 JZC262088 KIY262088 KSU262088 LCQ262088 LMM262088 LWI262088 MGE262088 MQA262088 MZW262088 NJS262088 NTO262088 ODK262088 ONG262088 OXC262088 PGY262088 PQU262088 QAQ262088 QKM262088 QUI262088 REE262088 ROA262088 RXW262088 SHS262088 SRO262088 TBK262088 TLG262088 TVC262088 UEY262088 UOU262088 UYQ262088 VIM262088 VSI262088 WCE262088 WMA262088 WVW262088 O327624 JK327624 TG327624 ADC327624 AMY327624 AWU327624 BGQ327624 BQM327624 CAI327624 CKE327624 CUA327624 DDW327624 DNS327624 DXO327624 EHK327624 ERG327624 FBC327624 FKY327624 FUU327624 GEQ327624 GOM327624 GYI327624 HIE327624 HSA327624 IBW327624 ILS327624 IVO327624 JFK327624 JPG327624 JZC327624 KIY327624 KSU327624 LCQ327624 LMM327624 LWI327624 MGE327624 MQA327624 MZW327624 NJS327624 NTO327624 ODK327624 ONG327624 OXC327624 PGY327624 PQU327624 QAQ327624 QKM327624 QUI327624 REE327624 ROA327624 RXW327624 SHS327624 SRO327624 TBK327624 TLG327624 TVC327624 UEY327624 UOU327624 UYQ327624 VIM327624 VSI327624 WCE327624 WMA327624 WVW327624 O393160 JK393160 TG393160 ADC393160 AMY393160 AWU393160 BGQ393160 BQM393160 CAI393160 CKE393160 CUA393160 DDW393160 DNS393160 DXO393160 EHK393160 ERG393160 FBC393160 FKY393160 FUU393160 GEQ393160 GOM393160 GYI393160 HIE393160 HSA393160 IBW393160 ILS393160 IVO393160 JFK393160 JPG393160 JZC393160 KIY393160 KSU393160 LCQ393160 LMM393160 LWI393160 MGE393160 MQA393160 MZW393160 NJS393160 NTO393160 ODK393160 ONG393160 OXC393160 PGY393160 PQU393160 QAQ393160 QKM393160 QUI393160 REE393160 ROA393160 RXW393160 SHS393160 SRO393160 TBK393160 TLG393160 TVC393160 UEY393160 UOU393160 UYQ393160 VIM393160 VSI393160 WCE393160 WMA393160 WVW393160 O458696 JK458696 TG458696 ADC458696 AMY458696 AWU458696 BGQ458696 BQM458696 CAI458696 CKE458696 CUA458696 DDW458696 DNS458696 DXO458696 EHK458696 ERG458696 FBC458696 FKY458696 FUU458696 GEQ458696 GOM458696 GYI458696 HIE458696 HSA458696 IBW458696 ILS458696 IVO458696 JFK458696 JPG458696 JZC458696 KIY458696 KSU458696 LCQ458696 LMM458696 LWI458696 MGE458696 MQA458696 MZW458696 NJS458696 NTO458696 ODK458696 ONG458696 OXC458696 PGY458696 PQU458696 QAQ458696 QKM458696 QUI458696 REE458696 ROA458696 RXW458696 SHS458696 SRO458696 TBK458696 TLG458696 TVC458696 UEY458696 UOU458696 UYQ458696 VIM458696 VSI458696 WCE458696 WMA458696 WVW458696 O524232 JK524232 TG524232 ADC524232 AMY524232 AWU524232 BGQ524232 BQM524232 CAI524232 CKE524232 CUA524232 DDW524232 DNS524232 DXO524232 EHK524232 ERG524232 FBC524232 FKY524232 FUU524232 GEQ524232 GOM524232 GYI524232 HIE524232 HSA524232 IBW524232 ILS524232 IVO524232 JFK524232 JPG524232 JZC524232 KIY524232 KSU524232 LCQ524232 LMM524232 LWI524232 MGE524232 MQA524232 MZW524232 NJS524232 NTO524232 ODK524232 ONG524232 OXC524232 PGY524232 PQU524232 QAQ524232 QKM524232 QUI524232 REE524232 ROA524232 RXW524232 SHS524232 SRO524232 TBK524232 TLG524232 TVC524232 UEY524232 UOU524232 UYQ524232 VIM524232 VSI524232 WCE524232 WMA524232 WVW524232 O589768 JK589768 TG589768 ADC589768 AMY589768 AWU589768 BGQ589768 BQM589768 CAI589768 CKE589768 CUA589768 DDW589768 DNS589768 DXO589768 EHK589768 ERG589768 FBC589768 FKY589768 FUU589768 GEQ589768 GOM589768 GYI589768 HIE589768 HSA589768 IBW589768 ILS589768 IVO589768 JFK589768 JPG589768 JZC589768 KIY589768 KSU589768 LCQ589768 LMM589768 LWI589768 MGE589768 MQA589768 MZW589768 NJS589768 NTO589768 ODK589768 ONG589768 OXC589768 PGY589768 PQU589768 QAQ589768 QKM589768 QUI589768 REE589768 ROA589768 RXW589768 SHS589768 SRO589768 TBK589768 TLG589768 TVC589768 UEY589768 UOU589768 UYQ589768 VIM589768 VSI589768 WCE589768 WMA589768 WVW589768 O655304 JK655304 TG655304 ADC655304 AMY655304 AWU655304 BGQ655304 BQM655304 CAI655304 CKE655304 CUA655304 DDW655304 DNS655304 DXO655304 EHK655304 ERG655304 FBC655304 FKY655304 FUU655304 GEQ655304 GOM655304 GYI655304 HIE655304 HSA655304 IBW655304 ILS655304 IVO655304 JFK655304 JPG655304 JZC655304 KIY655304 KSU655304 LCQ655304 LMM655304 LWI655304 MGE655304 MQA655304 MZW655304 NJS655304 NTO655304 ODK655304 ONG655304 OXC655304 PGY655304 PQU655304 QAQ655304 QKM655304 QUI655304 REE655304 ROA655304 RXW655304 SHS655304 SRO655304 TBK655304 TLG655304 TVC655304 UEY655304 UOU655304 UYQ655304 VIM655304 VSI655304 WCE655304 WMA655304 WVW655304 O720840 JK720840 TG720840 ADC720840 AMY720840 AWU720840 BGQ720840 BQM720840 CAI720840 CKE720840 CUA720840 DDW720840 DNS720840 DXO720840 EHK720840 ERG720840 FBC720840 FKY720840 FUU720840 GEQ720840 GOM720840 GYI720840 HIE720840 HSA720840 IBW720840 ILS720840 IVO720840 JFK720840 JPG720840 JZC720840 KIY720840 KSU720840 LCQ720840 LMM720840 LWI720840 MGE720840 MQA720840 MZW720840 NJS720840 NTO720840 ODK720840 ONG720840 OXC720840 PGY720840 PQU720840 QAQ720840 QKM720840 QUI720840 REE720840 ROA720840 RXW720840 SHS720840 SRO720840 TBK720840 TLG720840 TVC720840 UEY720840 UOU720840 UYQ720840 VIM720840 VSI720840 WCE720840 WMA720840 WVW720840 O786376 JK786376 TG786376 ADC786376 AMY786376 AWU786376 BGQ786376 BQM786376 CAI786376 CKE786376 CUA786376 DDW786376 DNS786376 DXO786376 EHK786376 ERG786376 FBC786376 FKY786376 FUU786376 GEQ786376 GOM786376 GYI786376 HIE786376 HSA786376 IBW786376 ILS786376 IVO786376 JFK786376 JPG786376 JZC786376 KIY786376 KSU786376 LCQ786376 LMM786376 LWI786376 MGE786376 MQA786376 MZW786376 NJS786376 NTO786376 ODK786376 ONG786376 OXC786376 PGY786376 PQU786376 QAQ786376 QKM786376 QUI786376 REE786376 ROA786376 RXW786376 SHS786376 SRO786376 TBK786376 TLG786376 TVC786376 UEY786376 UOU786376 UYQ786376 VIM786376 VSI786376 WCE786376 WMA786376 WVW786376 O851912 JK851912 TG851912 ADC851912 AMY851912 AWU851912 BGQ851912 BQM851912 CAI851912 CKE851912 CUA851912 DDW851912 DNS851912 DXO851912 EHK851912 ERG851912 FBC851912 FKY851912 FUU851912 GEQ851912 GOM851912 GYI851912 HIE851912 HSA851912 IBW851912 ILS851912 IVO851912 JFK851912 JPG851912 JZC851912 KIY851912 KSU851912 LCQ851912 LMM851912 LWI851912 MGE851912 MQA851912 MZW851912 NJS851912 NTO851912 ODK851912 ONG851912 OXC851912 PGY851912 PQU851912 QAQ851912 QKM851912 QUI851912 REE851912 ROA851912 RXW851912 SHS851912 SRO851912 TBK851912 TLG851912 TVC851912 UEY851912 UOU851912 UYQ851912 VIM851912 VSI851912 WCE851912 WMA851912 WVW851912 O917448 JK917448 TG917448 ADC917448 AMY917448 AWU917448 BGQ917448 BQM917448 CAI917448 CKE917448 CUA917448 DDW917448 DNS917448 DXO917448 EHK917448 ERG917448 FBC917448 FKY917448 FUU917448 GEQ917448 GOM917448 GYI917448 HIE917448 HSA917448 IBW917448 ILS917448 IVO917448 JFK917448 JPG917448 JZC917448 KIY917448 KSU917448 LCQ917448 LMM917448 LWI917448 MGE917448 MQA917448 MZW917448 NJS917448 NTO917448 ODK917448 ONG917448 OXC917448 PGY917448 PQU917448 QAQ917448 QKM917448 QUI917448 REE917448 ROA917448 RXW917448 SHS917448 SRO917448 TBK917448 TLG917448 TVC917448 UEY917448 UOU917448 UYQ917448 VIM917448 VSI917448 WCE917448 WMA917448 WVW917448 O982984 JK982984 TG982984 ADC982984 AMY982984 AWU982984 BGQ982984 BQM982984 CAI982984 CKE982984 CUA982984 DDW982984 DNS982984 DXO982984 EHK982984 ERG982984 FBC982984 FKY982984 FUU982984 GEQ982984 GOM982984 GYI982984 HIE982984 HSA982984 IBW982984 ILS982984 IVO982984 JFK982984 JPG982984 JZC982984 KIY982984 KSU982984 LCQ982984 LMM982984 LWI982984 MGE982984 MQA982984 MZW982984 NJS982984 NTO982984 ODK982984 ONG982984 OXC982984 PGY982984 PQU982984 QAQ982984 QKM982984 QUI982984 REE982984 ROA982984 RXW982984 SHS982984 SRO982984 TBK982984 TLG982984 TVC982984 UEY982984 UOU982984 UYQ982984 VIM982984 VSI982984 WCE982984 O11:O17 Q11:U17"/>
    <dataValidation type="list" errorStyle="warning" allowBlank="1" showInputMessage="1" showErrorMessage="1" sqref="WVR982984:WVV982984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0:N65480 JF65480:JJ65480 TB65480:TF65480 ACX65480:ADB65480 AMT65480:AMX65480 AWP65480:AWT65480 BGL65480:BGP65480 BQH65480:BQL65480 CAD65480:CAH65480 CJZ65480:CKD65480 CTV65480:CTZ65480 DDR65480:DDV65480 DNN65480:DNR65480 DXJ65480:DXN65480 EHF65480:EHJ65480 ERB65480:ERF65480 FAX65480:FBB65480 FKT65480:FKX65480 FUP65480:FUT65480 GEL65480:GEP65480 GOH65480:GOL65480 GYD65480:GYH65480 HHZ65480:HID65480 HRV65480:HRZ65480 IBR65480:IBV65480 ILN65480:ILR65480 IVJ65480:IVN65480 JFF65480:JFJ65480 JPB65480:JPF65480 JYX65480:JZB65480 KIT65480:KIX65480 KSP65480:KST65480 LCL65480:LCP65480 LMH65480:LML65480 LWD65480:LWH65480 MFZ65480:MGD65480 MPV65480:MPZ65480 MZR65480:MZV65480 NJN65480:NJR65480 NTJ65480:NTN65480 ODF65480:ODJ65480 ONB65480:ONF65480 OWX65480:OXB65480 PGT65480:PGX65480 PQP65480:PQT65480 QAL65480:QAP65480 QKH65480:QKL65480 QUD65480:QUH65480 RDZ65480:RED65480 RNV65480:RNZ65480 RXR65480:RXV65480 SHN65480:SHR65480 SRJ65480:SRN65480 TBF65480:TBJ65480 TLB65480:TLF65480 TUX65480:TVB65480 UET65480:UEX65480 UOP65480:UOT65480 UYL65480:UYP65480 VIH65480:VIL65480 VSD65480:VSH65480 WBZ65480:WCD65480 WLV65480:WLZ65480 WVR65480:WVV65480 J131016:N131016 JF131016:JJ131016 TB131016:TF131016 ACX131016:ADB131016 AMT131016:AMX131016 AWP131016:AWT131016 BGL131016:BGP131016 BQH131016:BQL131016 CAD131016:CAH131016 CJZ131016:CKD131016 CTV131016:CTZ131016 DDR131016:DDV131016 DNN131016:DNR131016 DXJ131016:DXN131016 EHF131016:EHJ131016 ERB131016:ERF131016 FAX131016:FBB131016 FKT131016:FKX131016 FUP131016:FUT131016 GEL131016:GEP131016 GOH131016:GOL131016 GYD131016:GYH131016 HHZ131016:HID131016 HRV131016:HRZ131016 IBR131016:IBV131016 ILN131016:ILR131016 IVJ131016:IVN131016 JFF131016:JFJ131016 JPB131016:JPF131016 JYX131016:JZB131016 KIT131016:KIX131016 KSP131016:KST131016 LCL131016:LCP131016 LMH131016:LML131016 LWD131016:LWH131016 MFZ131016:MGD131016 MPV131016:MPZ131016 MZR131016:MZV131016 NJN131016:NJR131016 NTJ131016:NTN131016 ODF131016:ODJ131016 ONB131016:ONF131016 OWX131016:OXB131016 PGT131016:PGX131016 PQP131016:PQT131016 QAL131016:QAP131016 QKH131016:QKL131016 QUD131016:QUH131016 RDZ131016:RED131016 RNV131016:RNZ131016 RXR131016:RXV131016 SHN131016:SHR131016 SRJ131016:SRN131016 TBF131016:TBJ131016 TLB131016:TLF131016 TUX131016:TVB131016 UET131016:UEX131016 UOP131016:UOT131016 UYL131016:UYP131016 VIH131016:VIL131016 VSD131016:VSH131016 WBZ131016:WCD131016 WLV131016:WLZ131016 WVR131016:WVV131016 J196552:N196552 JF196552:JJ196552 TB196552:TF196552 ACX196552:ADB196552 AMT196552:AMX196552 AWP196552:AWT196552 BGL196552:BGP196552 BQH196552:BQL196552 CAD196552:CAH196552 CJZ196552:CKD196552 CTV196552:CTZ196552 DDR196552:DDV196552 DNN196552:DNR196552 DXJ196552:DXN196552 EHF196552:EHJ196552 ERB196552:ERF196552 FAX196552:FBB196552 FKT196552:FKX196552 FUP196552:FUT196552 GEL196552:GEP196552 GOH196552:GOL196552 GYD196552:GYH196552 HHZ196552:HID196552 HRV196552:HRZ196552 IBR196552:IBV196552 ILN196552:ILR196552 IVJ196552:IVN196552 JFF196552:JFJ196552 JPB196552:JPF196552 JYX196552:JZB196552 KIT196552:KIX196552 KSP196552:KST196552 LCL196552:LCP196552 LMH196552:LML196552 LWD196552:LWH196552 MFZ196552:MGD196552 MPV196552:MPZ196552 MZR196552:MZV196552 NJN196552:NJR196552 NTJ196552:NTN196552 ODF196552:ODJ196552 ONB196552:ONF196552 OWX196552:OXB196552 PGT196552:PGX196552 PQP196552:PQT196552 QAL196552:QAP196552 QKH196552:QKL196552 QUD196552:QUH196552 RDZ196552:RED196552 RNV196552:RNZ196552 RXR196552:RXV196552 SHN196552:SHR196552 SRJ196552:SRN196552 TBF196552:TBJ196552 TLB196552:TLF196552 TUX196552:TVB196552 UET196552:UEX196552 UOP196552:UOT196552 UYL196552:UYP196552 VIH196552:VIL196552 VSD196552:VSH196552 WBZ196552:WCD196552 WLV196552:WLZ196552 WVR196552:WVV196552 J262088:N262088 JF262088:JJ262088 TB262088:TF262088 ACX262088:ADB262088 AMT262088:AMX262088 AWP262088:AWT262088 BGL262088:BGP262088 BQH262088:BQL262088 CAD262088:CAH262088 CJZ262088:CKD262088 CTV262088:CTZ262088 DDR262088:DDV262088 DNN262088:DNR262088 DXJ262088:DXN262088 EHF262088:EHJ262088 ERB262088:ERF262088 FAX262088:FBB262088 FKT262088:FKX262088 FUP262088:FUT262088 GEL262088:GEP262088 GOH262088:GOL262088 GYD262088:GYH262088 HHZ262088:HID262088 HRV262088:HRZ262088 IBR262088:IBV262088 ILN262088:ILR262088 IVJ262088:IVN262088 JFF262088:JFJ262088 JPB262088:JPF262088 JYX262088:JZB262088 KIT262088:KIX262088 KSP262088:KST262088 LCL262088:LCP262088 LMH262088:LML262088 LWD262088:LWH262088 MFZ262088:MGD262088 MPV262088:MPZ262088 MZR262088:MZV262088 NJN262088:NJR262088 NTJ262088:NTN262088 ODF262088:ODJ262088 ONB262088:ONF262088 OWX262088:OXB262088 PGT262088:PGX262088 PQP262088:PQT262088 QAL262088:QAP262088 QKH262088:QKL262088 QUD262088:QUH262088 RDZ262088:RED262088 RNV262088:RNZ262088 RXR262088:RXV262088 SHN262088:SHR262088 SRJ262088:SRN262088 TBF262088:TBJ262088 TLB262088:TLF262088 TUX262088:TVB262088 UET262088:UEX262088 UOP262088:UOT262088 UYL262088:UYP262088 VIH262088:VIL262088 VSD262088:VSH262088 WBZ262088:WCD262088 WLV262088:WLZ262088 WVR262088:WVV262088 J327624:N327624 JF327624:JJ327624 TB327624:TF327624 ACX327624:ADB327624 AMT327624:AMX327624 AWP327624:AWT327624 BGL327624:BGP327624 BQH327624:BQL327624 CAD327624:CAH327624 CJZ327624:CKD327624 CTV327624:CTZ327624 DDR327624:DDV327624 DNN327624:DNR327624 DXJ327624:DXN327624 EHF327624:EHJ327624 ERB327624:ERF327624 FAX327624:FBB327624 FKT327624:FKX327624 FUP327624:FUT327624 GEL327624:GEP327624 GOH327624:GOL327624 GYD327624:GYH327624 HHZ327624:HID327624 HRV327624:HRZ327624 IBR327624:IBV327624 ILN327624:ILR327624 IVJ327624:IVN327624 JFF327624:JFJ327624 JPB327624:JPF327624 JYX327624:JZB327624 KIT327624:KIX327624 KSP327624:KST327624 LCL327624:LCP327624 LMH327624:LML327624 LWD327624:LWH327624 MFZ327624:MGD327624 MPV327624:MPZ327624 MZR327624:MZV327624 NJN327624:NJR327624 NTJ327624:NTN327624 ODF327624:ODJ327624 ONB327624:ONF327624 OWX327624:OXB327624 PGT327624:PGX327624 PQP327624:PQT327624 QAL327624:QAP327624 QKH327624:QKL327624 QUD327624:QUH327624 RDZ327624:RED327624 RNV327624:RNZ327624 RXR327624:RXV327624 SHN327624:SHR327624 SRJ327624:SRN327624 TBF327624:TBJ327624 TLB327624:TLF327624 TUX327624:TVB327624 UET327624:UEX327624 UOP327624:UOT327624 UYL327624:UYP327624 VIH327624:VIL327624 VSD327624:VSH327624 WBZ327624:WCD327624 WLV327624:WLZ327624 WVR327624:WVV327624 J393160:N393160 JF393160:JJ393160 TB393160:TF393160 ACX393160:ADB393160 AMT393160:AMX393160 AWP393160:AWT393160 BGL393160:BGP393160 BQH393160:BQL393160 CAD393160:CAH393160 CJZ393160:CKD393160 CTV393160:CTZ393160 DDR393160:DDV393160 DNN393160:DNR393160 DXJ393160:DXN393160 EHF393160:EHJ393160 ERB393160:ERF393160 FAX393160:FBB393160 FKT393160:FKX393160 FUP393160:FUT393160 GEL393160:GEP393160 GOH393160:GOL393160 GYD393160:GYH393160 HHZ393160:HID393160 HRV393160:HRZ393160 IBR393160:IBV393160 ILN393160:ILR393160 IVJ393160:IVN393160 JFF393160:JFJ393160 JPB393160:JPF393160 JYX393160:JZB393160 KIT393160:KIX393160 KSP393160:KST393160 LCL393160:LCP393160 LMH393160:LML393160 LWD393160:LWH393160 MFZ393160:MGD393160 MPV393160:MPZ393160 MZR393160:MZV393160 NJN393160:NJR393160 NTJ393160:NTN393160 ODF393160:ODJ393160 ONB393160:ONF393160 OWX393160:OXB393160 PGT393160:PGX393160 PQP393160:PQT393160 QAL393160:QAP393160 QKH393160:QKL393160 QUD393160:QUH393160 RDZ393160:RED393160 RNV393160:RNZ393160 RXR393160:RXV393160 SHN393160:SHR393160 SRJ393160:SRN393160 TBF393160:TBJ393160 TLB393160:TLF393160 TUX393160:TVB393160 UET393160:UEX393160 UOP393160:UOT393160 UYL393160:UYP393160 VIH393160:VIL393160 VSD393160:VSH393160 WBZ393160:WCD393160 WLV393160:WLZ393160 WVR393160:WVV393160 J458696:N458696 JF458696:JJ458696 TB458696:TF458696 ACX458696:ADB458696 AMT458696:AMX458696 AWP458696:AWT458696 BGL458696:BGP458696 BQH458696:BQL458696 CAD458696:CAH458696 CJZ458696:CKD458696 CTV458696:CTZ458696 DDR458696:DDV458696 DNN458696:DNR458696 DXJ458696:DXN458696 EHF458696:EHJ458696 ERB458696:ERF458696 FAX458696:FBB458696 FKT458696:FKX458696 FUP458696:FUT458696 GEL458696:GEP458696 GOH458696:GOL458696 GYD458696:GYH458696 HHZ458696:HID458696 HRV458696:HRZ458696 IBR458696:IBV458696 ILN458696:ILR458696 IVJ458696:IVN458696 JFF458696:JFJ458696 JPB458696:JPF458696 JYX458696:JZB458696 KIT458696:KIX458696 KSP458696:KST458696 LCL458696:LCP458696 LMH458696:LML458696 LWD458696:LWH458696 MFZ458696:MGD458696 MPV458696:MPZ458696 MZR458696:MZV458696 NJN458696:NJR458696 NTJ458696:NTN458696 ODF458696:ODJ458696 ONB458696:ONF458696 OWX458696:OXB458696 PGT458696:PGX458696 PQP458696:PQT458696 QAL458696:QAP458696 QKH458696:QKL458696 QUD458696:QUH458696 RDZ458696:RED458696 RNV458696:RNZ458696 RXR458696:RXV458696 SHN458696:SHR458696 SRJ458696:SRN458696 TBF458696:TBJ458696 TLB458696:TLF458696 TUX458696:TVB458696 UET458696:UEX458696 UOP458696:UOT458696 UYL458696:UYP458696 VIH458696:VIL458696 VSD458696:VSH458696 WBZ458696:WCD458696 WLV458696:WLZ458696 WVR458696:WVV458696 J524232:N524232 JF524232:JJ524232 TB524232:TF524232 ACX524232:ADB524232 AMT524232:AMX524232 AWP524232:AWT524232 BGL524232:BGP524232 BQH524232:BQL524232 CAD524232:CAH524232 CJZ524232:CKD524232 CTV524232:CTZ524232 DDR524232:DDV524232 DNN524232:DNR524232 DXJ524232:DXN524232 EHF524232:EHJ524232 ERB524232:ERF524232 FAX524232:FBB524232 FKT524232:FKX524232 FUP524232:FUT524232 GEL524232:GEP524232 GOH524232:GOL524232 GYD524232:GYH524232 HHZ524232:HID524232 HRV524232:HRZ524232 IBR524232:IBV524232 ILN524232:ILR524232 IVJ524232:IVN524232 JFF524232:JFJ524232 JPB524232:JPF524232 JYX524232:JZB524232 KIT524232:KIX524232 KSP524232:KST524232 LCL524232:LCP524232 LMH524232:LML524232 LWD524232:LWH524232 MFZ524232:MGD524232 MPV524232:MPZ524232 MZR524232:MZV524232 NJN524232:NJR524232 NTJ524232:NTN524232 ODF524232:ODJ524232 ONB524232:ONF524232 OWX524232:OXB524232 PGT524232:PGX524232 PQP524232:PQT524232 QAL524232:QAP524232 QKH524232:QKL524232 QUD524232:QUH524232 RDZ524232:RED524232 RNV524232:RNZ524232 RXR524232:RXV524232 SHN524232:SHR524232 SRJ524232:SRN524232 TBF524232:TBJ524232 TLB524232:TLF524232 TUX524232:TVB524232 UET524232:UEX524232 UOP524232:UOT524232 UYL524232:UYP524232 VIH524232:VIL524232 VSD524232:VSH524232 WBZ524232:WCD524232 WLV524232:WLZ524232 WVR524232:WVV524232 J589768:N589768 JF589768:JJ589768 TB589768:TF589768 ACX589768:ADB589768 AMT589768:AMX589768 AWP589768:AWT589768 BGL589768:BGP589768 BQH589768:BQL589768 CAD589768:CAH589768 CJZ589768:CKD589768 CTV589768:CTZ589768 DDR589768:DDV589768 DNN589768:DNR589768 DXJ589768:DXN589768 EHF589768:EHJ589768 ERB589768:ERF589768 FAX589768:FBB589768 FKT589768:FKX589768 FUP589768:FUT589768 GEL589768:GEP589768 GOH589768:GOL589768 GYD589768:GYH589768 HHZ589768:HID589768 HRV589768:HRZ589768 IBR589768:IBV589768 ILN589768:ILR589768 IVJ589768:IVN589768 JFF589768:JFJ589768 JPB589768:JPF589768 JYX589768:JZB589768 KIT589768:KIX589768 KSP589768:KST589768 LCL589768:LCP589768 LMH589768:LML589768 LWD589768:LWH589768 MFZ589768:MGD589768 MPV589768:MPZ589768 MZR589768:MZV589768 NJN589768:NJR589768 NTJ589768:NTN589768 ODF589768:ODJ589768 ONB589768:ONF589768 OWX589768:OXB589768 PGT589768:PGX589768 PQP589768:PQT589768 QAL589768:QAP589768 QKH589768:QKL589768 QUD589768:QUH589768 RDZ589768:RED589768 RNV589768:RNZ589768 RXR589768:RXV589768 SHN589768:SHR589768 SRJ589768:SRN589768 TBF589768:TBJ589768 TLB589768:TLF589768 TUX589768:TVB589768 UET589768:UEX589768 UOP589768:UOT589768 UYL589768:UYP589768 VIH589768:VIL589768 VSD589768:VSH589768 WBZ589768:WCD589768 WLV589768:WLZ589768 WVR589768:WVV589768 J655304:N655304 JF655304:JJ655304 TB655304:TF655304 ACX655304:ADB655304 AMT655304:AMX655304 AWP655304:AWT655304 BGL655304:BGP655304 BQH655304:BQL655304 CAD655304:CAH655304 CJZ655304:CKD655304 CTV655304:CTZ655304 DDR655304:DDV655304 DNN655304:DNR655304 DXJ655304:DXN655304 EHF655304:EHJ655304 ERB655304:ERF655304 FAX655304:FBB655304 FKT655304:FKX655304 FUP655304:FUT655304 GEL655304:GEP655304 GOH655304:GOL655304 GYD655304:GYH655304 HHZ655304:HID655304 HRV655304:HRZ655304 IBR655304:IBV655304 ILN655304:ILR655304 IVJ655304:IVN655304 JFF655304:JFJ655304 JPB655304:JPF655304 JYX655304:JZB655304 KIT655304:KIX655304 KSP655304:KST655304 LCL655304:LCP655304 LMH655304:LML655304 LWD655304:LWH655304 MFZ655304:MGD655304 MPV655304:MPZ655304 MZR655304:MZV655304 NJN655304:NJR655304 NTJ655304:NTN655304 ODF655304:ODJ655304 ONB655304:ONF655304 OWX655304:OXB655304 PGT655304:PGX655304 PQP655304:PQT655304 QAL655304:QAP655304 QKH655304:QKL655304 QUD655304:QUH655304 RDZ655304:RED655304 RNV655304:RNZ655304 RXR655304:RXV655304 SHN655304:SHR655304 SRJ655304:SRN655304 TBF655304:TBJ655304 TLB655304:TLF655304 TUX655304:TVB655304 UET655304:UEX655304 UOP655304:UOT655304 UYL655304:UYP655304 VIH655304:VIL655304 VSD655304:VSH655304 WBZ655304:WCD655304 WLV655304:WLZ655304 WVR655304:WVV655304 J720840:N720840 JF720840:JJ720840 TB720840:TF720840 ACX720840:ADB720840 AMT720840:AMX720840 AWP720840:AWT720840 BGL720840:BGP720840 BQH720840:BQL720840 CAD720840:CAH720840 CJZ720840:CKD720840 CTV720840:CTZ720840 DDR720840:DDV720840 DNN720840:DNR720840 DXJ720840:DXN720840 EHF720840:EHJ720840 ERB720840:ERF720840 FAX720840:FBB720840 FKT720840:FKX720840 FUP720840:FUT720840 GEL720840:GEP720840 GOH720840:GOL720840 GYD720840:GYH720840 HHZ720840:HID720840 HRV720840:HRZ720840 IBR720840:IBV720840 ILN720840:ILR720840 IVJ720840:IVN720840 JFF720840:JFJ720840 JPB720840:JPF720840 JYX720840:JZB720840 KIT720840:KIX720840 KSP720840:KST720840 LCL720840:LCP720840 LMH720840:LML720840 LWD720840:LWH720840 MFZ720840:MGD720840 MPV720840:MPZ720840 MZR720840:MZV720840 NJN720840:NJR720840 NTJ720840:NTN720840 ODF720840:ODJ720840 ONB720840:ONF720840 OWX720840:OXB720840 PGT720840:PGX720840 PQP720840:PQT720840 QAL720840:QAP720840 QKH720840:QKL720840 QUD720840:QUH720840 RDZ720840:RED720840 RNV720840:RNZ720840 RXR720840:RXV720840 SHN720840:SHR720840 SRJ720840:SRN720840 TBF720840:TBJ720840 TLB720840:TLF720840 TUX720840:TVB720840 UET720840:UEX720840 UOP720840:UOT720840 UYL720840:UYP720840 VIH720840:VIL720840 VSD720840:VSH720840 WBZ720840:WCD720840 WLV720840:WLZ720840 WVR720840:WVV720840 J786376:N786376 JF786376:JJ786376 TB786376:TF786376 ACX786376:ADB786376 AMT786376:AMX786376 AWP786376:AWT786376 BGL786376:BGP786376 BQH786376:BQL786376 CAD786376:CAH786376 CJZ786376:CKD786376 CTV786376:CTZ786376 DDR786376:DDV786376 DNN786376:DNR786376 DXJ786376:DXN786376 EHF786376:EHJ786376 ERB786376:ERF786376 FAX786376:FBB786376 FKT786376:FKX786376 FUP786376:FUT786376 GEL786376:GEP786376 GOH786376:GOL786376 GYD786376:GYH786376 HHZ786376:HID786376 HRV786376:HRZ786376 IBR786376:IBV786376 ILN786376:ILR786376 IVJ786376:IVN786376 JFF786376:JFJ786376 JPB786376:JPF786376 JYX786376:JZB786376 KIT786376:KIX786376 KSP786376:KST786376 LCL786376:LCP786376 LMH786376:LML786376 LWD786376:LWH786376 MFZ786376:MGD786376 MPV786376:MPZ786376 MZR786376:MZV786376 NJN786376:NJR786376 NTJ786376:NTN786376 ODF786376:ODJ786376 ONB786376:ONF786376 OWX786376:OXB786376 PGT786376:PGX786376 PQP786376:PQT786376 QAL786376:QAP786376 QKH786376:QKL786376 QUD786376:QUH786376 RDZ786376:RED786376 RNV786376:RNZ786376 RXR786376:RXV786376 SHN786376:SHR786376 SRJ786376:SRN786376 TBF786376:TBJ786376 TLB786376:TLF786376 TUX786376:TVB786376 UET786376:UEX786376 UOP786376:UOT786376 UYL786376:UYP786376 VIH786376:VIL786376 VSD786376:VSH786376 WBZ786376:WCD786376 WLV786376:WLZ786376 WVR786376:WVV786376 J851912:N851912 JF851912:JJ851912 TB851912:TF851912 ACX851912:ADB851912 AMT851912:AMX851912 AWP851912:AWT851912 BGL851912:BGP851912 BQH851912:BQL851912 CAD851912:CAH851912 CJZ851912:CKD851912 CTV851912:CTZ851912 DDR851912:DDV851912 DNN851912:DNR851912 DXJ851912:DXN851912 EHF851912:EHJ851912 ERB851912:ERF851912 FAX851912:FBB851912 FKT851912:FKX851912 FUP851912:FUT851912 GEL851912:GEP851912 GOH851912:GOL851912 GYD851912:GYH851912 HHZ851912:HID851912 HRV851912:HRZ851912 IBR851912:IBV851912 ILN851912:ILR851912 IVJ851912:IVN851912 JFF851912:JFJ851912 JPB851912:JPF851912 JYX851912:JZB851912 KIT851912:KIX851912 KSP851912:KST851912 LCL851912:LCP851912 LMH851912:LML851912 LWD851912:LWH851912 MFZ851912:MGD851912 MPV851912:MPZ851912 MZR851912:MZV851912 NJN851912:NJR851912 NTJ851912:NTN851912 ODF851912:ODJ851912 ONB851912:ONF851912 OWX851912:OXB851912 PGT851912:PGX851912 PQP851912:PQT851912 QAL851912:QAP851912 QKH851912:QKL851912 QUD851912:QUH851912 RDZ851912:RED851912 RNV851912:RNZ851912 RXR851912:RXV851912 SHN851912:SHR851912 SRJ851912:SRN851912 TBF851912:TBJ851912 TLB851912:TLF851912 TUX851912:TVB851912 UET851912:UEX851912 UOP851912:UOT851912 UYL851912:UYP851912 VIH851912:VIL851912 VSD851912:VSH851912 WBZ851912:WCD851912 WLV851912:WLZ851912 WVR851912:WVV851912 J917448:N917448 JF917448:JJ917448 TB917448:TF917448 ACX917448:ADB917448 AMT917448:AMX917448 AWP917448:AWT917448 BGL917448:BGP917448 BQH917448:BQL917448 CAD917448:CAH917448 CJZ917448:CKD917448 CTV917448:CTZ917448 DDR917448:DDV917448 DNN917448:DNR917448 DXJ917448:DXN917448 EHF917448:EHJ917448 ERB917448:ERF917448 FAX917448:FBB917448 FKT917448:FKX917448 FUP917448:FUT917448 GEL917448:GEP917448 GOH917448:GOL917448 GYD917448:GYH917448 HHZ917448:HID917448 HRV917448:HRZ917448 IBR917448:IBV917448 ILN917448:ILR917448 IVJ917448:IVN917448 JFF917448:JFJ917448 JPB917448:JPF917448 JYX917448:JZB917448 KIT917448:KIX917448 KSP917448:KST917448 LCL917448:LCP917448 LMH917448:LML917448 LWD917448:LWH917448 MFZ917448:MGD917448 MPV917448:MPZ917448 MZR917448:MZV917448 NJN917448:NJR917448 NTJ917448:NTN917448 ODF917448:ODJ917448 ONB917448:ONF917448 OWX917448:OXB917448 PGT917448:PGX917448 PQP917448:PQT917448 QAL917448:QAP917448 QKH917448:QKL917448 QUD917448:QUH917448 RDZ917448:RED917448 RNV917448:RNZ917448 RXR917448:RXV917448 SHN917448:SHR917448 SRJ917448:SRN917448 TBF917448:TBJ917448 TLB917448:TLF917448 TUX917448:TVB917448 UET917448:UEX917448 UOP917448:UOT917448 UYL917448:UYP917448 VIH917448:VIL917448 VSD917448:VSH917448 WBZ917448:WCD917448 WLV917448:WLZ917448 WVR917448:WVV917448 J982984:N982984 JF982984:JJ982984 TB982984:TF982984 ACX982984:ADB982984 AMT982984:AMX982984 AWP982984:AWT982984 BGL982984:BGP982984 BQH982984:BQL982984 CAD982984:CAH982984 CJZ982984:CKD982984 CTV982984:CTZ982984 DDR982984:DDV982984 DNN982984:DNR982984 DXJ982984:DXN982984 EHF982984:EHJ982984 ERB982984:ERF982984 FAX982984:FBB982984 FKT982984:FKX982984 FUP982984:FUT982984 GEL982984:GEP982984 GOH982984:GOL982984 GYD982984:GYH982984 HHZ982984:HID982984 HRV982984:HRZ982984 IBR982984:IBV982984 ILN982984:ILR982984 IVJ982984:IVN982984 JFF982984:JFJ982984 JPB982984:JPF982984 JYX982984:JZB982984 KIT982984:KIX982984 KSP982984:KST982984 LCL982984:LCP982984 LMH982984:LML982984 LWD982984:LWH982984 MFZ982984:MGD982984 MPV982984:MPZ982984 MZR982984:MZV982984 NJN982984:NJR982984 NTJ982984:NTN982984 ODF982984:ODJ982984 ONB982984:ONF982984 OWX982984:OXB982984 PGT982984:PGX982984 PQP982984:PQT982984 QAL982984:QAP982984 QKH982984:QKL982984 QUD982984:QUH982984 RDZ982984:RED982984 RNV982984:RNZ982984 RXR982984:RXV982984 SHN982984:SHR982984 SRJ982984:SRN982984 TBF982984:TBJ982984 TLB982984:TLF982984 TUX982984:TVB982984 UET982984:UEX982984 UOP982984:UOT982984 UYL982984:UYP982984 VIH982984:VIL982984 VSD982984:VSH982984 WBZ982984:WCD982984 WLV982984:WLZ982984">
      <formula1>#REF!</formula1>
    </dataValidation>
    <dataValidation type="list" allowBlank="1" showInputMessage="1" showErrorMessage="1" sqref="WVP982988:WVR982988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4:J65484 JD65484:JF65484 SZ65484:TB65484 ACV65484:ACX65484 AMR65484:AMT65484 AWN65484:AWP65484 BGJ65484:BGL65484 BQF65484:BQH65484 CAB65484:CAD65484 CJX65484:CJZ65484 CTT65484:CTV65484 DDP65484:DDR65484 DNL65484:DNN65484 DXH65484:DXJ65484 EHD65484:EHF65484 EQZ65484:ERB65484 FAV65484:FAX65484 FKR65484:FKT65484 FUN65484:FUP65484 GEJ65484:GEL65484 GOF65484:GOH65484 GYB65484:GYD65484 HHX65484:HHZ65484 HRT65484:HRV65484 IBP65484:IBR65484 ILL65484:ILN65484 IVH65484:IVJ65484 JFD65484:JFF65484 JOZ65484:JPB65484 JYV65484:JYX65484 KIR65484:KIT65484 KSN65484:KSP65484 LCJ65484:LCL65484 LMF65484:LMH65484 LWB65484:LWD65484 MFX65484:MFZ65484 MPT65484:MPV65484 MZP65484:MZR65484 NJL65484:NJN65484 NTH65484:NTJ65484 ODD65484:ODF65484 OMZ65484:ONB65484 OWV65484:OWX65484 PGR65484:PGT65484 PQN65484:PQP65484 QAJ65484:QAL65484 QKF65484:QKH65484 QUB65484:QUD65484 RDX65484:RDZ65484 RNT65484:RNV65484 RXP65484:RXR65484 SHL65484:SHN65484 SRH65484:SRJ65484 TBD65484:TBF65484 TKZ65484:TLB65484 TUV65484:TUX65484 UER65484:UET65484 UON65484:UOP65484 UYJ65484:UYL65484 VIF65484:VIH65484 VSB65484:VSD65484 WBX65484:WBZ65484 WLT65484:WLV65484 WVP65484:WVR65484 H131020:J131020 JD131020:JF131020 SZ131020:TB131020 ACV131020:ACX131020 AMR131020:AMT131020 AWN131020:AWP131020 BGJ131020:BGL131020 BQF131020:BQH131020 CAB131020:CAD131020 CJX131020:CJZ131020 CTT131020:CTV131020 DDP131020:DDR131020 DNL131020:DNN131020 DXH131020:DXJ131020 EHD131020:EHF131020 EQZ131020:ERB131020 FAV131020:FAX131020 FKR131020:FKT131020 FUN131020:FUP131020 GEJ131020:GEL131020 GOF131020:GOH131020 GYB131020:GYD131020 HHX131020:HHZ131020 HRT131020:HRV131020 IBP131020:IBR131020 ILL131020:ILN131020 IVH131020:IVJ131020 JFD131020:JFF131020 JOZ131020:JPB131020 JYV131020:JYX131020 KIR131020:KIT131020 KSN131020:KSP131020 LCJ131020:LCL131020 LMF131020:LMH131020 LWB131020:LWD131020 MFX131020:MFZ131020 MPT131020:MPV131020 MZP131020:MZR131020 NJL131020:NJN131020 NTH131020:NTJ131020 ODD131020:ODF131020 OMZ131020:ONB131020 OWV131020:OWX131020 PGR131020:PGT131020 PQN131020:PQP131020 QAJ131020:QAL131020 QKF131020:QKH131020 QUB131020:QUD131020 RDX131020:RDZ131020 RNT131020:RNV131020 RXP131020:RXR131020 SHL131020:SHN131020 SRH131020:SRJ131020 TBD131020:TBF131020 TKZ131020:TLB131020 TUV131020:TUX131020 UER131020:UET131020 UON131020:UOP131020 UYJ131020:UYL131020 VIF131020:VIH131020 VSB131020:VSD131020 WBX131020:WBZ131020 WLT131020:WLV131020 WVP131020:WVR131020 H196556:J196556 JD196556:JF196556 SZ196556:TB196556 ACV196556:ACX196556 AMR196556:AMT196556 AWN196556:AWP196556 BGJ196556:BGL196556 BQF196556:BQH196556 CAB196556:CAD196556 CJX196556:CJZ196556 CTT196556:CTV196556 DDP196556:DDR196556 DNL196556:DNN196556 DXH196556:DXJ196556 EHD196556:EHF196556 EQZ196556:ERB196556 FAV196556:FAX196556 FKR196556:FKT196556 FUN196556:FUP196556 GEJ196556:GEL196556 GOF196556:GOH196556 GYB196556:GYD196556 HHX196556:HHZ196556 HRT196556:HRV196556 IBP196556:IBR196556 ILL196556:ILN196556 IVH196556:IVJ196556 JFD196556:JFF196556 JOZ196556:JPB196556 JYV196556:JYX196556 KIR196556:KIT196556 KSN196556:KSP196556 LCJ196556:LCL196556 LMF196556:LMH196556 LWB196556:LWD196556 MFX196556:MFZ196556 MPT196556:MPV196556 MZP196556:MZR196556 NJL196556:NJN196556 NTH196556:NTJ196556 ODD196556:ODF196556 OMZ196556:ONB196556 OWV196556:OWX196556 PGR196556:PGT196556 PQN196556:PQP196556 QAJ196556:QAL196556 QKF196556:QKH196556 QUB196556:QUD196556 RDX196556:RDZ196556 RNT196556:RNV196556 RXP196556:RXR196556 SHL196556:SHN196556 SRH196556:SRJ196556 TBD196556:TBF196556 TKZ196556:TLB196556 TUV196556:TUX196556 UER196556:UET196556 UON196556:UOP196556 UYJ196556:UYL196556 VIF196556:VIH196556 VSB196556:VSD196556 WBX196556:WBZ196556 WLT196556:WLV196556 WVP196556:WVR196556 H262092:J262092 JD262092:JF262092 SZ262092:TB262092 ACV262092:ACX262092 AMR262092:AMT262092 AWN262092:AWP262092 BGJ262092:BGL262092 BQF262092:BQH262092 CAB262092:CAD262092 CJX262092:CJZ262092 CTT262092:CTV262092 DDP262092:DDR262092 DNL262092:DNN262092 DXH262092:DXJ262092 EHD262092:EHF262092 EQZ262092:ERB262092 FAV262092:FAX262092 FKR262092:FKT262092 FUN262092:FUP262092 GEJ262092:GEL262092 GOF262092:GOH262092 GYB262092:GYD262092 HHX262092:HHZ262092 HRT262092:HRV262092 IBP262092:IBR262092 ILL262092:ILN262092 IVH262092:IVJ262092 JFD262092:JFF262092 JOZ262092:JPB262092 JYV262092:JYX262092 KIR262092:KIT262092 KSN262092:KSP262092 LCJ262092:LCL262092 LMF262092:LMH262092 LWB262092:LWD262092 MFX262092:MFZ262092 MPT262092:MPV262092 MZP262092:MZR262092 NJL262092:NJN262092 NTH262092:NTJ262092 ODD262092:ODF262092 OMZ262092:ONB262092 OWV262092:OWX262092 PGR262092:PGT262092 PQN262092:PQP262092 QAJ262092:QAL262092 QKF262092:QKH262092 QUB262092:QUD262092 RDX262092:RDZ262092 RNT262092:RNV262092 RXP262092:RXR262092 SHL262092:SHN262092 SRH262092:SRJ262092 TBD262092:TBF262092 TKZ262092:TLB262092 TUV262092:TUX262092 UER262092:UET262092 UON262092:UOP262092 UYJ262092:UYL262092 VIF262092:VIH262092 VSB262092:VSD262092 WBX262092:WBZ262092 WLT262092:WLV262092 WVP262092:WVR262092 H327628:J327628 JD327628:JF327628 SZ327628:TB327628 ACV327628:ACX327628 AMR327628:AMT327628 AWN327628:AWP327628 BGJ327628:BGL327628 BQF327628:BQH327628 CAB327628:CAD327628 CJX327628:CJZ327628 CTT327628:CTV327628 DDP327628:DDR327628 DNL327628:DNN327628 DXH327628:DXJ327628 EHD327628:EHF327628 EQZ327628:ERB327628 FAV327628:FAX327628 FKR327628:FKT327628 FUN327628:FUP327628 GEJ327628:GEL327628 GOF327628:GOH327628 GYB327628:GYD327628 HHX327628:HHZ327628 HRT327628:HRV327628 IBP327628:IBR327628 ILL327628:ILN327628 IVH327628:IVJ327628 JFD327628:JFF327628 JOZ327628:JPB327628 JYV327628:JYX327628 KIR327628:KIT327628 KSN327628:KSP327628 LCJ327628:LCL327628 LMF327628:LMH327628 LWB327628:LWD327628 MFX327628:MFZ327628 MPT327628:MPV327628 MZP327628:MZR327628 NJL327628:NJN327628 NTH327628:NTJ327628 ODD327628:ODF327628 OMZ327628:ONB327628 OWV327628:OWX327628 PGR327628:PGT327628 PQN327628:PQP327628 QAJ327628:QAL327628 QKF327628:QKH327628 QUB327628:QUD327628 RDX327628:RDZ327628 RNT327628:RNV327628 RXP327628:RXR327628 SHL327628:SHN327628 SRH327628:SRJ327628 TBD327628:TBF327628 TKZ327628:TLB327628 TUV327628:TUX327628 UER327628:UET327628 UON327628:UOP327628 UYJ327628:UYL327628 VIF327628:VIH327628 VSB327628:VSD327628 WBX327628:WBZ327628 WLT327628:WLV327628 WVP327628:WVR327628 H393164:J393164 JD393164:JF393164 SZ393164:TB393164 ACV393164:ACX393164 AMR393164:AMT393164 AWN393164:AWP393164 BGJ393164:BGL393164 BQF393164:BQH393164 CAB393164:CAD393164 CJX393164:CJZ393164 CTT393164:CTV393164 DDP393164:DDR393164 DNL393164:DNN393164 DXH393164:DXJ393164 EHD393164:EHF393164 EQZ393164:ERB393164 FAV393164:FAX393164 FKR393164:FKT393164 FUN393164:FUP393164 GEJ393164:GEL393164 GOF393164:GOH393164 GYB393164:GYD393164 HHX393164:HHZ393164 HRT393164:HRV393164 IBP393164:IBR393164 ILL393164:ILN393164 IVH393164:IVJ393164 JFD393164:JFF393164 JOZ393164:JPB393164 JYV393164:JYX393164 KIR393164:KIT393164 KSN393164:KSP393164 LCJ393164:LCL393164 LMF393164:LMH393164 LWB393164:LWD393164 MFX393164:MFZ393164 MPT393164:MPV393164 MZP393164:MZR393164 NJL393164:NJN393164 NTH393164:NTJ393164 ODD393164:ODF393164 OMZ393164:ONB393164 OWV393164:OWX393164 PGR393164:PGT393164 PQN393164:PQP393164 QAJ393164:QAL393164 QKF393164:QKH393164 QUB393164:QUD393164 RDX393164:RDZ393164 RNT393164:RNV393164 RXP393164:RXR393164 SHL393164:SHN393164 SRH393164:SRJ393164 TBD393164:TBF393164 TKZ393164:TLB393164 TUV393164:TUX393164 UER393164:UET393164 UON393164:UOP393164 UYJ393164:UYL393164 VIF393164:VIH393164 VSB393164:VSD393164 WBX393164:WBZ393164 WLT393164:WLV393164 WVP393164:WVR393164 H458700:J458700 JD458700:JF458700 SZ458700:TB458700 ACV458700:ACX458700 AMR458700:AMT458700 AWN458700:AWP458700 BGJ458700:BGL458700 BQF458700:BQH458700 CAB458700:CAD458700 CJX458700:CJZ458700 CTT458700:CTV458700 DDP458700:DDR458700 DNL458700:DNN458700 DXH458700:DXJ458700 EHD458700:EHF458700 EQZ458700:ERB458700 FAV458700:FAX458700 FKR458700:FKT458700 FUN458700:FUP458700 GEJ458700:GEL458700 GOF458700:GOH458700 GYB458700:GYD458700 HHX458700:HHZ458700 HRT458700:HRV458700 IBP458700:IBR458700 ILL458700:ILN458700 IVH458700:IVJ458700 JFD458700:JFF458700 JOZ458700:JPB458700 JYV458700:JYX458700 KIR458700:KIT458700 KSN458700:KSP458700 LCJ458700:LCL458700 LMF458700:LMH458700 LWB458700:LWD458700 MFX458700:MFZ458700 MPT458700:MPV458700 MZP458700:MZR458700 NJL458700:NJN458700 NTH458700:NTJ458700 ODD458700:ODF458700 OMZ458700:ONB458700 OWV458700:OWX458700 PGR458700:PGT458700 PQN458700:PQP458700 QAJ458700:QAL458700 QKF458700:QKH458700 QUB458700:QUD458700 RDX458700:RDZ458700 RNT458700:RNV458700 RXP458700:RXR458700 SHL458700:SHN458700 SRH458700:SRJ458700 TBD458700:TBF458700 TKZ458700:TLB458700 TUV458700:TUX458700 UER458700:UET458700 UON458700:UOP458700 UYJ458700:UYL458700 VIF458700:VIH458700 VSB458700:VSD458700 WBX458700:WBZ458700 WLT458700:WLV458700 WVP458700:WVR458700 H524236:J524236 JD524236:JF524236 SZ524236:TB524236 ACV524236:ACX524236 AMR524236:AMT524236 AWN524236:AWP524236 BGJ524236:BGL524236 BQF524236:BQH524236 CAB524236:CAD524236 CJX524236:CJZ524236 CTT524236:CTV524236 DDP524236:DDR524236 DNL524236:DNN524236 DXH524236:DXJ524236 EHD524236:EHF524236 EQZ524236:ERB524236 FAV524236:FAX524236 FKR524236:FKT524236 FUN524236:FUP524236 GEJ524236:GEL524236 GOF524236:GOH524236 GYB524236:GYD524236 HHX524236:HHZ524236 HRT524236:HRV524236 IBP524236:IBR524236 ILL524236:ILN524236 IVH524236:IVJ524236 JFD524236:JFF524236 JOZ524236:JPB524236 JYV524236:JYX524236 KIR524236:KIT524236 KSN524236:KSP524236 LCJ524236:LCL524236 LMF524236:LMH524236 LWB524236:LWD524236 MFX524236:MFZ524236 MPT524236:MPV524236 MZP524236:MZR524236 NJL524236:NJN524236 NTH524236:NTJ524236 ODD524236:ODF524236 OMZ524236:ONB524236 OWV524236:OWX524236 PGR524236:PGT524236 PQN524236:PQP524236 QAJ524236:QAL524236 QKF524236:QKH524236 QUB524236:QUD524236 RDX524236:RDZ524236 RNT524236:RNV524236 RXP524236:RXR524236 SHL524236:SHN524236 SRH524236:SRJ524236 TBD524236:TBF524236 TKZ524236:TLB524236 TUV524236:TUX524236 UER524236:UET524236 UON524236:UOP524236 UYJ524236:UYL524236 VIF524236:VIH524236 VSB524236:VSD524236 WBX524236:WBZ524236 WLT524236:WLV524236 WVP524236:WVR524236 H589772:J589772 JD589772:JF589772 SZ589772:TB589772 ACV589772:ACX589772 AMR589772:AMT589772 AWN589772:AWP589772 BGJ589772:BGL589772 BQF589772:BQH589772 CAB589772:CAD589772 CJX589772:CJZ589772 CTT589772:CTV589772 DDP589772:DDR589772 DNL589772:DNN589772 DXH589772:DXJ589772 EHD589772:EHF589772 EQZ589772:ERB589772 FAV589772:FAX589772 FKR589772:FKT589772 FUN589772:FUP589772 GEJ589772:GEL589772 GOF589772:GOH589772 GYB589772:GYD589772 HHX589772:HHZ589772 HRT589772:HRV589772 IBP589772:IBR589772 ILL589772:ILN589772 IVH589772:IVJ589772 JFD589772:JFF589772 JOZ589772:JPB589772 JYV589772:JYX589772 KIR589772:KIT589772 KSN589772:KSP589772 LCJ589772:LCL589772 LMF589772:LMH589772 LWB589772:LWD589772 MFX589772:MFZ589772 MPT589772:MPV589772 MZP589772:MZR589772 NJL589772:NJN589772 NTH589772:NTJ589772 ODD589772:ODF589772 OMZ589772:ONB589772 OWV589772:OWX589772 PGR589772:PGT589772 PQN589772:PQP589772 QAJ589772:QAL589772 QKF589772:QKH589772 QUB589772:QUD589772 RDX589772:RDZ589772 RNT589772:RNV589772 RXP589772:RXR589772 SHL589772:SHN589772 SRH589772:SRJ589772 TBD589772:TBF589772 TKZ589772:TLB589772 TUV589772:TUX589772 UER589772:UET589772 UON589772:UOP589772 UYJ589772:UYL589772 VIF589772:VIH589772 VSB589772:VSD589772 WBX589772:WBZ589772 WLT589772:WLV589772 WVP589772:WVR589772 H655308:J655308 JD655308:JF655308 SZ655308:TB655308 ACV655308:ACX655308 AMR655308:AMT655308 AWN655308:AWP655308 BGJ655308:BGL655308 BQF655308:BQH655308 CAB655308:CAD655308 CJX655308:CJZ655308 CTT655308:CTV655308 DDP655308:DDR655308 DNL655308:DNN655308 DXH655308:DXJ655308 EHD655308:EHF655308 EQZ655308:ERB655308 FAV655308:FAX655308 FKR655308:FKT655308 FUN655308:FUP655308 GEJ655308:GEL655308 GOF655308:GOH655308 GYB655308:GYD655308 HHX655308:HHZ655308 HRT655308:HRV655308 IBP655308:IBR655308 ILL655308:ILN655308 IVH655308:IVJ655308 JFD655308:JFF655308 JOZ655308:JPB655308 JYV655308:JYX655308 KIR655308:KIT655308 KSN655308:KSP655308 LCJ655308:LCL655308 LMF655308:LMH655308 LWB655308:LWD655308 MFX655308:MFZ655308 MPT655308:MPV655308 MZP655308:MZR655308 NJL655308:NJN655308 NTH655308:NTJ655308 ODD655308:ODF655308 OMZ655308:ONB655308 OWV655308:OWX655308 PGR655308:PGT655308 PQN655308:PQP655308 QAJ655308:QAL655308 QKF655308:QKH655308 QUB655308:QUD655308 RDX655308:RDZ655308 RNT655308:RNV655308 RXP655308:RXR655308 SHL655308:SHN655308 SRH655308:SRJ655308 TBD655308:TBF655308 TKZ655308:TLB655308 TUV655308:TUX655308 UER655308:UET655308 UON655308:UOP655308 UYJ655308:UYL655308 VIF655308:VIH655308 VSB655308:VSD655308 WBX655308:WBZ655308 WLT655308:WLV655308 WVP655308:WVR655308 H720844:J720844 JD720844:JF720844 SZ720844:TB720844 ACV720844:ACX720844 AMR720844:AMT720844 AWN720844:AWP720844 BGJ720844:BGL720844 BQF720844:BQH720844 CAB720844:CAD720844 CJX720844:CJZ720844 CTT720844:CTV720844 DDP720844:DDR720844 DNL720844:DNN720844 DXH720844:DXJ720844 EHD720844:EHF720844 EQZ720844:ERB720844 FAV720844:FAX720844 FKR720844:FKT720844 FUN720844:FUP720844 GEJ720844:GEL720844 GOF720844:GOH720844 GYB720844:GYD720844 HHX720844:HHZ720844 HRT720844:HRV720844 IBP720844:IBR720844 ILL720844:ILN720844 IVH720844:IVJ720844 JFD720844:JFF720844 JOZ720844:JPB720844 JYV720844:JYX720844 KIR720844:KIT720844 KSN720844:KSP720844 LCJ720844:LCL720844 LMF720844:LMH720844 LWB720844:LWD720844 MFX720844:MFZ720844 MPT720844:MPV720844 MZP720844:MZR720844 NJL720844:NJN720844 NTH720844:NTJ720844 ODD720844:ODF720844 OMZ720844:ONB720844 OWV720844:OWX720844 PGR720844:PGT720844 PQN720844:PQP720844 QAJ720844:QAL720844 QKF720844:QKH720844 QUB720844:QUD720844 RDX720844:RDZ720844 RNT720844:RNV720844 RXP720844:RXR720844 SHL720844:SHN720844 SRH720844:SRJ720844 TBD720844:TBF720844 TKZ720844:TLB720844 TUV720844:TUX720844 UER720844:UET720844 UON720844:UOP720844 UYJ720844:UYL720844 VIF720844:VIH720844 VSB720844:VSD720844 WBX720844:WBZ720844 WLT720844:WLV720844 WVP720844:WVR720844 H786380:J786380 JD786380:JF786380 SZ786380:TB786380 ACV786380:ACX786380 AMR786380:AMT786380 AWN786380:AWP786380 BGJ786380:BGL786380 BQF786380:BQH786380 CAB786380:CAD786380 CJX786380:CJZ786380 CTT786380:CTV786380 DDP786380:DDR786380 DNL786380:DNN786380 DXH786380:DXJ786380 EHD786380:EHF786380 EQZ786380:ERB786380 FAV786380:FAX786380 FKR786380:FKT786380 FUN786380:FUP786380 GEJ786380:GEL786380 GOF786380:GOH786380 GYB786380:GYD786380 HHX786380:HHZ786380 HRT786380:HRV786380 IBP786380:IBR786380 ILL786380:ILN786380 IVH786380:IVJ786380 JFD786380:JFF786380 JOZ786380:JPB786380 JYV786380:JYX786380 KIR786380:KIT786380 KSN786380:KSP786380 LCJ786380:LCL786380 LMF786380:LMH786380 LWB786380:LWD786380 MFX786380:MFZ786380 MPT786380:MPV786380 MZP786380:MZR786380 NJL786380:NJN786380 NTH786380:NTJ786380 ODD786380:ODF786380 OMZ786380:ONB786380 OWV786380:OWX786380 PGR786380:PGT786380 PQN786380:PQP786380 QAJ786380:QAL786380 QKF786380:QKH786380 QUB786380:QUD786380 RDX786380:RDZ786380 RNT786380:RNV786380 RXP786380:RXR786380 SHL786380:SHN786380 SRH786380:SRJ786380 TBD786380:TBF786380 TKZ786380:TLB786380 TUV786380:TUX786380 UER786380:UET786380 UON786380:UOP786380 UYJ786380:UYL786380 VIF786380:VIH786380 VSB786380:VSD786380 WBX786380:WBZ786380 WLT786380:WLV786380 WVP786380:WVR786380 H851916:J851916 JD851916:JF851916 SZ851916:TB851916 ACV851916:ACX851916 AMR851916:AMT851916 AWN851916:AWP851916 BGJ851916:BGL851916 BQF851916:BQH851916 CAB851916:CAD851916 CJX851916:CJZ851916 CTT851916:CTV851916 DDP851916:DDR851916 DNL851916:DNN851916 DXH851916:DXJ851916 EHD851916:EHF851916 EQZ851916:ERB851916 FAV851916:FAX851916 FKR851916:FKT851916 FUN851916:FUP851916 GEJ851916:GEL851916 GOF851916:GOH851916 GYB851916:GYD851916 HHX851916:HHZ851916 HRT851916:HRV851916 IBP851916:IBR851916 ILL851916:ILN851916 IVH851916:IVJ851916 JFD851916:JFF851916 JOZ851916:JPB851916 JYV851916:JYX851916 KIR851916:KIT851916 KSN851916:KSP851916 LCJ851916:LCL851916 LMF851916:LMH851916 LWB851916:LWD851916 MFX851916:MFZ851916 MPT851916:MPV851916 MZP851916:MZR851916 NJL851916:NJN851916 NTH851916:NTJ851916 ODD851916:ODF851916 OMZ851916:ONB851916 OWV851916:OWX851916 PGR851916:PGT851916 PQN851916:PQP851916 QAJ851916:QAL851916 QKF851916:QKH851916 QUB851916:QUD851916 RDX851916:RDZ851916 RNT851916:RNV851916 RXP851916:RXR851916 SHL851916:SHN851916 SRH851916:SRJ851916 TBD851916:TBF851916 TKZ851916:TLB851916 TUV851916:TUX851916 UER851916:UET851916 UON851916:UOP851916 UYJ851916:UYL851916 VIF851916:VIH851916 VSB851916:VSD851916 WBX851916:WBZ851916 WLT851916:WLV851916 WVP851916:WVR851916 H917452:J917452 JD917452:JF917452 SZ917452:TB917452 ACV917452:ACX917452 AMR917452:AMT917452 AWN917452:AWP917452 BGJ917452:BGL917452 BQF917452:BQH917452 CAB917452:CAD917452 CJX917452:CJZ917452 CTT917452:CTV917452 DDP917452:DDR917452 DNL917452:DNN917452 DXH917452:DXJ917452 EHD917452:EHF917452 EQZ917452:ERB917452 FAV917452:FAX917452 FKR917452:FKT917452 FUN917452:FUP917452 GEJ917452:GEL917452 GOF917452:GOH917452 GYB917452:GYD917452 HHX917452:HHZ917452 HRT917452:HRV917452 IBP917452:IBR917452 ILL917452:ILN917452 IVH917452:IVJ917452 JFD917452:JFF917452 JOZ917452:JPB917452 JYV917452:JYX917452 KIR917452:KIT917452 KSN917452:KSP917452 LCJ917452:LCL917452 LMF917452:LMH917452 LWB917452:LWD917452 MFX917452:MFZ917452 MPT917452:MPV917452 MZP917452:MZR917452 NJL917452:NJN917452 NTH917452:NTJ917452 ODD917452:ODF917452 OMZ917452:ONB917452 OWV917452:OWX917452 PGR917452:PGT917452 PQN917452:PQP917452 QAJ917452:QAL917452 QKF917452:QKH917452 QUB917452:QUD917452 RDX917452:RDZ917452 RNT917452:RNV917452 RXP917452:RXR917452 SHL917452:SHN917452 SRH917452:SRJ917452 TBD917452:TBF917452 TKZ917452:TLB917452 TUV917452:TUX917452 UER917452:UET917452 UON917452:UOP917452 UYJ917452:UYL917452 VIF917452:VIH917452 VSB917452:VSD917452 WBX917452:WBZ917452 WLT917452:WLV917452 WVP917452:WVR917452 H982988:J982988 JD982988:JF982988 SZ982988:TB982988 ACV982988:ACX982988 AMR982988:AMT982988 AWN982988:AWP982988 BGJ982988:BGL982988 BQF982988:BQH982988 CAB982988:CAD982988 CJX982988:CJZ982988 CTT982988:CTV982988 DDP982988:DDR982988 DNL982988:DNN982988 DXH982988:DXJ982988 EHD982988:EHF982988 EQZ982988:ERB982988 FAV982988:FAX982988 FKR982988:FKT982988 FUN982988:FUP982988 GEJ982988:GEL982988 GOF982988:GOH982988 GYB982988:GYD982988 HHX982988:HHZ982988 HRT982988:HRV982988 IBP982988:IBR982988 ILL982988:ILN982988 IVH982988:IVJ982988 JFD982988:JFF982988 JOZ982988:JPB982988 JYV982988:JYX982988 KIR982988:KIT982988 KSN982988:KSP982988 LCJ982988:LCL982988 LMF982988:LMH982988 LWB982988:LWD982988 MFX982988:MFZ982988 MPT982988:MPV982988 MZP982988:MZR982988 NJL982988:NJN982988 NTH982988:NTJ982988 ODD982988:ODF982988 OMZ982988:ONB982988 OWV982988:OWX982988 PGR982988:PGT982988 PQN982988:PQP982988 QAJ982988:QAL982988 QKF982988:QKH982988 QUB982988:QUD982988 RDX982988:RDZ982988 RNT982988:RNV982988 RXP982988:RXR982988 SHL982988:SHN982988 SRH982988:SRJ982988 TBD982988:TBF982988 TKZ982988:TLB982988 TUV982988:TUX982988 UER982988:UET982988 UON982988:UOP982988 UYJ982988:UYL982988 VIF982988:VIH982988 VSB982988:VSD982988 WBX982988:WBZ982988 WLT982988:WLV982988 VIB982992:VID982992 WVP983040:WVR983040 H65536:J65536 JD65536:JF65536 SZ65536:TB65536 ACV65536:ACX65536 AMR65536:AMT65536 AWN65536:AWP65536 BGJ65536:BGL65536 BQF65536:BQH65536 CAB65536:CAD65536 CJX65536:CJZ65536 CTT65536:CTV65536 DDP65536:DDR65536 DNL65536:DNN65536 DXH65536:DXJ65536 EHD65536:EHF65536 EQZ65536:ERB65536 FAV65536:FAX65536 FKR65536:FKT65536 FUN65536:FUP65536 GEJ65536:GEL65536 GOF65536:GOH65536 GYB65536:GYD65536 HHX65536:HHZ65536 HRT65536:HRV65536 IBP65536:IBR65536 ILL65536:ILN65536 IVH65536:IVJ65536 JFD65536:JFF65536 JOZ65536:JPB65536 JYV65536:JYX65536 KIR65536:KIT65536 KSN65536:KSP65536 LCJ65536:LCL65536 LMF65536:LMH65536 LWB65536:LWD65536 MFX65536:MFZ65536 MPT65536:MPV65536 MZP65536:MZR65536 NJL65536:NJN65536 NTH65536:NTJ65536 ODD65536:ODF65536 OMZ65536:ONB65536 OWV65536:OWX65536 PGR65536:PGT65536 PQN65536:PQP65536 QAJ65536:QAL65536 QKF65536:QKH65536 QUB65536:QUD65536 RDX65536:RDZ65536 RNT65536:RNV65536 RXP65536:RXR65536 SHL65536:SHN65536 SRH65536:SRJ65536 TBD65536:TBF65536 TKZ65536:TLB65536 TUV65536:TUX65536 UER65536:UET65536 UON65536:UOP65536 UYJ65536:UYL65536 VIF65536:VIH65536 VSB65536:VSD65536 WBX65536:WBZ65536 WLT65536:WLV65536 WVP65536:WVR65536 H131072:J131072 JD131072:JF131072 SZ131072:TB131072 ACV131072:ACX131072 AMR131072:AMT131072 AWN131072:AWP131072 BGJ131072:BGL131072 BQF131072:BQH131072 CAB131072:CAD131072 CJX131072:CJZ131072 CTT131072:CTV131072 DDP131072:DDR131072 DNL131072:DNN131072 DXH131072:DXJ131072 EHD131072:EHF131072 EQZ131072:ERB131072 FAV131072:FAX131072 FKR131072:FKT131072 FUN131072:FUP131072 GEJ131072:GEL131072 GOF131072:GOH131072 GYB131072:GYD131072 HHX131072:HHZ131072 HRT131072:HRV131072 IBP131072:IBR131072 ILL131072:ILN131072 IVH131072:IVJ131072 JFD131072:JFF131072 JOZ131072:JPB131072 JYV131072:JYX131072 KIR131072:KIT131072 KSN131072:KSP131072 LCJ131072:LCL131072 LMF131072:LMH131072 LWB131072:LWD131072 MFX131072:MFZ131072 MPT131072:MPV131072 MZP131072:MZR131072 NJL131072:NJN131072 NTH131072:NTJ131072 ODD131072:ODF131072 OMZ131072:ONB131072 OWV131072:OWX131072 PGR131072:PGT131072 PQN131072:PQP131072 QAJ131072:QAL131072 QKF131072:QKH131072 QUB131072:QUD131072 RDX131072:RDZ131072 RNT131072:RNV131072 RXP131072:RXR131072 SHL131072:SHN131072 SRH131072:SRJ131072 TBD131072:TBF131072 TKZ131072:TLB131072 TUV131072:TUX131072 UER131072:UET131072 UON131072:UOP131072 UYJ131072:UYL131072 VIF131072:VIH131072 VSB131072:VSD131072 WBX131072:WBZ131072 WLT131072:WLV131072 WVP131072:WVR131072 H196608:J196608 JD196608:JF196608 SZ196608:TB196608 ACV196608:ACX196608 AMR196608:AMT196608 AWN196608:AWP196608 BGJ196608:BGL196608 BQF196608:BQH196608 CAB196608:CAD196608 CJX196608:CJZ196608 CTT196608:CTV196608 DDP196608:DDR196608 DNL196608:DNN196608 DXH196608:DXJ196608 EHD196608:EHF196608 EQZ196608:ERB196608 FAV196608:FAX196608 FKR196608:FKT196608 FUN196608:FUP196608 GEJ196608:GEL196608 GOF196608:GOH196608 GYB196608:GYD196608 HHX196608:HHZ196608 HRT196608:HRV196608 IBP196608:IBR196608 ILL196608:ILN196608 IVH196608:IVJ196608 JFD196608:JFF196608 JOZ196608:JPB196608 JYV196608:JYX196608 KIR196608:KIT196608 KSN196608:KSP196608 LCJ196608:LCL196608 LMF196608:LMH196608 LWB196608:LWD196608 MFX196608:MFZ196608 MPT196608:MPV196608 MZP196608:MZR196608 NJL196608:NJN196608 NTH196608:NTJ196608 ODD196608:ODF196608 OMZ196608:ONB196608 OWV196608:OWX196608 PGR196608:PGT196608 PQN196608:PQP196608 QAJ196608:QAL196608 QKF196608:QKH196608 QUB196608:QUD196608 RDX196608:RDZ196608 RNT196608:RNV196608 RXP196608:RXR196608 SHL196608:SHN196608 SRH196608:SRJ196608 TBD196608:TBF196608 TKZ196608:TLB196608 TUV196608:TUX196608 UER196608:UET196608 UON196608:UOP196608 UYJ196608:UYL196608 VIF196608:VIH196608 VSB196608:VSD196608 WBX196608:WBZ196608 WLT196608:WLV196608 WVP196608:WVR196608 H262144:J262144 JD262144:JF262144 SZ262144:TB262144 ACV262144:ACX262144 AMR262144:AMT262144 AWN262144:AWP262144 BGJ262144:BGL262144 BQF262144:BQH262144 CAB262144:CAD262144 CJX262144:CJZ262144 CTT262144:CTV262144 DDP262144:DDR262144 DNL262144:DNN262144 DXH262144:DXJ262144 EHD262144:EHF262144 EQZ262144:ERB262144 FAV262144:FAX262144 FKR262144:FKT262144 FUN262144:FUP262144 GEJ262144:GEL262144 GOF262144:GOH262144 GYB262144:GYD262144 HHX262144:HHZ262144 HRT262144:HRV262144 IBP262144:IBR262144 ILL262144:ILN262144 IVH262144:IVJ262144 JFD262144:JFF262144 JOZ262144:JPB262144 JYV262144:JYX262144 KIR262144:KIT262144 KSN262144:KSP262144 LCJ262144:LCL262144 LMF262144:LMH262144 LWB262144:LWD262144 MFX262144:MFZ262144 MPT262144:MPV262144 MZP262144:MZR262144 NJL262144:NJN262144 NTH262144:NTJ262144 ODD262144:ODF262144 OMZ262144:ONB262144 OWV262144:OWX262144 PGR262144:PGT262144 PQN262144:PQP262144 QAJ262144:QAL262144 QKF262144:QKH262144 QUB262144:QUD262144 RDX262144:RDZ262144 RNT262144:RNV262144 RXP262144:RXR262144 SHL262144:SHN262144 SRH262144:SRJ262144 TBD262144:TBF262144 TKZ262144:TLB262144 TUV262144:TUX262144 UER262144:UET262144 UON262144:UOP262144 UYJ262144:UYL262144 VIF262144:VIH262144 VSB262144:VSD262144 WBX262144:WBZ262144 WLT262144:WLV262144 WVP262144:WVR262144 H327680:J327680 JD327680:JF327680 SZ327680:TB327680 ACV327680:ACX327680 AMR327680:AMT327680 AWN327680:AWP327680 BGJ327680:BGL327680 BQF327680:BQH327680 CAB327680:CAD327680 CJX327680:CJZ327680 CTT327680:CTV327680 DDP327680:DDR327680 DNL327680:DNN327680 DXH327680:DXJ327680 EHD327680:EHF327680 EQZ327680:ERB327680 FAV327680:FAX327680 FKR327680:FKT327680 FUN327680:FUP327680 GEJ327680:GEL327680 GOF327680:GOH327680 GYB327680:GYD327680 HHX327680:HHZ327680 HRT327680:HRV327680 IBP327680:IBR327680 ILL327680:ILN327680 IVH327680:IVJ327680 JFD327680:JFF327680 JOZ327680:JPB327680 JYV327680:JYX327680 KIR327680:KIT327680 KSN327680:KSP327680 LCJ327680:LCL327680 LMF327680:LMH327680 LWB327680:LWD327680 MFX327680:MFZ327680 MPT327680:MPV327680 MZP327680:MZR327680 NJL327680:NJN327680 NTH327680:NTJ327680 ODD327680:ODF327680 OMZ327680:ONB327680 OWV327680:OWX327680 PGR327680:PGT327680 PQN327680:PQP327680 QAJ327680:QAL327680 QKF327680:QKH327680 QUB327680:QUD327680 RDX327680:RDZ327680 RNT327680:RNV327680 RXP327680:RXR327680 SHL327680:SHN327680 SRH327680:SRJ327680 TBD327680:TBF327680 TKZ327680:TLB327680 TUV327680:TUX327680 UER327680:UET327680 UON327680:UOP327680 UYJ327680:UYL327680 VIF327680:VIH327680 VSB327680:VSD327680 WBX327680:WBZ327680 WLT327680:WLV327680 WVP327680:WVR327680 H393216:J393216 JD393216:JF393216 SZ393216:TB393216 ACV393216:ACX393216 AMR393216:AMT393216 AWN393216:AWP393216 BGJ393216:BGL393216 BQF393216:BQH393216 CAB393216:CAD393216 CJX393216:CJZ393216 CTT393216:CTV393216 DDP393216:DDR393216 DNL393216:DNN393216 DXH393216:DXJ393216 EHD393216:EHF393216 EQZ393216:ERB393216 FAV393216:FAX393216 FKR393216:FKT393216 FUN393216:FUP393216 GEJ393216:GEL393216 GOF393216:GOH393216 GYB393216:GYD393216 HHX393216:HHZ393216 HRT393216:HRV393216 IBP393216:IBR393216 ILL393216:ILN393216 IVH393216:IVJ393216 JFD393216:JFF393216 JOZ393216:JPB393216 JYV393216:JYX393216 KIR393216:KIT393216 KSN393216:KSP393216 LCJ393216:LCL393216 LMF393216:LMH393216 LWB393216:LWD393216 MFX393216:MFZ393216 MPT393216:MPV393216 MZP393216:MZR393216 NJL393216:NJN393216 NTH393216:NTJ393216 ODD393216:ODF393216 OMZ393216:ONB393216 OWV393216:OWX393216 PGR393216:PGT393216 PQN393216:PQP393216 QAJ393216:QAL393216 QKF393216:QKH393216 QUB393216:QUD393216 RDX393216:RDZ393216 RNT393216:RNV393216 RXP393216:RXR393216 SHL393216:SHN393216 SRH393216:SRJ393216 TBD393216:TBF393216 TKZ393216:TLB393216 TUV393216:TUX393216 UER393216:UET393216 UON393216:UOP393216 UYJ393216:UYL393216 VIF393216:VIH393216 VSB393216:VSD393216 WBX393216:WBZ393216 WLT393216:WLV393216 WVP393216:WVR393216 H458752:J458752 JD458752:JF458752 SZ458752:TB458752 ACV458752:ACX458752 AMR458752:AMT458752 AWN458752:AWP458752 BGJ458752:BGL458752 BQF458752:BQH458752 CAB458752:CAD458752 CJX458752:CJZ458752 CTT458752:CTV458752 DDP458752:DDR458752 DNL458752:DNN458752 DXH458752:DXJ458752 EHD458752:EHF458752 EQZ458752:ERB458752 FAV458752:FAX458752 FKR458752:FKT458752 FUN458752:FUP458752 GEJ458752:GEL458752 GOF458752:GOH458752 GYB458752:GYD458752 HHX458752:HHZ458752 HRT458752:HRV458752 IBP458752:IBR458752 ILL458752:ILN458752 IVH458752:IVJ458752 JFD458752:JFF458752 JOZ458752:JPB458752 JYV458752:JYX458752 KIR458752:KIT458752 KSN458752:KSP458752 LCJ458752:LCL458752 LMF458752:LMH458752 LWB458752:LWD458752 MFX458752:MFZ458752 MPT458752:MPV458752 MZP458752:MZR458752 NJL458752:NJN458752 NTH458752:NTJ458752 ODD458752:ODF458752 OMZ458752:ONB458752 OWV458752:OWX458752 PGR458752:PGT458752 PQN458752:PQP458752 QAJ458752:QAL458752 QKF458752:QKH458752 QUB458752:QUD458752 RDX458752:RDZ458752 RNT458752:RNV458752 RXP458752:RXR458752 SHL458752:SHN458752 SRH458752:SRJ458752 TBD458752:TBF458752 TKZ458752:TLB458752 TUV458752:TUX458752 UER458752:UET458752 UON458752:UOP458752 UYJ458752:UYL458752 VIF458752:VIH458752 VSB458752:VSD458752 WBX458752:WBZ458752 WLT458752:WLV458752 WVP458752:WVR458752 H524288:J524288 JD524288:JF524288 SZ524288:TB524288 ACV524288:ACX524288 AMR524288:AMT524288 AWN524288:AWP524288 BGJ524288:BGL524288 BQF524288:BQH524288 CAB524288:CAD524288 CJX524288:CJZ524288 CTT524288:CTV524288 DDP524288:DDR524288 DNL524288:DNN524288 DXH524288:DXJ524288 EHD524288:EHF524288 EQZ524288:ERB524288 FAV524288:FAX524288 FKR524288:FKT524288 FUN524288:FUP524288 GEJ524288:GEL524288 GOF524288:GOH524288 GYB524288:GYD524288 HHX524288:HHZ524288 HRT524288:HRV524288 IBP524288:IBR524288 ILL524288:ILN524288 IVH524288:IVJ524288 JFD524288:JFF524288 JOZ524288:JPB524288 JYV524288:JYX524288 KIR524288:KIT524288 KSN524288:KSP524288 LCJ524288:LCL524288 LMF524288:LMH524288 LWB524288:LWD524288 MFX524288:MFZ524288 MPT524288:MPV524288 MZP524288:MZR524288 NJL524288:NJN524288 NTH524288:NTJ524288 ODD524288:ODF524288 OMZ524288:ONB524288 OWV524288:OWX524288 PGR524288:PGT524288 PQN524288:PQP524288 QAJ524288:QAL524288 QKF524288:QKH524288 QUB524288:QUD524288 RDX524288:RDZ524288 RNT524288:RNV524288 RXP524288:RXR524288 SHL524288:SHN524288 SRH524288:SRJ524288 TBD524288:TBF524288 TKZ524288:TLB524288 TUV524288:TUX524288 UER524288:UET524288 UON524288:UOP524288 UYJ524288:UYL524288 VIF524288:VIH524288 VSB524288:VSD524288 WBX524288:WBZ524288 WLT524288:WLV524288 WVP524288:WVR524288 H589824:J589824 JD589824:JF589824 SZ589824:TB589824 ACV589824:ACX589824 AMR589824:AMT589824 AWN589824:AWP589824 BGJ589824:BGL589824 BQF589824:BQH589824 CAB589824:CAD589824 CJX589824:CJZ589824 CTT589824:CTV589824 DDP589824:DDR589824 DNL589824:DNN589824 DXH589824:DXJ589824 EHD589824:EHF589824 EQZ589824:ERB589824 FAV589824:FAX589824 FKR589824:FKT589824 FUN589824:FUP589824 GEJ589824:GEL589824 GOF589824:GOH589824 GYB589824:GYD589824 HHX589824:HHZ589824 HRT589824:HRV589824 IBP589824:IBR589824 ILL589824:ILN589824 IVH589824:IVJ589824 JFD589824:JFF589824 JOZ589824:JPB589824 JYV589824:JYX589824 KIR589824:KIT589824 KSN589824:KSP589824 LCJ589824:LCL589824 LMF589824:LMH589824 LWB589824:LWD589824 MFX589824:MFZ589824 MPT589824:MPV589824 MZP589824:MZR589824 NJL589824:NJN589824 NTH589824:NTJ589824 ODD589824:ODF589824 OMZ589824:ONB589824 OWV589824:OWX589824 PGR589824:PGT589824 PQN589824:PQP589824 QAJ589824:QAL589824 QKF589824:QKH589824 QUB589824:QUD589824 RDX589824:RDZ589824 RNT589824:RNV589824 RXP589824:RXR589824 SHL589824:SHN589824 SRH589824:SRJ589824 TBD589824:TBF589824 TKZ589824:TLB589824 TUV589824:TUX589824 UER589824:UET589824 UON589824:UOP589824 UYJ589824:UYL589824 VIF589824:VIH589824 VSB589824:VSD589824 WBX589824:WBZ589824 WLT589824:WLV589824 WVP589824:WVR589824 H655360:J655360 JD655360:JF655360 SZ655360:TB655360 ACV655360:ACX655360 AMR655360:AMT655360 AWN655360:AWP655360 BGJ655360:BGL655360 BQF655360:BQH655360 CAB655360:CAD655360 CJX655360:CJZ655360 CTT655360:CTV655360 DDP655360:DDR655360 DNL655360:DNN655360 DXH655360:DXJ655360 EHD655360:EHF655360 EQZ655360:ERB655360 FAV655360:FAX655360 FKR655360:FKT655360 FUN655360:FUP655360 GEJ655360:GEL655360 GOF655360:GOH655360 GYB655360:GYD655360 HHX655360:HHZ655360 HRT655360:HRV655360 IBP655360:IBR655360 ILL655360:ILN655360 IVH655360:IVJ655360 JFD655360:JFF655360 JOZ655360:JPB655360 JYV655360:JYX655360 KIR655360:KIT655360 KSN655360:KSP655360 LCJ655360:LCL655360 LMF655360:LMH655360 LWB655360:LWD655360 MFX655360:MFZ655360 MPT655360:MPV655360 MZP655360:MZR655360 NJL655360:NJN655360 NTH655360:NTJ655360 ODD655360:ODF655360 OMZ655360:ONB655360 OWV655360:OWX655360 PGR655360:PGT655360 PQN655360:PQP655360 QAJ655360:QAL655360 QKF655360:QKH655360 QUB655360:QUD655360 RDX655360:RDZ655360 RNT655360:RNV655360 RXP655360:RXR655360 SHL655360:SHN655360 SRH655360:SRJ655360 TBD655360:TBF655360 TKZ655360:TLB655360 TUV655360:TUX655360 UER655360:UET655360 UON655360:UOP655360 UYJ655360:UYL655360 VIF655360:VIH655360 VSB655360:VSD655360 WBX655360:WBZ655360 WLT655360:WLV655360 WVP655360:WVR655360 H720896:J720896 JD720896:JF720896 SZ720896:TB720896 ACV720896:ACX720896 AMR720896:AMT720896 AWN720896:AWP720896 BGJ720896:BGL720896 BQF720896:BQH720896 CAB720896:CAD720896 CJX720896:CJZ720896 CTT720896:CTV720896 DDP720896:DDR720896 DNL720896:DNN720896 DXH720896:DXJ720896 EHD720896:EHF720896 EQZ720896:ERB720896 FAV720896:FAX720896 FKR720896:FKT720896 FUN720896:FUP720896 GEJ720896:GEL720896 GOF720896:GOH720896 GYB720896:GYD720896 HHX720896:HHZ720896 HRT720896:HRV720896 IBP720896:IBR720896 ILL720896:ILN720896 IVH720896:IVJ720896 JFD720896:JFF720896 JOZ720896:JPB720896 JYV720896:JYX720896 KIR720896:KIT720896 KSN720896:KSP720896 LCJ720896:LCL720896 LMF720896:LMH720896 LWB720896:LWD720896 MFX720896:MFZ720896 MPT720896:MPV720896 MZP720896:MZR720896 NJL720896:NJN720896 NTH720896:NTJ720896 ODD720896:ODF720896 OMZ720896:ONB720896 OWV720896:OWX720896 PGR720896:PGT720896 PQN720896:PQP720896 QAJ720896:QAL720896 QKF720896:QKH720896 QUB720896:QUD720896 RDX720896:RDZ720896 RNT720896:RNV720896 RXP720896:RXR720896 SHL720896:SHN720896 SRH720896:SRJ720896 TBD720896:TBF720896 TKZ720896:TLB720896 TUV720896:TUX720896 UER720896:UET720896 UON720896:UOP720896 UYJ720896:UYL720896 VIF720896:VIH720896 VSB720896:VSD720896 WBX720896:WBZ720896 WLT720896:WLV720896 WVP720896:WVR720896 H786432:J786432 JD786432:JF786432 SZ786432:TB786432 ACV786432:ACX786432 AMR786432:AMT786432 AWN786432:AWP786432 BGJ786432:BGL786432 BQF786432:BQH786432 CAB786432:CAD786432 CJX786432:CJZ786432 CTT786432:CTV786432 DDP786432:DDR786432 DNL786432:DNN786432 DXH786432:DXJ786432 EHD786432:EHF786432 EQZ786432:ERB786432 FAV786432:FAX786432 FKR786432:FKT786432 FUN786432:FUP786432 GEJ786432:GEL786432 GOF786432:GOH786432 GYB786432:GYD786432 HHX786432:HHZ786432 HRT786432:HRV786432 IBP786432:IBR786432 ILL786432:ILN786432 IVH786432:IVJ786432 JFD786432:JFF786432 JOZ786432:JPB786432 JYV786432:JYX786432 KIR786432:KIT786432 KSN786432:KSP786432 LCJ786432:LCL786432 LMF786432:LMH786432 LWB786432:LWD786432 MFX786432:MFZ786432 MPT786432:MPV786432 MZP786432:MZR786432 NJL786432:NJN786432 NTH786432:NTJ786432 ODD786432:ODF786432 OMZ786432:ONB786432 OWV786432:OWX786432 PGR786432:PGT786432 PQN786432:PQP786432 QAJ786432:QAL786432 QKF786432:QKH786432 QUB786432:QUD786432 RDX786432:RDZ786432 RNT786432:RNV786432 RXP786432:RXR786432 SHL786432:SHN786432 SRH786432:SRJ786432 TBD786432:TBF786432 TKZ786432:TLB786432 TUV786432:TUX786432 UER786432:UET786432 UON786432:UOP786432 UYJ786432:UYL786432 VIF786432:VIH786432 VSB786432:VSD786432 WBX786432:WBZ786432 WLT786432:WLV786432 WVP786432:WVR786432 H851968:J851968 JD851968:JF851968 SZ851968:TB851968 ACV851968:ACX851968 AMR851968:AMT851968 AWN851968:AWP851968 BGJ851968:BGL851968 BQF851968:BQH851968 CAB851968:CAD851968 CJX851968:CJZ851968 CTT851968:CTV851968 DDP851968:DDR851968 DNL851968:DNN851968 DXH851968:DXJ851968 EHD851968:EHF851968 EQZ851968:ERB851968 FAV851968:FAX851968 FKR851968:FKT851968 FUN851968:FUP851968 GEJ851968:GEL851968 GOF851968:GOH851968 GYB851968:GYD851968 HHX851968:HHZ851968 HRT851968:HRV851968 IBP851968:IBR851968 ILL851968:ILN851968 IVH851968:IVJ851968 JFD851968:JFF851968 JOZ851968:JPB851968 JYV851968:JYX851968 KIR851968:KIT851968 KSN851968:KSP851968 LCJ851968:LCL851968 LMF851968:LMH851968 LWB851968:LWD851968 MFX851968:MFZ851968 MPT851968:MPV851968 MZP851968:MZR851968 NJL851968:NJN851968 NTH851968:NTJ851968 ODD851968:ODF851968 OMZ851968:ONB851968 OWV851968:OWX851968 PGR851968:PGT851968 PQN851968:PQP851968 QAJ851968:QAL851968 QKF851968:QKH851968 QUB851968:QUD851968 RDX851968:RDZ851968 RNT851968:RNV851968 RXP851968:RXR851968 SHL851968:SHN851968 SRH851968:SRJ851968 TBD851968:TBF851968 TKZ851968:TLB851968 TUV851968:TUX851968 UER851968:UET851968 UON851968:UOP851968 UYJ851968:UYL851968 VIF851968:VIH851968 VSB851968:VSD851968 WBX851968:WBZ851968 WLT851968:WLV851968 WVP851968:WVR851968 H917504:J917504 JD917504:JF917504 SZ917504:TB917504 ACV917504:ACX917504 AMR917504:AMT917504 AWN917504:AWP917504 BGJ917504:BGL917504 BQF917504:BQH917504 CAB917504:CAD917504 CJX917504:CJZ917504 CTT917504:CTV917504 DDP917504:DDR917504 DNL917504:DNN917504 DXH917504:DXJ917504 EHD917504:EHF917504 EQZ917504:ERB917504 FAV917504:FAX917504 FKR917504:FKT917504 FUN917504:FUP917504 GEJ917504:GEL917504 GOF917504:GOH917504 GYB917504:GYD917504 HHX917504:HHZ917504 HRT917504:HRV917504 IBP917504:IBR917504 ILL917504:ILN917504 IVH917504:IVJ917504 JFD917504:JFF917504 JOZ917504:JPB917504 JYV917504:JYX917504 KIR917504:KIT917504 KSN917504:KSP917504 LCJ917504:LCL917504 LMF917504:LMH917504 LWB917504:LWD917504 MFX917504:MFZ917504 MPT917504:MPV917504 MZP917504:MZR917504 NJL917504:NJN917504 NTH917504:NTJ917504 ODD917504:ODF917504 OMZ917504:ONB917504 OWV917504:OWX917504 PGR917504:PGT917504 PQN917504:PQP917504 QAJ917504:QAL917504 QKF917504:QKH917504 QUB917504:QUD917504 RDX917504:RDZ917504 RNT917504:RNV917504 RXP917504:RXR917504 SHL917504:SHN917504 SRH917504:SRJ917504 TBD917504:TBF917504 TKZ917504:TLB917504 TUV917504:TUX917504 UER917504:UET917504 UON917504:UOP917504 UYJ917504:UYL917504 VIF917504:VIH917504 VSB917504:VSD917504 WBX917504:WBZ917504 WLT917504:WLV917504 WVP917504:WVR917504 H983040:J983040 JD983040:JF983040 SZ983040:TB983040 ACV983040:ACX983040 AMR983040:AMT983040 AWN983040:AWP983040 BGJ983040:BGL983040 BQF983040:BQH983040 CAB983040:CAD983040 CJX983040:CJZ983040 CTT983040:CTV983040 DDP983040:DDR983040 DNL983040:DNN983040 DXH983040:DXJ983040 EHD983040:EHF983040 EQZ983040:ERB983040 FAV983040:FAX983040 FKR983040:FKT983040 FUN983040:FUP983040 GEJ983040:GEL983040 GOF983040:GOH983040 GYB983040:GYD983040 HHX983040:HHZ983040 HRT983040:HRV983040 IBP983040:IBR983040 ILL983040:ILN983040 IVH983040:IVJ983040 JFD983040:JFF983040 JOZ983040:JPB983040 JYV983040:JYX983040 KIR983040:KIT983040 KSN983040:KSP983040 LCJ983040:LCL983040 LMF983040:LMH983040 LWB983040:LWD983040 MFX983040:MFZ983040 MPT983040:MPV983040 MZP983040:MZR983040 NJL983040:NJN983040 NTH983040:NTJ983040 ODD983040:ODF983040 OMZ983040:ONB983040 OWV983040:OWX983040 PGR983040:PGT983040 PQN983040:PQP983040 QAJ983040:QAL983040 QKF983040:QKH983040 QUB983040:QUD983040 RDX983040:RDZ983040 RNT983040:RNV983040 RXP983040:RXR983040 SHL983040:SHN983040 SRH983040:SRJ983040 TBD983040:TBF983040 TKZ983040:TLB983040 TUV983040:TUX983040 UER983040:UET983040 UON983040:UOP983040 UYJ983040:UYL983040 VIF983040:VIH983040 VSB983040:VSD983040 WBX983040:WBZ983040 WLT983040:WLV983040 WVX983025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1 JL65521 TH65521 ADD65521 AMZ65521 AWV65521 BGR65521 BQN65521 CAJ65521 CKF65521 CUB65521 DDX65521 DNT65521 DXP65521 EHL65521 ERH65521 FBD65521 FKZ65521 FUV65521 GER65521 GON65521 GYJ65521 HIF65521 HSB65521 IBX65521 ILT65521 IVP65521 JFL65521 JPH65521 JZD65521 KIZ65521 KSV65521 LCR65521 LMN65521 LWJ65521 MGF65521 MQB65521 MZX65521 NJT65521 NTP65521 ODL65521 ONH65521 OXD65521 PGZ65521 PQV65521 QAR65521 QKN65521 QUJ65521 REF65521 ROB65521 RXX65521 SHT65521 SRP65521 TBL65521 TLH65521 TVD65521 UEZ65521 UOV65521 UYR65521 VIN65521 VSJ65521 WCF65521 WMB65521 WVX65521 P131057 JL131057 TH131057 ADD131057 AMZ131057 AWV131057 BGR131057 BQN131057 CAJ131057 CKF131057 CUB131057 DDX131057 DNT131057 DXP131057 EHL131057 ERH131057 FBD131057 FKZ131057 FUV131057 GER131057 GON131057 GYJ131057 HIF131057 HSB131057 IBX131057 ILT131057 IVP131057 JFL131057 JPH131057 JZD131057 KIZ131057 KSV131057 LCR131057 LMN131057 LWJ131057 MGF131057 MQB131057 MZX131057 NJT131057 NTP131057 ODL131057 ONH131057 OXD131057 PGZ131057 PQV131057 QAR131057 QKN131057 QUJ131057 REF131057 ROB131057 RXX131057 SHT131057 SRP131057 TBL131057 TLH131057 TVD131057 UEZ131057 UOV131057 UYR131057 VIN131057 VSJ131057 WCF131057 WMB131057 WVX131057 P196593 JL196593 TH196593 ADD196593 AMZ196593 AWV196593 BGR196593 BQN196593 CAJ196593 CKF196593 CUB196593 DDX196593 DNT196593 DXP196593 EHL196593 ERH196593 FBD196593 FKZ196593 FUV196593 GER196593 GON196593 GYJ196593 HIF196593 HSB196593 IBX196593 ILT196593 IVP196593 JFL196593 JPH196593 JZD196593 KIZ196593 KSV196593 LCR196593 LMN196593 LWJ196593 MGF196593 MQB196593 MZX196593 NJT196593 NTP196593 ODL196593 ONH196593 OXD196593 PGZ196593 PQV196593 QAR196593 QKN196593 QUJ196593 REF196593 ROB196593 RXX196593 SHT196593 SRP196593 TBL196593 TLH196593 TVD196593 UEZ196593 UOV196593 UYR196593 VIN196593 VSJ196593 WCF196593 WMB196593 WVX196593 P262129 JL262129 TH262129 ADD262129 AMZ262129 AWV262129 BGR262129 BQN262129 CAJ262129 CKF262129 CUB262129 DDX262129 DNT262129 DXP262129 EHL262129 ERH262129 FBD262129 FKZ262129 FUV262129 GER262129 GON262129 GYJ262129 HIF262129 HSB262129 IBX262129 ILT262129 IVP262129 JFL262129 JPH262129 JZD262129 KIZ262129 KSV262129 LCR262129 LMN262129 LWJ262129 MGF262129 MQB262129 MZX262129 NJT262129 NTP262129 ODL262129 ONH262129 OXD262129 PGZ262129 PQV262129 QAR262129 QKN262129 QUJ262129 REF262129 ROB262129 RXX262129 SHT262129 SRP262129 TBL262129 TLH262129 TVD262129 UEZ262129 UOV262129 UYR262129 VIN262129 VSJ262129 WCF262129 WMB262129 WVX262129 P327665 JL327665 TH327665 ADD327665 AMZ327665 AWV327665 BGR327665 BQN327665 CAJ327665 CKF327665 CUB327665 DDX327665 DNT327665 DXP327665 EHL327665 ERH327665 FBD327665 FKZ327665 FUV327665 GER327665 GON327665 GYJ327665 HIF327665 HSB327665 IBX327665 ILT327665 IVP327665 JFL327665 JPH327665 JZD327665 KIZ327665 KSV327665 LCR327665 LMN327665 LWJ327665 MGF327665 MQB327665 MZX327665 NJT327665 NTP327665 ODL327665 ONH327665 OXD327665 PGZ327665 PQV327665 QAR327665 QKN327665 QUJ327665 REF327665 ROB327665 RXX327665 SHT327665 SRP327665 TBL327665 TLH327665 TVD327665 UEZ327665 UOV327665 UYR327665 VIN327665 VSJ327665 WCF327665 WMB327665 WVX327665 P393201 JL393201 TH393201 ADD393201 AMZ393201 AWV393201 BGR393201 BQN393201 CAJ393201 CKF393201 CUB393201 DDX393201 DNT393201 DXP393201 EHL393201 ERH393201 FBD393201 FKZ393201 FUV393201 GER393201 GON393201 GYJ393201 HIF393201 HSB393201 IBX393201 ILT393201 IVP393201 JFL393201 JPH393201 JZD393201 KIZ393201 KSV393201 LCR393201 LMN393201 LWJ393201 MGF393201 MQB393201 MZX393201 NJT393201 NTP393201 ODL393201 ONH393201 OXD393201 PGZ393201 PQV393201 QAR393201 QKN393201 QUJ393201 REF393201 ROB393201 RXX393201 SHT393201 SRP393201 TBL393201 TLH393201 TVD393201 UEZ393201 UOV393201 UYR393201 VIN393201 VSJ393201 WCF393201 WMB393201 WVX393201 P458737 JL458737 TH458737 ADD458737 AMZ458737 AWV458737 BGR458737 BQN458737 CAJ458737 CKF458737 CUB458737 DDX458737 DNT458737 DXP458737 EHL458737 ERH458737 FBD458737 FKZ458737 FUV458737 GER458737 GON458737 GYJ458737 HIF458737 HSB458737 IBX458737 ILT458737 IVP458737 JFL458737 JPH458737 JZD458737 KIZ458737 KSV458737 LCR458737 LMN458737 LWJ458737 MGF458737 MQB458737 MZX458737 NJT458737 NTP458737 ODL458737 ONH458737 OXD458737 PGZ458737 PQV458737 QAR458737 QKN458737 QUJ458737 REF458737 ROB458737 RXX458737 SHT458737 SRP458737 TBL458737 TLH458737 TVD458737 UEZ458737 UOV458737 UYR458737 VIN458737 VSJ458737 WCF458737 WMB458737 WVX458737 P524273 JL524273 TH524273 ADD524273 AMZ524273 AWV524273 BGR524273 BQN524273 CAJ524273 CKF524273 CUB524273 DDX524273 DNT524273 DXP524273 EHL524273 ERH524273 FBD524273 FKZ524273 FUV524273 GER524273 GON524273 GYJ524273 HIF524273 HSB524273 IBX524273 ILT524273 IVP524273 JFL524273 JPH524273 JZD524273 KIZ524273 KSV524273 LCR524273 LMN524273 LWJ524273 MGF524273 MQB524273 MZX524273 NJT524273 NTP524273 ODL524273 ONH524273 OXD524273 PGZ524273 PQV524273 QAR524273 QKN524273 QUJ524273 REF524273 ROB524273 RXX524273 SHT524273 SRP524273 TBL524273 TLH524273 TVD524273 UEZ524273 UOV524273 UYR524273 VIN524273 VSJ524273 WCF524273 WMB524273 WVX524273 P589809 JL589809 TH589809 ADD589809 AMZ589809 AWV589809 BGR589809 BQN589809 CAJ589809 CKF589809 CUB589809 DDX589809 DNT589809 DXP589809 EHL589809 ERH589809 FBD589809 FKZ589809 FUV589809 GER589809 GON589809 GYJ589809 HIF589809 HSB589809 IBX589809 ILT589809 IVP589809 JFL589809 JPH589809 JZD589809 KIZ589809 KSV589809 LCR589809 LMN589809 LWJ589809 MGF589809 MQB589809 MZX589809 NJT589809 NTP589809 ODL589809 ONH589809 OXD589809 PGZ589809 PQV589809 QAR589809 QKN589809 QUJ589809 REF589809 ROB589809 RXX589809 SHT589809 SRP589809 TBL589809 TLH589809 TVD589809 UEZ589809 UOV589809 UYR589809 VIN589809 VSJ589809 WCF589809 WMB589809 WVX589809 P655345 JL655345 TH655345 ADD655345 AMZ655345 AWV655345 BGR655345 BQN655345 CAJ655345 CKF655345 CUB655345 DDX655345 DNT655345 DXP655345 EHL655345 ERH655345 FBD655345 FKZ655345 FUV655345 GER655345 GON655345 GYJ655345 HIF655345 HSB655345 IBX655345 ILT655345 IVP655345 JFL655345 JPH655345 JZD655345 KIZ655345 KSV655345 LCR655345 LMN655345 LWJ655345 MGF655345 MQB655345 MZX655345 NJT655345 NTP655345 ODL655345 ONH655345 OXD655345 PGZ655345 PQV655345 QAR655345 QKN655345 QUJ655345 REF655345 ROB655345 RXX655345 SHT655345 SRP655345 TBL655345 TLH655345 TVD655345 UEZ655345 UOV655345 UYR655345 VIN655345 VSJ655345 WCF655345 WMB655345 WVX655345 P720881 JL720881 TH720881 ADD720881 AMZ720881 AWV720881 BGR720881 BQN720881 CAJ720881 CKF720881 CUB720881 DDX720881 DNT720881 DXP720881 EHL720881 ERH720881 FBD720881 FKZ720881 FUV720881 GER720881 GON720881 GYJ720881 HIF720881 HSB720881 IBX720881 ILT720881 IVP720881 JFL720881 JPH720881 JZD720881 KIZ720881 KSV720881 LCR720881 LMN720881 LWJ720881 MGF720881 MQB720881 MZX720881 NJT720881 NTP720881 ODL720881 ONH720881 OXD720881 PGZ720881 PQV720881 QAR720881 QKN720881 QUJ720881 REF720881 ROB720881 RXX720881 SHT720881 SRP720881 TBL720881 TLH720881 TVD720881 UEZ720881 UOV720881 UYR720881 VIN720881 VSJ720881 WCF720881 WMB720881 WVX720881 P786417 JL786417 TH786417 ADD786417 AMZ786417 AWV786417 BGR786417 BQN786417 CAJ786417 CKF786417 CUB786417 DDX786417 DNT786417 DXP786417 EHL786417 ERH786417 FBD786417 FKZ786417 FUV786417 GER786417 GON786417 GYJ786417 HIF786417 HSB786417 IBX786417 ILT786417 IVP786417 JFL786417 JPH786417 JZD786417 KIZ786417 KSV786417 LCR786417 LMN786417 LWJ786417 MGF786417 MQB786417 MZX786417 NJT786417 NTP786417 ODL786417 ONH786417 OXD786417 PGZ786417 PQV786417 QAR786417 QKN786417 QUJ786417 REF786417 ROB786417 RXX786417 SHT786417 SRP786417 TBL786417 TLH786417 TVD786417 UEZ786417 UOV786417 UYR786417 VIN786417 VSJ786417 WCF786417 WMB786417 WVX786417 P851953 JL851953 TH851953 ADD851953 AMZ851953 AWV851953 BGR851953 BQN851953 CAJ851953 CKF851953 CUB851953 DDX851953 DNT851953 DXP851953 EHL851953 ERH851953 FBD851953 FKZ851953 FUV851953 GER851953 GON851953 GYJ851953 HIF851953 HSB851953 IBX851953 ILT851953 IVP851953 JFL851953 JPH851953 JZD851953 KIZ851953 KSV851953 LCR851953 LMN851953 LWJ851953 MGF851953 MQB851953 MZX851953 NJT851953 NTP851953 ODL851953 ONH851953 OXD851953 PGZ851953 PQV851953 QAR851953 QKN851953 QUJ851953 REF851953 ROB851953 RXX851953 SHT851953 SRP851953 TBL851953 TLH851953 TVD851953 UEZ851953 UOV851953 UYR851953 VIN851953 VSJ851953 WCF851953 WMB851953 WVX851953 P917489 JL917489 TH917489 ADD917489 AMZ917489 AWV917489 BGR917489 BQN917489 CAJ917489 CKF917489 CUB917489 DDX917489 DNT917489 DXP917489 EHL917489 ERH917489 FBD917489 FKZ917489 FUV917489 GER917489 GON917489 GYJ917489 HIF917489 HSB917489 IBX917489 ILT917489 IVP917489 JFL917489 JPH917489 JZD917489 KIZ917489 KSV917489 LCR917489 LMN917489 LWJ917489 MGF917489 MQB917489 MZX917489 NJT917489 NTP917489 ODL917489 ONH917489 OXD917489 PGZ917489 PQV917489 QAR917489 QKN917489 QUJ917489 REF917489 ROB917489 RXX917489 SHT917489 SRP917489 TBL917489 TLH917489 TVD917489 UEZ917489 UOV917489 UYR917489 VIN917489 VSJ917489 WCF917489 WMB917489 WVX917489 P983025 JL983025 TH983025 ADD983025 AMZ983025 AWV983025 BGR983025 BQN983025 CAJ983025 CKF983025 CUB983025 DDX983025 DNT983025 DXP983025 EHL983025 ERH983025 FBD983025 FKZ983025 FUV983025 GER983025 GON983025 GYJ983025 HIF983025 HSB983025 IBX983025 ILT983025 IVP983025 JFL983025 JPH983025 JZD983025 KIZ983025 KSV983025 LCR983025 LMN983025 LWJ983025 MGF983025 MQB983025 MZX983025 NJT983025 NTP983025 ODL983025 ONH983025 OXD983025 PGZ983025 PQV983025 QAR983025 QKN983025 QUJ983025 REF983025 ROB983025 RXX983025 SHT983025 SRP983025 TBL983025 TLH983025 TVD983025 UEZ983025 UOV983025 UYR983025 VIN983025 VSJ983025 WCF983025 WMB983025 VRX982992:VRZ982992 WVR982989:WVS982989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5:K65485 JF65485:JG65485 TB65485:TC65485 ACX65485:ACY65485 AMT65485:AMU65485 AWP65485:AWQ65485 BGL65485:BGM65485 BQH65485:BQI65485 CAD65485:CAE65485 CJZ65485:CKA65485 CTV65485:CTW65485 DDR65485:DDS65485 DNN65485:DNO65485 DXJ65485:DXK65485 EHF65485:EHG65485 ERB65485:ERC65485 FAX65485:FAY65485 FKT65485:FKU65485 FUP65485:FUQ65485 GEL65485:GEM65485 GOH65485:GOI65485 GYD65485:GYE65485 HHZ65485:HIA65485 HRV65485:HRW65485 IBR65485:IBS65485 ILN65485:ILO65485 IVJ65485:IVK65485 JFF65485:JFG65485 JPB65485:JPC65485 JYX65485:JYY65485 KIT65485:KIU65485 KSP65485:KSQ65485 LCL65485:LCM65485 LMH65485:LMI65485 LWD65485:LWE65485 MFZ65485:MGA65485 MPV65485:MPW65485 MZR65485:MZS65485 NJN65485:NJO65485 NTJ65485:NTK65485 ODF65485:ODG65485 ONB65485:ONC65485 OWX65485:OWY65485 PGT65485:PGU65485 PQP65485:PQQ65485 QAL65485:QAM65485 QKH65485:QKI65485 QUD65485:QUE65485 RDZ65485:REA65485 RNV65485:RNW65485 RXR65485:RXS65485 SHN65485:SHO65485 SRJ65485:SRK65485 TBF65485:TBG65485 TLB65485:TLC65485 TUX65485:TUY65485 UET65485:UEU65485 UOP65485:UOQ65485 UYL65485:UYM65485 VIH65485:VII65485 VSD65485:VSE65485 WBZ65485:WCA65485 WLV65485:WLW65485 WVR65485:WVS65485 J131021:K131021 JF131021:JG131021 TB131021:TC131021 ACX131021:ACY131021 AMT131021:AMU131021 AWP131021:AWQ131021 BGL131021:BGM131021 BQH131021:BQI131021 CAD131021:CAE131021 CJZ131021:CKA131021 CTV131021:CTW131021 DDR131021:DDS131021 DNN131021:DNO131021 DXJ131021:DXK131021 EHF131021:EHG131021 ERB131021:ERC131021 FAX131021:FAY131021 FKT131021:FKU131021 FUP131021:FUQ131021 GEL131021:GEM131021 GOH131021:GOI131021 GYD131021:GYE131021 HHZ131021:HIA131021 HRV131021:HRW131021 IBR131021:IBS131021 ILN131021:ILO131021 IVJ131021:IVK131021 JFF131021:JFG131021 JPB131021:JPC131021 JYX131021:JYY131021 KIT131021:KIU131021 KSP131021:KSQ131021 LCL131021:LCM131021 LMH131021:LMI131021 LWD131021:LWE131021 MFZ131021:MGA131021 MPV131021:MPW131021 MZR131021:MZS131021 NJN131021:NJO131021 NTJ131021:NTK131021 ODF131021:ODG131021 ONB131021:ONC131021 OWX131021:OWY131021 PGT131021:PGU131021 PQP131021:PQQ131021 QAL131021:QAM131021 QKH131021:QKI131021 QUD131021:QUE131021 RDZ131021:REA131021 RNV131021:RNW131021 RXR131021:RXS131021 SHN131021:SHO131021 SRJ131021:SRK131021 TBF131021:TBG131021 TLB131021:TLC131021 TUX131021:TUY131021 UET131021:UEU131021 UOP131021:UOQ131021 UYL131021:UYM131021 VIH131021:VII131021 VSD131021:VSE131021 WBZ131021:WCA131021 WLV131021:WLW131021 WVR131021:WVS131021 J196557:K196557 JF196557:JG196557 TB196557:TC196557 ACX196557:ACY196557 AMT196557:AMU196557 AWP196557:AWQ196557 BGL196557:BGM196557 BQH196557:BQI196557 CAD196557:CAE196557 CJZ196557:CKA196557 CTV196557:CTW196557 DDR196557:DDS196557 DNN196557:DNO196557 DXJ196557:DXK196557 EHF196557:EHG196557 ERB196557:ERC196557 FAX196557:FAY196557 FKT196557:FKU196557 FUP196557:FUQ196557 GEL196557:GEM196557 GOH196557:GOI196557 GYD196557:GYE196557 HHZ196557:HIA196557 HRV196557:HRW196557 IBR196557:IBS196557 ILN196557:ILO196557 IVJ196557:IVK196557 JFF196557:JFG196557 JPB196557:JPC196557 JYX196557:JYY196557 KIT196557:KIU196557 KSP196557:KSQ196557 LCL196557:LCM196557 LMH196557:LMI196557 LWD196557:LWE196557 MFZ196557:MGA196557 MPV196557:MPW196557 MZR196557:MZS196557 NJN196557:NJO196557 NTJ196557:NTK196557 ODF196557:ODG196557 ONB196557:ONC196557 OWX196557:OWY196557 PGT196557:PGU196557 PQP196557:PQQ196557 QAL196557:QAM196557 QKH196557:QKI196557 QUD196557:QUE196557 RDZ196557:REA196557 RNV196557:RNW196557 RXR196557:RXS196557 SHN196557:SHO196557 SRJ196557:SRK196557 TBF196557:TBG196557 TLB196557:TLC196557 TUX196557:TUY196557 UET196557:UEU196557 UOP196557:UOQ196557 UYL196557:UYM196557 VIH196557:VII196557 VSD196557:VSE196557 WBZ196557:WCA196557 WLV196557:WLW196557 WVR196557:WVS196557 J262093:K262093 JF262093:JG262093 TB262093:TC262093 ACX262093:ACY262093 AMT262093:AMU262093 AWP262093:AWQ262093 BGL262093:BGM262093 BQH262093:BQI262093 CAD262093:CAE262093 CJZ262093:CKA262093 CTV262093:CTW262093 DDR262093:DDS262093 DNN262093:DNO262093 DXJ262093:DXK262093 EHF262093:EHG262093 ERB262093:ERC262093 FAX262093:FAY262093 FKT262093:FKU262093 FUP262093:FUQ262093 GEL262093:GEM262093 GOH262093:GOI262093 GYD262093:GYE262093 HHZ262093:HIA262093 HRV262093:HRW262093 IBR262093:IBS262093 ILN262093:ILO262093 IVJ262093:IVK262093 JFF262093:JFG262093 JPB262093:JPC262093 JYX262093:JYY262093 KIT262093:KIU262093 KSP262093:KSQ262093 LCL262093:LCM262093 LMH262093:LMI262093 LWD262093:LWE262093 MFZ262093:MGA262093 MPV262093:MPW262093 MZR262093:MZS262093 NJN262093:NJO262093 NTJ262093:NTK262093 ODF262093:ODG262093 ONB262093:ONC262093 OWX262093:OWY262093 PGT262093:PGU262093 PQP262093:PQQ262093 QAL262093:QAM262093 QKH262093:QKI262093 QUD262093:QUE262093 RDZ262093:REA262093 RNV262093:RNW262093 RXR262093:RXS262093 SHN262093:SHO262093 SRJ262093:SRK262093 TBF262093:TBG262093 TLB262093:TLC262093 TUX262093:TUY262093 UET262093:UEU262093 UOP262093:UOQ262093 UYL262093:UYM262093 VIH262093:VII262093 VSD262093:VSE262093 WBZ262093:WCA262093 WLV262093:WLW262093 WVR262093:WVS262093 J327629:K327629 JF327629:JG327629 TB327629:TC327629 ACX327629:ACY327629 AMT327629:AMU327629 AWP327629:AWQ327629 BGL327629:BGM327629 BQH327629:BQI327629 CAD327629:CAE327629 CJZ327629:CKA327629 CTV327629:CTW327629 DDR327629:DDS327629 DNN327629:DNO327629 DXJ327629:DXK327629 EHF327629:EHG327629 ERB327629:ERC327629 FAX327629:FAY327629 FKT327629:FKU327629 FUP327629:FUQ327629 GEL327629:GEM327629 GOH327629:GOI327629 GYD327629:GYE327629 HHZ327629:HIA327629 HRV327629:HRW327629 IBR327629:IBS327629 ILN327629:ILO327629 IVJ327629:IVK327629 JFF327629:JFG327629 JPB327629:JPC327629 JYX327629:JYY327629 KIT327629:KIU327629 KSP327629:KSQ327629 LCL327629:LCM327629 LMH327629:LMI327629 LWD327629:LWE327629 MFZ327629:MGA327629 MPV327629:MPW327629 MZR327629:MZS327629 NJN327629:NJO327629 NTJ327629:NTK327629 ODF327629:ODG327629 ONB327629:ONC327629 OWX327629:OWY327629 PGT327629:PGU327629 PQP327629:PQQ327629 QAL327629:QAM327629 QKH327629:QKI327629 QUD327629:QUE327629 RDZ327629:REA327629 RNV327629:RNW327629 RXR327629:RXS327629 SHN327629:SHO327629 SRJ327629:SRK327629 TBF327629:TBG327629 TLB327629:TLC327629 TUX327629:TUY327629 UET327629:UEU327629 UOP327629:UOQ327629 UYL327629:UYM327629 VIH327629:VII327629 VSD327629:VSE327629 WBZ327629:WCA327629 WLV327629:WLW327629 WVR327629:WVS327629 J393165:K393165 JF393165:JG393165 TB393165:TC393165 ACX393165:ACY393165 AMT393165:AMU393165 AWP393165:AWQ393165 BGL393165:BGM393165 BQH393165:BQI393165 CAD393165:CAE393165 CJZ393165:CKA393165 CTV393165:CTW393165 DDR393165:DDS393165 DNN393165:DNO393165 DXJ393165:DXK393165 EHF393165:EHG393165 ERB393165:ERC393165 FAX393165:FAY393165 FKT393165:FKU393165 FUP393165:FUQ393165 GEL393165:GEM393165 GOH393165:GOI393165 GYD393165:GYE393165 HHZ393165:HIA393165 HRV393165:HRW393165 IBR393165:IBS393165 ILN393165:ILO393165 IVJ393165:IVK393165 JFF393165:JFG393165 JPB393165:JPC393165 JYX393165:JYY393165 KIT393165:KIU393165 KSP393165:KSQ393165 LCL393165:LCM393165 LMH393165:LMI393165 LWD393165:LWE393165 MFZ393165:MGA393165 MPV393165:MPW393165 MZR393165:MZS393165 NJN393165:NJO393165 NTJ393165:NTK393165 ODF393165:ODG393165 ONB393165:ONC393165 OWX393165:OWY393165 PGT393165:PGU393165 PQP393165:PQQ393165 QAL393165:QAM393165 QKH393165:QKI393165 QUD393165:QUE393165 RDZ393165:REA393165 RNV393165:RNW393165 RXR393165:RXS393165 SHN393165:SHO393165 SRJ393165:SRK393165 TBF393165:TBG393165 TLB393165:TLC393165 TUX393165:TUY393165 UET393165:UEU393165 UOP393165:UOQ393165 UYL393165:UYM393165 VIH393165:VII393165 VSD393165:VSE393165 WBZ393165:WCA393165 WLV393165:WLW393165 WVR393165:WVS393165 J458701:K458701 JF458701:JG458701 TB458701:TC458701 ACX458701:ACY458701 AMT458701:AMU458701 AWP458701:AWQ458701 BGL458701:BGM458701 BQH458701:BQI458701 CAD458701:CAE458701 CJZ458701:CKA458701 CTV458701:CTW458701 DDR458701:DDS458701 DNN458701:DNO458701 DXJ458701:DXK458701 EHF458701:EHG458701 ERB458701:ERC458701 FAX458701:FAY458701 FKT458701:FKU458701 FUP458701:FUQ458701 GEL458701:GEM458701 GOH458701:GOI458701 GYD458701:GYE458701 HHZ458701:HIA458701 HRV458701:HRW458701 IBR458701:IBS458701 ILN458701:ILO458701 IVJ458701:IVK458701 JFF458701:JFG458701 JPB458701:JPC458701 JYX458701:JYY458701 KIT458701:KIU458701 KSP458701:KSQ458701 LCL458701:LCM458701 LMH458701:LMI458701 LWD458701:LWE458701 MFZ458701:MGA458701 MPV458701:MPW458701 MZR458701:MZS458701 NJN458701:NJO458701 NTJ458701:NTK458701 ODF458701:ODG458701 ONB458701:ONC458701 OWX458701:OWY458701 PGT458701:PGU458701 PQP458701:PQQ458701 QAL458701:QAM458701 QKH458701:QKI458701 QUD458701:QUE458701 RDZ458701:REA458701 RNV458701:RNW458701 RXR458701:RXS458701 SHN458701:SHO458701 SRJ458701:SRK458701 TBF458701:TBG458701 TLB458701:TLC458701 TUX458701:TUY458701 UET458701:UEU458701 UOP458701:UOQ458701 UYL458701:UYM458701 VIH458701:VII458701 VSD458701:VSE458701 WBZ458701:WCA458701 WLV458701:WLW458701 WVR458701:WVS458701 J524237:K524237 JF524237:JG524237 TB524237:TC524237 ACX524237:ACY524237 AMT524237:AMU524237 AWP524237:AWQ524237 BGL524237:BGM524237 BQH524237:BQI524237 CAD524237:CAE524237 CJZ524237:CKA524237 CTV524237:CTW524237 DDR524237:DDS524237 DNN524237:DNO524237 DXJ524237:DXK524237 EHF524237:EHG524237 ERB524237:ERC524237 FAX524237:FAY524237 FKT524237:FKU524237 FUP524237:FUQ524237 GEL524237:GEM524237 GOH524237:GOI524237 GYD524237:GYE524237 HHZ524237:HIA524237 HRV524237:HRW524237 IBR524237:IBS524237 ILN524237:ILO524237 IVJ524237:IVK524237 JFF524237:JFG524237 JPB524237:JPC524237 JYX524237:JYY524237 KIT524237:KIU524237 KSP524237:KSQ524237 LCL524237:LCM524237 LMH524237:LMI524237 LWD524237:LWE524237 MFZ524237:MGA524237 MPV524237:MPW524237 MZR524237:MZS524237 NJN524237:NJO524237 NTJ524237:NTK524237 ODF524237:ODG524237 ONB524237:ONC524237 OWX524237:OWY524237 PGT524237:PGU524237 PQP524237:PQQ524237 QAL524237:QAM524237 QKH524237:QKI524237 QUD524237:QUE524237 RDZ524237:REA524237 RNV524237:RNW524237 RXR524237:RXS524237 SHN524237:SHO524237 SRJ524237:SRK524237 TBF524237:TBG524237 TLB524237:TLC524237 TUX524237:TUY524237 UET524237:UEU524237 UOP524237:UOQ524237 UYL524237:UYM524237 VIH524237:VII524237 VSD524237:VSE524237 WBZ524237:WCA524237 WLV524237:WLW524237 WVR524237:WVS524237 J589773:K589773 JF589773:JG589773 TB589773:TC589773 ACX589773:ACY589773 AMT589773:AMU589773 AWP589773:AWQ589773 BGL589773:BGM589773 BQH589773:BQI589773 CAD589773:CAE589773 CJZ589773:CKA589773 CTV589773:CTW589773 DDR589773:DDS589773 DNN589773:DNO589773 DXJ589773:DXK589773 EHF589773:EHG589773 ERB589773:ERC589773 FAX589773:FAY589773 FKT589773:FKU589773 FUP589773:FUQ589773 GEL589773:GEM589773 GOH589773:GOI589773 GYD589773:GYE589773 HHZ589773:HIA589773 HRV589773:HRW589773 IBR589773:IBS589773 ILN589773:ILO589773 IVJ589773:IVK589773 JFF589773:JFG589773 JPB589773:JPC589773 JYX589773:JYY589773 KIT589773:KIU589773 KSP589773:KSQ589773 LCL589773:LCM589773 LMH589773:LMI589773 LWD589773:LWE589773 MFZ589773:MGA589773 MPV589773:MPW589773 MZR589773:MZS589773 NJN589773:NJO589773 NTJ589773:NTK589773 ODF589773:ODG589773 ONB589773:ONC589773 OWX589773:OWY589773 PGT589773:PGU589773 PQP589773:PQQ589773 QAL589773:QAM589773 QKH589773:QKI589773 QUD589773:QUE589773 RDZ589773:REA589773 RNV589773:RNW589773 RXR589773:RXS589773 SHN589773:SHO589773 SRJ589773:SRK589773 TBF589773:TBG589773 TLB589773:TLC589773 TUX589773:TUY589773 UET589773:UEU589773 UOP589773:UOQ589773 UYL589773:UYM589773 VIH589773:VII589773 VSD589773:VSE589773 WBZ589773:WCA589773 WLV589773:WLW589773 WVR589773:WVS589773 J655309:K655309 JF655309:JG655309 TB655309:TC655309 ACX655309:ACY655309 AMT655309:AMU655309 AWP655309:AWQ655309 BGL655309:BGM655309 BQH655309:BQI655309 CAD655309:CAE655309 CJZ655309:CKA655309 CTV655309:CTW655309 DDR655309:DDS655309 DNN655309:DNO655309 DXJ655309:DXK655309 EHF655309:EHG655309 ERB655309:ERC655309 FAX655309:FAY655309 FKT655309:FKU655309 FUP655309:FUQ655309 GEL655309:GEM655309 GOH655309:GOI655309 GYD655309:GYE655309 HHZ655309:HIA655309 HRV655309:HRW655309 IBR655309:IBS655309 ILN655309:ILO655309 IVJ655309:IVK655309 JFF655309:JFG655309 JPB655309:JPC655309 JYX655309:JYY655309 KIT655309:KIU655309 KSP655309:KSQ655309 LCL655309:LCM655309 LMH655309:LMI655309 LWD655309:LWE655309 MFZ655309:MGA655309 MPV655309:MPW655309 MZR655309:MZS655309 NJN655309:NJO655309 NTJ655309:NTK655309 ODF655309:ODG655309 ONB655309:ONC655309 OWX655309:OWY655309 PGT655309:PGU655309 PQP655309:PQQ655309 QAL655309:QAM655309 QKH655309:QKI655309 QUD655309:QUE655309 RDZ655309:REA655309 RNV655309:RNW655309 RXR655309:RXS655309 SHN655309:SHO655309 SRJ655309:SRK655309 TBF655309:TBG655309 TLB655309:TLC655309 TUX655309:TUY655309 UET655309:UEU655309 UOP655309:UOQ655309 UYL655309:UYM655309 VIH655309:VII655309 VSD655309:VSE655309 WBZ655309:WCA655309 WLV655309:WLW655309 WVR655309:WVS655309 J720845:K720845 JF720845:JG720845 TB720845:TC720845 ACX720845:ACY720845 AMT720845:AMU720845 AWP720845:AWQ720845 BGL720845:BGM720845 BQH720845:BQI720845 CAD720845:CAE720845 CJZ720845:CKA720845 CTV720845:CTW720845 DDR720845:DDS720845 DNN720845:DNO720845 DXJ720845:DXK720845 EHF720845:EHG720845 ERB720845:ERC720845 FAX720845:FAY720845 FKT720845:FKU720845 FUP720845:FUQ720845 GEL720845:GEM720845 GOH720845:GOI720845 GYD720845:GYE720845 HHZ720845:HIA720845 HRV720845:HRW720845 IBR720845:IBS720845 ILN720845:ILO720845 IVJ720845:IVK720845 JFF720845:JFG720845 JPB720845:JPC720845 JYX720845:JYY720845 KIT720845:KIU720845 KSP720845:KSQ720845 LCL720845:LCM720845 LMH720845:LMI720845 LWD720845:LWE720845 MFZ720845:MGA720845 MPV720845:MPW720845 MZR720845:MZS720845 NJN720845:NJO720845 NTJ720845:NTK720845 ODF720845:ODG720845 ONB720845:ONC720845 OWX720845:OWY720845 PGT720845:PGU720845 PQP720845:PQQ720845 QAL720845:QAM720845 QKH720845:QKI720845 QUD720845:QUE720845 RDZ720845:REA720845 RNV720845:RNW720845 RXR720845:RXS720845 SHN720845:SHO720845 SRJ720845:SRK720845 TBF720845:TBG720845 TLB720845:TLC720845 TUX720845:TUY720845 UET720845:UEU720845 UOP720845:UOQ720845 UYL720845:UYM720845 VIH720845:VII720845 VSD720845:VSE720845 WBZ720845:WCA720845 WLV720845:WLW720845 WVR720845:WVS720845 J786381:K786381 JF786381:JG786381 TB786381:TC786381 ACX786381:ACY786381 AMT786381:AMU786381 AWP786381:AWQ786381 BGL786381:BGM786381 BQH786381:BQI786381 CAD786381:CAE786381 CJZ786381:CKA786381 CTV786381:CTW786381 DDR786381:DDS786381 DNN786381:DNO786381 DXJ786381:DXK786381 EHF786381:EHG786381 ERB786381:ERC786381 FAX786381:FAY786381 FKT786381:FKU786381 FUP786381:FUQ786381 GEL786381:GEM786381 GOH786381:GOI786381 GYD786381:GYE786381 HHZ786381:HIA786381 HRV786381:HRW786381 IBR786381:IBS786381 ILN786381:ILO786381 IVJ786381:IVK786381 JFF786381:JFG786381 JPB786381:JPC786381 JYX786381:JYY786381 KIT786381:KIU786381 KSP786381:KSQ786381 LCL786381:LCM786381 LMH786381:LMI786381 LWD786381:LWE786381 MFZ786381:MGA786381 MPV786381:MPW786381 MZR786381:MZS786381 NJN786381:NJO786381 NTJ786381:NTK786381 ODF786381:ODG786381 ONB786381:ONC786381 OWX786381:OWY786381 PGT786381:PGU786381 PQP786381:PQQ786381 QAL786381:QAM786381 QKH786381:QKI786381 QUD786381:QUE786381 RDZ786381:REA786381 RNV786381:RNW786381 RXR786381:RXS786381 SHN786381:SHO786381 SRJ786381:SRK786381 TBF786381:TBG786381 TLB786381:TLC786381 TUX786381:TUY786381 UET786381:UEU786381 UOP786381:UOQ786381 UYL786381:UYM786381 VIH786381:VII786381 VSD786381:VSE786381 WBZ786381:WCA786381 WLV786381:WLW786381 WVR786381:WVS786381 J851917:K851917 JF851917:JG851917 TB851917:TC851917 ACX851917:ACY851917 AMT851917:AMU851917 AWP851917:AWQ851917 BGL851917:BGM851917 BQH851917:BQI851917 CAD851917:CAE851917 CJZ851917:CKA851917 CTV851917:CTW851917 DDR851917:DDS851917 DNN851917:DNO851917 DXJ851917:DXK851917 EHF851917:EHG851917 ERB851917:ERC851917 FAX851917:FAY851917 FKT851917:FKU851917 FUP851917:FUQ851917 GEL851917:GEM851917 GOH851917:GOI851917 GYD851917:GYE851917 HHZ851917:HIA851917 HRV851917:HRW851917 IBR851917:IBS851917 ILN851917:ILO851917 IVJ851917:IVK851917 JFF851917:JFG851917 JPB851917:JPC851917 JYX851917:JYY851917 KIT851917:KIU851917 KSP851917:KSQ851917 LCL851917:LCM851917 LMH851917:LMI851917 LWD851917:LWE851917 MFZ851917:MGA851917 MPV851917:MPW851917 MZR851917:MZS851917 NJN851917:NJO851917 NTJ851917:NTK851917 ODF851917:ODG851917 ONB851917:ONC851917 OWX851917:OWY851917 PGT851917:PGU851917 PQP851917:PQQ851917 QAL851917:QAM851917 QKH851917:QKI851917 QUD851917:QUE851917 RDZ851917:REA851917 RNV851917:RNW851917 RXR851917:RXS851917 SHN851917:SHO851917 SRJ851917:SRK851917 TBF851917:TBG851917 TLB851917:TLC851917 TUX851917:TUY851917 UET851917:UEU851917 UOP851917:UOQ851917 UYL851917:UYM851917 VIH851917:VII851917 VSD851917:VSE851917 WBZ851917:WCA851917 WLV851917:WLW851917 WVR851917:WVS851917 J917453:K917453 JF917453:JG917453 TB917453:TC917453 ACX917453:ACY917453 AMT917453:AMU917453 AWP917453:AWQ917453 BGL917453:BGM917453 BQH917453:BQI917453 CAD917453:CAE917453 CJZ917453:CKA917453 CTV917453:CTW917453 DDR917453:DDS917453 DNN917453:DNO917453 DXJ917453:DXK917453 EHF917453:EHG917453 ERB917453:ERC917453 FAX917453:FAY917453 FKT917453:FKU917453 FUP917453:FUQ917453 GEL917453:GEM917453 GOH917453:GOI917453 GYD917453:GYE917453 HHZ917453:HIA917453 HRV917453:HRW917453 IBR917453:IBS917453 ILN917453:ILO917453 IVJ917453:IVK917453 JFF917453:JFG917453 JPB917453:JPC917453 JYX917453:JYY917453 KIT917453:KIU917453 KSP917453:KSQ917453 LCL917453:LCM917453 LMH917453:LMI917453 LWD917453:LWE917453 MFZ917453:MGA917453 MPV917453:MPW917453 MZR917453:MZS917453 NJN917453:NJO917453 NTJ917453:NTK917453 ODF917453:ODG917453 ONB917453:ONC917453 OWX917453:OWY917453 PGT917453:PGU917453 PQP917453:PQQ917453 QAL917453:QAM917453 QKH917453:QKI917453 QUD917453:QUE917453 RDZ917453:REA917453 RNV917453:RNW917453 RXR917453:RXS917453 SHN917453:SHO917453 SRJ917453:SRK917453 TBF917453:TBG917453 TLB917453:TLC917453 TUX917453:TUY917453 UET917453:UEU917453 UOP917453:UOQ917453 UYL917453:UYM917453 VIH917453:VII917453 VSD917453:VSE917453 WBZ917453:WCA917453 WLV917453:WLW917453 WVR917453:WVS917453 J982989:K982989 JF982989:JG982989 TB982989:TC982989 ACX982989:ACY982989 AMT982989:AMU982989 AWP982989:AWQ982989 BGL982989:BGM982989 BQH982989:BQI982989 CAD982989:CAE982989 CJZ982989:CKA982989 CTV982989:CTW982989 DDR982989:DDS982989 DNN982989:DNO982989 DXJ982989:DXK982989 EHF982989:EHG982989 ERB982989:ERC982989 FAX982989:FAY982989 FKT982989:FKU982989 FUP982989:FUQ982989 GEL982989:GEM982989 GOH982989:GOI982989 GYD982989:GYE982989 HHZ982989:HIA982989 HRV982989:HRW982989 IBR982989:IBS982989 ILN982989:ILO982989 IVJ982989:IVK982989 JFF982989:JFG982989 JPB982989:JPC982989 JYX982989:JYY982989 KIT982989:KIU982989 KSP982989:KSQ982989 LCL982989:LCM982989 LMH982989:LMI982989 LWD982989:LWE982989 MFZ982989:MGA982989 MPV982989:MPW982989 MZR982989:MZS982989 NJN982989:NJO982989 NTJ982989:NTK982989 ODF982989:ODG982989 ONB982989:ONC982989 OWX982989:OWY982989 PGT982989:PGU982989 PQP982989:PQQ982989 QAL982989:QAM982989 QKH982989:QKI982989 QUD982989:QUE982989 RDZ982989:REA982989 RNV982989:RNW982989 RXR982989:RXS982989 SHN982989:SHO982989 SRJ982989:SRK982989 TBF982989:TBG982989 TLB982989:TLC982989 TUX982989:TUY982989 UET982989:UEU982989 UOP982989:UOQ982989 UYL982989:UYM982989 VIH982989:VII982989 VSD982989:VSE982989 WBZ982989:WCA982989 WLV982989:WLW982989 WBT982992:WBV982992 WVY982988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4 JM65484 TI65484 ADE65484 ANA65484 AWW65484 BGS65484 BQO65484 CAK65484 CKG65484 CUC65484 DDY65484 DNU65484 DXQ65484 EHM65484 ERI65484 FBE65484 FLA65484 FUW65484 GES65484 GOO65484 GYK65484 HIG65484 HSC65484 IBY65484 ILU65484 IVQ65484 JFM65484 JPI65484 JZE65484 KJA65484 KSW65484 LCS65484 LMO65484 LWK65484 MGG65484 MQC65484 MZY65484 NJU65484 NTQ65484 ODM65484 ONI65484 OXE65484 PHA65484 PQW65484 QAS65484 QKO65484 QUK65484 REG65484 ROC65484 RXY65484 SHU65484 SRQ65484 TBM65484 TLI65484 TVE65484 UFA65484 UOW65484 UYS65484 VIO65484 VSK65484 WCG65484 WMC65484 WVY65484 Q131020 JM131020 TI131020 ADE131020 ANA131020 AWW131020 BGS131020 BQO131020 CAK131020 CKG131020 CUC131020 DDY131020 DNU131020 DXQ131020 EHM131020 ERI131020 FBE131020 FLA131020 FUW131020 GES131020 GOO131020 GYK131020 HIG131020 HSC131020 IBY131020 ILU131020 IVQ131020 JFM131020 JPI131020 JZE131020 KJA131020 KSW131020 LCS131020 LMO131020 LWK131020 MGG131020 MQC131020 MZY131020 NJU131020 NTQ131020 ODM131020 ONI131020 OXE131020 PHA131020 PQW131020 QAS131020 QKO131020 QUK131020 REG131020 ROC131020 RXY131020 SHU131020 SRQ131020 TBM131020 TLI131020 TVE131020 UFA131020 UOW131020 UYS131020 VIO131020 VSK131020 WCG131020 WMC131020 WVY131020 Q196556 JM196556 TI196556 ADE196556 ANA196556 AWW196556 BGS196556 BQO196556 CAK196556 CKG196556 CUC196556 DDY196556 DNU196556 DXQ196556 EHM196556 ERI196556 FBE196556 FLA196556 FUW196556 GES196556 GOO196556 GYK196556 HIG196556 HSC196556 IBY196556 ILU196556 IVQ196556 JFM196556 JPI196556 JZE196556 KJA196556 KSW196556 LCS196556 LMO196556 LWK196556 MGG196556 MQC196556 MZY196556 NJU196556 NTQ196556 ODM196556 ONI196556 OXE196556 PHA196556 PQW196556 QAS196556 QKO196556 QUK196556 REG196556 ROC196556 RXY196556 SHU196556 SRQ196556 TBM196556 TLI196556 TVE196556 UFA196556 UOW196556 UYS196556 VIO196556 VSK196556 WCG196556 WMC196556 WVY196556 Q262092 JM262092 TI262092 ADE262092 ANA262092 AWW262092 BGS262092 BQO262092 CAK262092 CKG262092 CUC262092 DDY262092 DNU262092 DXQ262092 EHM262092 ERI262092 FBE262092 FLA262092 FUW262092 GES262092 GOO262092 GYK262092 HIG262092 HSC262092 IBY262092 ILU262092 IVQ262092 JFM262092 JPI262092 JZE262092 KJA262092 KSW262092 LCS262092 LMO262092 LWK262092 MGG262092 MQC262092 MZY262092 NJU262092 NTQ262092 ODM262092 ONI262092 OXE262092 PHA262092 PQW262092 QAS262092 QKO262092 QUK262092 REG262092 ROC262092 RXY262092 SHU262092 SRQ262092 TBM262092 TLI262092 TVE262092 UFA262092 UOW262092 UYS262092 VIO262092 VSK262092 WCG262092 WMC262092 WVY262092 Q327628 JM327628 TI327628 ADE327628 ANA327628 AWW327628 BGS327628 BQO327628 CAK327628 CKG327628 CUC327628 DDY327628 DNU327628 DXQ327628 EHM327628 ERI327628 FBE327628 FLA327628 FUW327628 GES327628 GOO327628 GYK327628 HIG327628 HSC327628 IBY327628 ILU327628 IVQ327628 JFM327628 JPI327628 JZE327628 KJA327628 KSW327628 LCS327628 LMO327628 LWK327628 MGG327628 MQC327628 MZY327628 NJU327628 NTQ327628 ODM327628 ONI327628 OXE327628 PHA327628 PQW327628 QAS327628 QKO327628 QUK327628 REG327628 ROC327628 RXY327628 SHU327628 SRQ327628 TBM327628 TLI327628 TVE327628 UFA327628 UOW327628 UYS327628 VIO327628 VSK327628 WCG327628 WMC327628 WVY327628 Q393164 JM393164 TI393164 ADE393164 ANA393164 AWW393164 BGS393164 BQO393164 CAK393164 CKG393164 CUC393164 DDY393164 DNU393164 DXQ393164 EHM393164 ERI393164 FBE393164 FLA393164 FUW393164 GES393164 GOO393164 GYK393164 HIG393164 HSC393164 IBY393164 ILU393164 IVQ393164 JFM393164 JPI393164 JZE393164 KJA393164 KSW393164 LCS393164 LMO393164 LWK393164 MGG393164 MQC393164 MZY393164 NJU393164 NTQ393164 ODM393164 ONI393164 OXE393164 PHA393164 PQW393164 QAS393164 QKO393164 QUK393164 REG393164 ROC393164 RXY393164 SHU393164 SRQ393164 TBM393164 TLI393164 TVE393164 UFA393164 UOW393164 UYS393164 VIO393164 VSK393164 WCG393164 WMC393164 WVY393164 Q458700 JM458700 TI458700 ADE458700 ANA458700 AWW458700 BGS458700 BQO458700 CAK458700 CKG458700 CUC458700 DDY458700 DNU458700 DXQ458700 EHM458700 ERI458700 FBE458700 FLA458700 FUW458700 GES458700 GOO458700 GYK458700 HIG458700 HSC458700 IBY458700 ILU458700 IVQ458700 JFM458700 JPI458700 JZE458700 KJA458700 KSW458700 LCS458700 LMO458700 LWK458700 MGG458700 MQC458700 MZY458700 NJU458700 NTQ458700 ODM458700 ONI458700 OXE458700 PHA458700 PQW458700 QAS458700 QKO458700 QUK458700 REG458700 ROC458700 RXY458700 SHU458700 SRQ458700 TBM458700 TLI458700 TVE458700 UFA458700 UOW458700 UYS458700 VIO458700 VSK458700 WCG458700 WMC458700 WVY458700 Q524236 JM524236 TI524236 ADE524236 ANA524236 AWW524236 BGS524236 BQO524236 CAK524236 CKG524236 CUC524236 DDY524236 DNU524236 DXQ524236 EHM524236 ERI524236 FBE524236 FLA524236 FUW524236 GES524236 GOO524236 GYK524236 HIG524236 HSC524236 IBY524236 ILU524236 IVQ524236 JFM524236 JPI524236 JZE524236 KJA524236 KSW524236 LCS524236 LMO524236 LWK524236 MGG524236 MQC524236 MZY524236 NJU524236 NTQ524236 ODM524236 ONI524236 OXE524236 PHA524236 PQW524236 QAS524236 QKO524236 QUK524236 REG524236 ROC524236 RXY524236 SHU524236 SRQ524236 TBM524236 TLI524236 TVE524236 UFA524236 UOW524236 UYS524236 VIO524236 VSK524236 WCG524236 WMC524236 WVY524236 Q589772 JM589772 TI589772 ADE589772 ANA589772 AWW589772 BGS589772 BQO589772 CAK589772 CKG589772 CUC589772 DDY589772 DNU589772 DXQ589772 EHM589772 ERI589772 FBE589772 FLA589772 FUW589772 GES589772 GOO589772 GYK589772 HIG589772 HSC589772 IBY589772 ILU589772 IVQ589772 JFM589772 JPI589772 JZE589772 KJA589772 KSW589772 LCS589772 LMO589772 LWK589772 MGG589772 MQC589772 MZY589772 NJU589772 NTQ589772 ODM589772 ONI589772 OXE589772 PHA589772 PQW589772 QAS589772 QKO589772 QUK589772 REG589772 ROC589772 RXY589772 SHU589772 SRQ589772 TBM589772 TLI589772 TVE589772 UFA589772 UOW589772 UYS589772 VIO589772 VSK589772 WCG589772 WMC589772 WVY589772 Q655308 JM655308 TI655308 ADE655308 ANA655308 AWW655308 BGS655308 BQO655308 CAK655308 CKG655308 CUC655308 DDY655308 DNU655308 DXQ655308 EHM655308 ERI655308 FBE655308 FLA655308 FUW655308 GES655308 GOO655308 GYK655308 HIG655308 HSC655308 IBY655308 ILU655308 IVQ655308 JFM655308 JPI655308 JZE655308 KJA655308 KSW655308 LCS655308 LMO655308 LWK655308 MGG655308 MQC655308 MZY655308 NJU655308 NTQ655308 ODM655308 ONI655308 OXE655308 PHA655308 PQW655308 QAS655308 QKO655308 QUK655308 REG655308 ROC655308 RXY655308 SHU655308 SRQ655308 TBM655308 TLI655308 TVE655308 UFA655308 UOW655308 UYS655308 VIO655308 VSK655308 WCG655308 WMC655308 WVY655308 Q720844 JM720844 TI720844 ADE720844 ANA720844 AWW720844 BGS720844 BQO720844 CAK720844 CKG720844 CUC720844 DDY720844 DNU720844 DXQ720844 EHM720844 ERI720844 FBE720844 FLA720844 FUW720844 GES720844 GOO720844 GYK720844 HIG720844 HSC720844 IBY720844 ILU720844 IVQ720844 JFM720844 JPI720844 JZE720844 KJA720844 KSW720844 LCS720844 LMO720844 LWK720844 MGG720844 MQC720844 MZY720844 NJU720844 NTQ720844 ODM720844 ONI720844 OXE720844 PHA720844 PQW720844 QAS720844 QKO720844 QUK720844 REG720844 ROC720844 RXY720844 SHU720844 SRQ720844 TBM720844 TLI720844 TVE720844 UFA720844 UOW720844 UYS720844 VIO720844 VSK720844 WCG720844 WMC720844 WVY720844 Q786380 JM786380 TI786380 ADE786380 ANA786380 AWW786380 BGS786380 BQO786380 CAK786380 CKG786380 CUC786380 DDY786380 DNU786380 DXQ786380 EHM786380 ERI786380 FBE786380 FLA786380 FUW786380 GES786380 GOO786380 GYK786380 HIG786380 HSC786380 IBY786380 ILU786380 IVQ786380 JFM786380 JPI786380 JZE786380 KJA786380 KSW786380 LCS786380 LMO786380 LWK786380 MGG786380 MQC786380 MZY786380 NJU786380 NTQ786380 ODM786380 ONI786380 OXE786380 PHA786380 PQW786380 QAS786380 QKO786380 QUK786380 REG786380 ROC786380 RXY786380 SHU786380 SRQ786380 TBM786380 TLI786380 TVE786380 UFA786380 UOW786380 UYS786380 VIO786380 VSK786380 WCG786380 WMC786380 WVY786380 Q851916 JM851916 TI851916 ADE851916 ANA851916 AWW851916 BGS851916 BQO851916 CAK851916 CKG851916 CUC851916 DDY851916 DNU851916 DXQ851916 EHM851916 ERI851916 FBE851916 FLA851916 FUW851916 GES851916 GOO851916 GYK851916 HIG851916 HSC851916 IBY851916 ILU851916 IVQ851916 JFM851916 JPI851916 JZE851916 KJA851916 KSW851916 LCS851916 LMO851916 LWK851916 MGG851916 MQC851916 MZY851916 NJU851916 NTQ851916 ODM851916 ONI851916 OXE851916 PHA851916 PQW851916 QAS851916 QKO851916 QUK851916 REG851916 ROC851916 RXY851916 SHU851916 SRQ851916 TBM851916 TLI851916 TVE851916 UFA851916 UOW851916 UYS851916 VIO851916 VSK851916 WCG851916 WMC851916 WVY851916 Q917452 JM917452 TI917452 ADE917452 ANA917452 AWW917452 BGS917452 BQO917452 CAK917452 CKG917452 CUC917452 DDY917452 DNU917452 DXQ917452 EHM917452 ERI917452 FBE917452 FLA917452 FUW917452 GES917452 GOO917452 GYK917452 HIG917452 HSC917452 IBY917452 ILU917452 IVQ917452 JFM917452 JPI917452 JZE917452 KJA917452 KSW917452 LCS917452 LMO917452 LWK917452 MGG917452 MQC917452 MZY917452 NJU917452 NTQ917452 ODM917452 ONI917452 OXE917452 PHA917452 PQW917452 QAS917452 QKO917452 QUK917452 REG917452 ROC917452 RXY917452 SHU917452 SRQ917452 TBM917452 TLI917452 TVE917452 UFA917452 UOW917452 UYS917452 VIO917452 VSK917452 WCG917452 WMC917452 WVY917452 Q982988 JM982988 TI982988 ADE982988 ANA982988 AWW982988 BGS982988 BQO982988 CAK982988 CKG982988 CUC982988 DDY982988 DNU982988 DXQ982988 EHM982988 ERI982988 FBE982988 FLA982988 FUW982988 GES982988 GOO982988 GYK982988 HIG982988 HSC982988 IBY982988 ILU982988 IVQ982988 JFM982988 JPI982988 JZE982988 KJA982988 KSW982988 LCS982988 LMO982988 LWK982988 MGG982988 MQC982988 MZY982988 NJU982988 NTQ982988 ODM982988 ONI982988 OXE982988 PHA982988 PQW982988 QAS982988 QKO982988 QUK982988 REG982988 ROC982988 RXY982988 SHU982988 SRQ982988 TBM982988 TLI982988 TVE982988 UFA982988 UOW982988 UYS982988 VIO982988 VSK982988 WCG982988 WMC982988 WLP982992:WLR982992 WVL982992:WVN982992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8:F65488 IZ65488:JB65488 SV65488:SX65488 ACR65488:ACT65488 AMN65488:AMP65488 AWJ65488:AWL65488 BGF65488:BGH65488 BQB65488:BQD65488 BZX65488:BZZ65488 CJT65488:CJV65488 CTP65488:CTR65488 DDL65488:DDN65488 DNH65488:DNJ65488 DXD65488:DXF65488 EGZ65488:EHB65488 EQV65488:EQX65488 FAR65488:FAT65488 FKN65488:FKP65488 FUJ65488:FUL65488 GEF65488:GEH65488 GOB65488:GOD65488 GXX65488:GXZ65488 HHT65488:HHV65488 HRP65488:HRR65488 IBL65488:IBN65488 ILH65488:ILJ65488 IVD65488:IVF65488 JEZ65488:JFB65488 JOV65488:JOX65488 JYR65488:JYT65488 KIN65488:KIP65488 KSJ65488:KSL65488 LCF65488:LCH65488 LMB65488:LMD65488 LVX65488:LVZ65488 MFT65488:MFV65488 MPP65488:MPR65488 MZL65488:MZN65488 NJH65488:NJJ65488 NTD65488:NTF65488 OCZ65488:ODB65488 OMV65488:OMX65488 OWR65488:OWT65488 PGN65488:PGP65488 PQJ65488:PQL65488 QAF65488:QAH65488 QKB65488:QKD65488 QTX65488:QTZ65488 RDT65488:RDV65488 RNP65488:RNR65488 RXL65488:RXN65488 SHH65488:SHJ65488 SRD65488:SRF65488 TAZ65488:TBB65488 TKV65488:TKX65488 TUR65488:TUT65488 UEN65488:UEP65488 UOJ65488:UOL65488 UYF65488:UYH65488 VIB65488:VID65488 VRX65488:VRZ65488 WBT65488:WBV65488 WLP65488:WLR65488 WVL65488:WVN65488 D131024:F131024 IZ131024:JB131024 SV131024:SX131024 ACR131024:ACT131024 AMN131024:AMP131024 AWJ131024:AWL131024 BGF131024:BGH131024 BQB131024:BQD131024 BZX131024:BZZ131024 CJT131024:CJV131024 CTP131024:CTR131024 DDL131024:DDN131024 DNH131024:DNJ131024 DXD131024:DXF131024 EGZ131024:EHB131024 EQV131024:EQX131024 FAR131024:FAT131024 FKN131024:FKP131024 FUJ131024:FUL131024 GEF131024:GEH131024 GOB131024:GOD131024 GXX131024:GXZ131024 HHT131024:HHV131024 HRP131024:HRR131024 IBL131024:IBN131024 ILH131024:ILJ131024 IVD131024:IVF131024 JEZ131024:JFB131024 JOV131024:JOX131024 JYR131024:JYT131024 KIN131024:KIP131024 KSJ131024:KSL131024 LCF131024:LCH131024 LMB131024:LMD131024 LVX131024:LVZ131024 MFT131024:MFV131024 MPP131024:MPR131024 MZL131024:MZN131024 NJH131024:NJJ131024 NTD131024:NTF131024 OCZ131024:ODB131024 OMV131024:OMX131024 OWR131024:OWT131024 PGN131024:PGP131024 PQJ131024:PQL131024 QAF131024:QAH131024 QKB131024:QKD131024 QTX131024:QTZ131024 RDT131024:RDV131024 RNP131024:RNR131024 RXL131024:RXN131024 SHH131024:SHJ131024 SRD131024:SRF131024 TAZ131024:TBB131024 TKV131024:TKX131024 TUR131024:TUT131024 UEN131024:UEP131024 UOJ131024:UOL131024 UYF131024:UYH131024 VIB131024:VID131024 VRX131024:VRZ131024 WBT131024:WBV131024 WLP131024:WLR131024 WVL131024:WVN131024 D196560:F196560 IZ196560:JB196560 SV196560:SX196560 ACR196560:ACT196560 AMN196560:AMP196560 AWJ196560:AWL196560 BGF196560:BGH196560 BQB196560:BQD196560 BZX196560:BZZ196560 CJT196560:CJV196560 CTP196560:CTR196560 DDL196560:DDN196560 DNH196560:DNJ196560 DXD196560:DXF196560 EGZ196560:EHB196560 EQV196560:EQX196560 FAR196560:FAT196560 FKN196560:FKP196560 FUJ196560:FUL196560 GEF196560:GEH196560 GOB196560:GOD196560 GXX196560:GXZ196560 HHT196560:HHV196560 HRP196560:HRR196560 IBL196560:IBN196560 ILH196560:ILJ196560 IVD196560:IVF196560 JEZ196560:JFB196560 JOV196560:JOX196560 JYR196560:JYT196560 KIN196560:KIP196560 KSJ196560:KSL196560 LCF196560:LCH196560 LMB196560:LMD196560 LVX196560:LVZ196560 MFT196560:MFV196560 MPP196560:MPR196560 MZL196560:MZN196560 NJH196560:NJJ196560 NTD196560:NTF196560 OCZ196560:ODB196560 OMV196560:OMX196560 OWR196560:OWT196560 PGN196560:PGP196560 PQJ196560:PQL196560 QAF196560:QAH196560 QKB196560:QKD196560 QTX196560:QTZ196560 RDT196560:RDV196560 RNP196560:RNR196560 RXL196560:RXN196560 SHH196560:SHJ196560 SRD196560:SRF196560 TAZ196560:TBB196560 TKV196560:TKX196560 TUR196560:TUT196560 UEN196560:UEP196560 UOJ196560:UOL196560 UYF196560:UYH196560 VIB196560:VID196560 VRX196560:VRZ196560 WBT196560:WBV196560 WLP196560:WLR196560 WVL196560:WVN196560 D262096:F262096 IZ262096:JB262096 SV262096:SX262096 ACR262096:ACT262096 AMN262096:AMP262096 AWJ262096:AWL262096 BGF262096:BGH262096 BQB262096:BQD262096 BZX262096:BZZ262096 CJT262096:CJV262096 CTP262096:CTR262096 DDL262096:DDN262096 DNH262096:DNJ262096 DXD262096:DXF262096 EGZ262096:EHB262096 EQV262096:EQX262096 FAR262096:FAT262096 FKN262096:FKP262096 FUJ262096:FUL262096 GEF262096:GEH262096 GOB262096:GOD262096 GXX262096:GXZ262096 HHT262096:HHV262096 HRP262096:HRR262096 IBL262096:IBN262096 ILH262096:ILJ262096 IVD262096:IVF262096 JEZ262096:JFB262096 JOV262096:JOX262096 JYR262096:JYT262096 KIN262096:KIP262096 KSJ262096:KSL262096 LCF262096:LCH262096 LMB262096:LMD262096 LVX262096:LVZ262096 MFT262096:MFV262096 MPP262096:MPR262096 MZL262096:MZN262096 NJH262096:NJJ262096 NTD262096:NTF262096 OCZ262096:ODB262096 OMV262096:OMX262096 OWR262096:OWT262096 PGN262096:PGP262096 PQJ262096:PQL262096 QAF262096:QAH262096 QKB262096:QKD262096 QTX262096:QTZ262096 RDT262096:RDV262096 RNP262096:RNR262096 RXL262096:RXN262096 SHH262096:SHJ262096 SRD262096:SRF262096 TAZ262096:TBB262096 TKV262096:TKX262096 TUR262096:TUT262096 UEN262096:UEP262096 UOJ262096:UOL262096 UYF262096:UYH262096 VIB262096:VID262096 VRX262096:VRZ262096 WBT262096:WBV262096 WLP262096:WLR262096 WVL262096:WVN262096 D327632:F327632 IZ327632:JB327632 SV327632:SX327632 ACR327632:ACT327632 AMN327632:AMP327632 AWJ327632:AWL327632 BGF327632:BGH327632 BQB327632:BQD327632 BZX327632:BZZ327632 CJT327632:CJV327632 CTP327632:CTR327632 DDL327632:DDN327632 DNH327632:DNJ327632 DXD327632:DXF327632 EGZ327632:EHB327632 EQV327632:EQX327632 FAR327632:FAT327632 FKN327632:FKP327632 FUJ327632:FUL327632 GEF327632:GEH327632 GOB327632:GOD327632 GXX327632:GXZ327632 HHT327632:HHV327632 HRP327632:HRR327632 IBL327632:IBN327632 ILH327632:ILJ327632 IVD327632:IVF327632 JEZ327632:JFB327632 JOV327632:JOX327632 JYR327632:JYT327632 KIN327632:KIP327632 KSJ327632:KSL327632 LCF327632:LCH327632 LMB327632:LMD327632 LVX327632:LVZ327632 MFT327632:MFV327632 MPP327632:MPR327632 MZL327632:MZN327632 NJH327632:NJJ327632 NTD327632:NTF327632 OCZ327632:ODB327632 OMV327632:OMX327632 OWR327632:OWT327632 PGN327632:PGP327632 PQJ327632:PQL327632 QAF327632:QAH327632 QKB327632:QKD327632 QTX327632:QTZ327632 RDT327632:RDV327632 RNP327632:RNR327632 RXL327632:RXN327632 SHH327632:SHJ327632 SRD327632:SRF327632 TAZ327632:TBB327632 TKV327632:TKX327632 TUR327632:TUT327632 UEN327632:UEP327632 UOJ327632:UOL327632 UYF327632:UYH327632 VIB327632:VID327632 VRX327632:VRZ327632 WBT327632:WBV327632 WLP327632:WLR327632 WVL327632:WVN327632 D393168:F393168 IZ393168:JB393168 SV393168:SX393168 ACR393168:ACT393168 AMN393168:AMP393168 AWJ393168:AWL393168 BGF393168:BGH393168 BQB393168:BQD393168 BZX393168:BZZ393168 CJT393168:CJV393168 CTP393168:CTR393168 DDL393168:DDN393168 DNH393168:DNJ393168 DXD393168:DXF393168 EGZ393168:EHB393168 EQV393168:EQX393168 FAR393168:FAT393168 FKN393168:FKP393168 FUJ393168:FUL393168 GEF393168:GEH393168 GOB393168:GOD393168 GXX393168:GXZ393168 HHT393168:HHV393168 HRP393168:HRR393168 IBL393168:IBN393168 ILH393168:ILJ393168 IVD393168:IVF393168 JEZ393168:JFB393168 JOV393168:JOX393168 JYR393168:JYT393168 KIN393168:KIP393168 KSJ393168:KSL393168 LCF393168:LCH393168 LMB393168:LMD393168 LVX393168:LVZ393168 MFT393168:MFV393168 MPP393168:MPR393168 MZL393168:MZN393168 NJH393168:NJJ393168 NTD393168:NTF393168 OCZ393168:ODB393168 OMV393168:OMX393168 OWR393168:OWT393168 PGN393168:PGP393168 PQJ393168:PQL393168 QAF393168:QAH393168 QKB393168:QKD393168 QTX393168:QTZ393168 RDT393168:RDV393168 RNP393168:RNR393168 RXL393168:RXN393168 SHH393168:SHJ393168 SRD393168:SRF393168 TAZ393168:TBB393168 TKV393168:TKX393168 TUR393168:TUT393168 UEN393168:UEP393168 UOJ393168:UOL393168 UYF393168:UYH393168 VIB393168:VID393168 VRX393168:VRZ393168 WBT393168:WBV393168 WLP393168:WLR393168 WVL393168:WVN393168 D458704:F458704 IZ458704:JB458704 SV458704:SX458704 ACR458704:ACT458704 AMN458704:AMP458704 AWJ458704:AWL458704 BGF458704:BGH458704 BQB458704:BQD458704 BZX458704:BZZ458704 CJT458704:CJV458704 CTP458704:CTR458704 DDL458704:DDN458704 DNH458704:DNJ458704 DXD458704:DXF458704 EGZ458704:EHB458704 EQV458704:EQX458704 FAR458704:FAT458704 FKN458704:FKP458704 FUJ458704:FUL458704 GEF458704:GEH458704 GOB458704:GOD458704 GXX458704:GXZ458704 HHT458704:HHV458704 HRP458704:HRR458704 IBL458704:IBN458704 ILH458704:ILJ458704 IVD458704:IVF458704 JEZ458704:JFB458704 JOV458704:JOX458704 JYR458704:JYT458704 KIN458704:KIP458704 KSJ458704:KSL458704 LCF458704:LCH458704 LMB458704:LMD458704 LVX458704:LVZ458704 MFT458704:MFV458704 MPP458704:MPR458704 MZL458704:MZN458704 NJH458704:NJJ458704 NTD458704:NTF458704 OCZ458704:ODB458704 OMV458704:OMX458704 OWR458704:OWT458704 PGN458704:PGP458704 PQJ458704:PQL458704 QAF458704:QAH458704 QKB458704:QKD458704 QTX458704:QTZ458704 RDT458704:RDV458704 RNP458704:RNR458704 RXL458704:RXN458704 SHH458704:SHJ458704 SRD458704:SRF458704 TAZ458704:TBB458704 TKV458704:TKX458704 TUR458704:TUT458704 UEN458704:UEP458704 UOJ458704:UOL458704 UYF458704:UYH458704 VIB458704:VID458704 VRX458704:VRZ458704 WBT458704:WBV458704 WLP458704:WLR458704 WVL458704:WVN458704 D524240:F524240 IZ524240:JB524240 SV524240:SX524240 ACR524240:ACT524240 AMN524240:AMP524240 AWJ524240:AWL524240 BGF524240:BGH524240 BQB524240:BQD524240 BZX524240:BZZ524240 CJT524240:CJV524240 CTP524240:CTR524240 DDL524240:DDN524240 DNH524240:DNJ524240 DXD524240:DXF524240 EGZ524240:EHB524240 EQV524240:EQX524240 FAR524240:FAT524240 FKN524240:FKP524240 FUJ524240:FUL524240 GEF524240:GEH524240 GOB524240:GOD524240 GXX524240:GXZ524240 HHT524240:HHV524240 HRP524240:HRR524240 IBL524240:IBN524240 ILH524240:ILJ524240 IVD524240:IVF524240 JEZ524240:JFB524240 JOV524240:JOX524240 JYR524240:JYT524240 KIN524240:KIP524240 KSJ524240:KSL524240 LCF524240:LCH524240 LMB524240:LMD524240 LVX524240:LVZ524240 MFT524240:MFV524240 MPP524240:MPR524240 MZL524240:MZN524240 NJH524240:NJJ524240 NTD524240:NTF524240 OCZ524240:ODB524240 OMV524240:OMX524240 OWR524240:OWT524240 PGN524240:PGP524240 PQJ524240:PQL524240 QAF524240:QAH524240 QKB524240:QKD524240 QTX524240:QTZ524240 RDT524240:RDV524240 RNP524240:RNR524240 RXL524240:RXN524240 SHH524240:SHJ524240 SRD524240:SRF524240 TAZ524240:TBB524240 TKV524240:TKX524240 TUR524240:TUT524240 UEN524240:UEP524240 UOJ524240:UOL524240 UYF524240:UYH524240 VIB524240:VID524240 VRX524240:VRZ524240 WBT524240:WBV524240 WLP524240:WLR524240 WVL524240:WVN524240 D589776:F589776 IZ589776:JB589776 SV589776:SX589776 ACR589776:ACT589776 AMN589776:AMP589776 AWJ589776:AWL589776 BGF589776:BGH589776 BQB589776:BQD589776 BZX589776:BZZ589776 CJT589776:CJV589776 CTP589776:CTR589776 DDL589776:DDN589776 DNH589776:DNJ589776 DXD589776:DXF589776 EGZ589776:EHB589776 EQV589776:EQX589776 FAR589776:FAT589776 FKN589776:FKP589776 FUJ589776:FUL589776 GEF589776:GEH589776 GOB589776:GOD589776 GXX589776:GXZ589776 HHT589776:HHV589776 HRP589776:HRR589776 IBL589776:IBN589776 ILH589776:ILJ589776 IVD589776:IVF589776 JEZ589776:JFB589776 JOV589776:JOX589776 JYR589776:JYT589776 KIN589776:KIP589776 KSJ589776:KSL589776 LCF589776:LCH589776 LMB589776:LMD589776 LVX589776:LVZ589776 MFT589776:MFV589776 MPP589776:MPR589776 MZL589776:MZN589776 NJH589776:NJJ589776 NTD589776:NTF589776 OCZ589776:ODB589776 OMV589776:OMX589776 OWR589776:OWT589776 PGN589776:PGP589776 PQJ589776:PQL589776 QAF589776:QAH589776 QKB589776:QKD589776 QTX589776:QTZ589776 RDT589776:RDV589776 RNP589776:RNR589776 RXL589776:RXN589776 SHH589776:SHJ589776 SRD589776:SRF589776 TAZ589776:TBB589776 TKV589776:TKX589776 TUR589776:TUT589776 UEN589776:UEP589776 UOJ589776:UOL589776 UYF589776:UYH589776 VIB589776:VID589776 VRX589776:VRZ589776 WBT589776:WBV589776 WLP589776:WLR589776 WVL589776:WVN589776 D655312:F655312 IZ655312:JB655312 SV655312:SX655312 ACR655312:ACT655312 AMN655312:AMP655312 AWJ655312:AWL655312 BGF655312:BGH655312 BQB655312:BQD655312 BZX655312:BZZ655312 CJT655312:CJV655312 CTP655312:CTR655312 DDL655312:DDN655312 DNH655312:DNJ655312 DXD655312:DXF655312 EGZ655312:EHB655312 EQV655312:EQX655312 FAR655312:FAT655312 FKN655312:FKP655312 FUJ655312:FUL655312 GEF655312:GEH655312 GOB655312:GOD655312 GXX655312:GXZ655312 HHT655312:HHV655312 HRP655312:HRR655312 IBL655312:IBN655312 ILH655312:ILJ655312 IVD655312:IVF655312 JEZ655312:JFB655312 JOV655312:JOX655312 JYR655312:JYT655312 KIN655312:KIP655312 KSJ655312:KSL655312 LCF655312:LCH655312 LMB655312:LMD655312 LVX655312:LVZ655312 MFT655312:MFV655312 MPP655312:MPR655312 MZL655312:MZN655312 NJH655312:NJJ655312 NTD655312:NTF655312 OCZ655312:ODB655312 OMV655312:OMX655312 OWR655312:OWT655312 PGN655312:PGP655312 PQJ655312:PQL655312 QAF655312:QAH655312 QKB655312:QKD655312 QTX655312:QTZ655312 RDT655312:RDV655312 RNP655312:RNR655312 RXL655312:RXN655312 SHH655312:SHJ655312 SRD655312:SRF655312 TAZ655312:TBB655312 TKV655312:TKX655312 TUR655312:TUT655312 UEN655312:UEP655312 UOJ655312:UOL655312 UYF655312:UYH655312 VIB655312:VID655312 VRX655312:VRZ655312 WBT655312:WBV655312 WLP655312:WLR655312 WVL655312:WVN655312 D720848:F720848 IZ720848:JB720848 SV720848:SX720848 ACR720848:ACT720848 AMN720848:AMP720848 AWJ720848:AWL720848 BGF720848:BGH720848 BQB720848:BQD720848 BZX720848:BZZ720848 CJT720848:CJV720848 CTP720848:CTR720848 DDL720848:DDN720848 DNH720848:DNJ720848 DXD720848:DXF720848 EGZ720848:EHB720848 EQV720848:EQX720848 FAR720848:FAT720848 FKN720848:FKP720848 FUJ720848:FUL720848 GEF720848:GEH720848 GOB720848:GOD720848 GXX720848:GXZ720848 HHT720848:HHV720848 HRP720848:HRR720848 IBL720848:IBN720848 ILH720848:ILJ720848 IVD720848:IVF720848 JEZ720848:JFB720848 JOV720848:JOX720848 JYR720848:JYT720848 KIN720848:KIP720848 KSJ720848:KSL720848 LCF720848:LCH720848 LMB720848:LMD720848 LVX720848:LVZ720848 MFT720848:MFV720848 MPP720848:MPR720848 MZL720848:MZN720848 NJH720848:NJJ720848 NTD720848:NTF720848 OCZ720848:ODB720848 OMV720848:OMX720848 OWR720848:OWT720848 PGN720848:PGP720848 PQJ720848:PQL720848 QAF720848:QAH720848 QKB720848:QKD720848 QTX720848:QTZ720848 RDT720848:RDV720848 RNP720848:RNR720848 RXL720848:RXN720848 SHH720848:SHJ720848 SRD720848:SRF720848 TAZ720848:TBB720848 TKV720848:TKX720848 TUR720848:TUT720848 UEN720848:UEP720848 UOJ720848:UOL720848 UYF720848:UYH720848 VIB720848:VID720848 VRX720848:VRZ720848 WBT720848:WBV720848 WLP720848:WLR720848 WVL720848:WVN720848 D786384:F786384 IZ786384:JB786384 SV786384:SX786384 ACR786384:ACT786384 AMN786384:AMP786384 AWJ786384:AWL786384 BGF786384:BGH786384 BQB786384:BQD786384 BZX786384:BZZ786384 CJT786384:CJV786384 CTP786384:CTR786384 DDL786384:DDN786384 DNH786384:DNJ786384 DXD786384:DXF786384 EGZ786384:EHB786384 EQV786384:EQX786384 FAR786384:FAT786384 FKN786384:FKP786384 FUJ786384:FUL786384 GEF786384:GEH786384 GOB786384:GOD786384 GXX786384:GXZ786384 HHT786384:HHV786384 HRP786384:HRR786384 IBL786384:IBN786384 ILH786384:ILJ786384 IVD786384:IVF786384 JEZ786384:JFB786384 JOV786384:JOX786384 JYR786384:JYT786384 KIN786384:KIP786384 KSJ786384:KSL786384 LCF786384:LCH786384 LMB786384:LMD786384 LVX786384:LVZ786384 MFT786384:MFV786384 MPP786384:MPR786384 MZL786384:MZN786384 NJH786384:NJJ786384 NTD786384:NTF786384 OCZ786384:ODB786384 OMV786384:OMX786384 OWR786384:OWT786384 PGN786384:PGP786384 PQJ786384:PQL786384 QAF786384:QAH786384 QKB786384:QKD786384 QTX786384:QTZ786384 RDT786384:RDV786384 RNP786384:RNR786384 RXL786384:RXN786384 SHH786384:SHJ786384 SRD786384:SRF786384 TAZ786384:TBB786384 TKV786384:TKX786384 TUR786384:TUT786384 UEN786384:UEP786384 UOJ786384:UOL786384 UYF786384:UYH786384 VIB786384:VID786384 VRX786384:VRZ786384 WBT786384:WBV786384 WLP786384:WLR786384 WVL786384:WVN786384 D851920:F851920 IZ851920:JB851920 SV851920:SX851920 ACR851920:ACT851920 AMN851920:AMP851920 AWJ851920:AWL851920 BGF851920:BGH851920 BQB851920:BQD851920 BZX851920:BZZ851920 CJT851920:CJV851920 CTP851920:CTR851920 DDL851920:DDN851920 DNH851920:DNJ851920 DXD851920:DXF851920 EGZ851920:EHB851920 EQV851920:EQX851920 FAR851920:FAT851920 FKN851920:FKP851920 FUJ851920:FUL851920 GEF851920:GEH851920 GOB851920:GOD851920 GXX851920:GXZ851920 HHT851920:HHV851920 HRP851920:HRR851920 IBL851920:IBN851920 ILH851920:ILJ851920 IVD851920:IVF851920 JEZ851920:JFB851920 JOV851920:JOX851920 JYR851920:JYT851920 KIN851920:KIP851920 KSJ851920:KSL851920 LCF851920:LCH851920 LMB851920:LMD851920 LVX851920:LVZ851920 MFT851920:MFV851920 MPP851920:MPR851920 MZL851920:MZN851920 NJH851920:NJJ851920 NTD851920:NTF851920 OCZ851920:ODB851920 OMV851920:OMX851920 OWR851920:OWT851920 PGN851920:PGP851920 PQJ851920:PQL851920 QAF851920:QAH851920 QKB851920:QKD851920 QTX851920:QTZ851920 RDT851920:RDV851920 RNP851920:RNR851920 RXL851920:RXN851920 SHH851920:SHJ851920 SRD851920:SRF851920 TAZ851920:TBB851920 TKV851920:TKX851920 TUR851920:TUT851920 UEN851920:UEP851920 UOJ851920:UOL851920 UYF851920:UYH851920 VIB851920:VID851920 VRX851920:VRZ851920 WBT851920:WBV851920 WLP851920:WLR851920 WVL851920:WVN851920 D917456:F917456 IZ917456:JB917456 SV917456:SX917456 ACR917456:ACT917456 AMN917456:AMP917456 AWJ917456:AWL917456 BGF917456:BGH917456 BQB917456:BQD917456 BZX917456:BZZ917456 CJT917456:CJV917456 CTP917456:CTR917456 DDL917456:DDN917456 DNH917456:DNJ917456 DXD917456:DXF917456 EGZ917456:EHB917456 EQV917456:EQX917456 FAR917456:FAT917456 FKN917456:FKP917456 FUJ917456:FUL917456 GEF917456:GEH917456 GOB917456:GOD917456 GXX917456:GXZ917456 HHT917456:HHV917456 HRP917456:HRR917456 IBL917456:IBN917456 ILH917456:ILJ917456 IVD917456:IVF917456 JEZ917456:JFB917456 JOV917456:JOX917456 JYR917456:JYT917456 KIN917456:KIP917456 KSJ917456:KSL917456 LCF917456:LCH917456 LMB917456:LMD917456 LVX917456:LVZ917456 MFT917456:MFV917456 MPP917456:MPR917456 MZL917456:MZN917456 NJH917456:NJJ917456 NTD917456:NTF917456 OCZ917456:ODB917456 OMV917456:OMX917456 OWR917456:OWT917456 PGN917456:PGP917456 PQJ917456:PQL917456 QAF917456:QAH917456 QKB917456:QKD917456 QTX917456:QTZ917456 RDT917456:RDV917456 RNP917456:RNR917456 RXL917456:RXN917456 SHH917456:SHJ917456 SRD917456:SRF917456 TAZ917456:TBB917456 TKV917456:TKX917456 TUR917456:TUT917456 UEN917456:UEP917456 UOJ917456:UOL917456 UYF917456:UYH917456 VIB917456:VID917456 VRX917456:VRZ917456 WBT917456:WBV917456 WLP917456:WLR917456 WVL917456:WVN917456 D982992:F982992 IZ982992:JB982992 SV982992:SX982992 ACR982992:ACT982992 AMN982992:AMP982992 AWJ982992:AWL982992 BGF982992:BGH982992 BQB982992:BQD982992 BZX982992:BZZ982992 CJT982992:CJV982992 CTP982992:CTR982992 DDL982992:DDN982992 DNH982992:DNJ982992 DXD982992:DXF982992 EGZ982992:EHB982992 EQV982992:EQX982992 FAR982992:FAT982992 FKN982992:FKP982992 FUJ982992:FUL982992 GEF982992:GEH982992 GOB982992:GOD982992 GXX982992:GXZ982992 HHT982992:HHV982992 HRP982992:HRR982992 IBL982992:IBN982992 ILH982992:ILJ982992 IVD982992:IVF982992 JEZ982992:JFB982992 JOV982992:JOX982992 JYR982992:JYT982992 KIN982992:KIP982992 KSJ982992:KSL982992 LCF982992:LCH982992 LMB982992:LMD982992 LVX982992:LVZ982992 MFT982992:MFV982992 MPP982992:MPR982992 MZL982992:MZN982992 NJH982992:NJJ982992 NTD982992:NTF982992 OCZ982992:ODB982992 OMV982992:OMX982992 OWR982992:OWT982992 PGN982992:PGP982992 PQJ982992:PQL982992 QAF982992:QAH982992 QKB982992:QKD982992 QTX982992:QTZ982992 RDT982992:RDV982992 RNP982992:RNR982992 RXL982992:RXN982992 SHH982992:SHJ982992 SRD982992:SRF982992 TAZ982992:TBB982992 TKV982992:TKX982992 TUR982992:TUT982992 UEN982992:UEP982992 UOJ982992:UOL982992 UYF982992:UYH982992">
      <formula1>#REF!</formula1>
    </dataValidation>
    <dataValidation type="list" allowBlank="1" showInputMessage="1" showErrorMessage="1" sqref="E18:G18 U47 T48">
      <formula1>#REF!</formula1>
    </dataValidation>
    <dataValidation type="list" errorStyle="warning" allowBlank="1" showInputMessage="1" showErrorMessage="1" sqref="J11:N17">
      <formula1>#REF!</formula1>
    </dataValidation>
  </dataValidations>
  <pageMargins left="0.7" right="0.7" top="0.75" bottom="0.75" header="0.3" footer="0.3"/>
  <pageSetup paperSize="9" scale="6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2" sqref="E32"/>
    </sheetView>
  </sheetViews>
  <sheetFormatPr defaultRowHeight="15"/>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21</vt:i4>
      </vt:variant>
    </vt:vector>
  </HeadingPairs>
  <TitlesOfParts>
    <vt:vector size="43" baseType="lpstr">
      <vt:lpstr>ТЗ1</vt:lpstr>
      <vt:lpstr>ТЗ3 ВРЩ</vt:lpstr>
      <vt:lpstr>ТЗ5</vt:lpstr>
      <vt:lpstr>ТЗ6</vt:lpstr>
      <vt:lpstr>ТЗ7</vt:lpstr>
      <vt:lpstr>ТЗ8</vt:lpstr>
      <vt:lpstr>ТЗ9</vt:lpstr>
      <vt:lpstr>ТЗ10</vt:lpstr>
      <vt:lpstr>ТЗ11</vt:lpstr>
      <vt:lpstr>ТЗ4 ВРЩ</vt:lpstr>
      <vt:lpstr>ТЗ13</vt:lpstr>
      <vt:lpstr>ТЗ14</vt:lpstr>
      <vt:lpstr>ТЗ15</vt:lpstr>
      <vt:lpstr>ТЗ16</vt:lpstr>
      <vt:lpstr>ТЗ17</vt:lpstr>
      <vt:lpstr>ТЗ18</vt:lpstr>
      <vt:lpstr>ТЗ19</vt:lpstr>
      <vt:lpstr>ТЗ20</vt:lpstr>
      <vt:lpstr>ТЗ2</vt:lpstr>
      <vt:lpstr>ТЗ3</vt:lpstr>
      <vt:lpstr>ТЗ4</vt:lpstr>
      <vt:lpstr>Лист5</vt:lpstr>
      <vt:lpstr>ТЗ1!Область_печати</vt:lpstr>
      <vt:lpstr>ТЗ10!Область_печати</vt:lpstr>
      <vt:lpstr>ТЗ11!Область_печати</vt:lpstr>
      <vt:lpstr>ТЗ13!Область_печати</vt:lpstr>
      <vt:lpstr>ТЗ14!Область_печати</vt:lpstr>
      <vt:lpstr>ТЗ15!Область_печати</vt:lpstr>
      <vt:lpstr>ТЗ16!Область_печати</vt:lpstr>
      <vt:lpstr>ТЗ17!Область_печати</vt:lpstr>
      <vt:lpstr>ТЗ18!Область_печати</vt:lpstr>
      <vt:lpstr>ТЗ19!Область_печати</vt:lpstr>
      <vt:lpstr>ТЗ2!Область_печати</vt:lpstr>
      <vt:lpstr>ТЗ20!Область_печати</vt:lpstr>
      <vt:lpstr>ТЗ3!Область_печати</vt:lpstr>
      <vt:lpstr>'ТЗ3 ВРЩ'!Область_печати</vt:lpstr>
      <vt:lpstr>ТЗ4!Область_печати</vt:lpstr>
      <vt:lpstr>'ТЗ4 ВРЩ'!Область_печати</vt:lpstr>
      <vt:lpstr>ТЗ5!Область_печати</vt:lpstr>
      <vt:lpstr>ТЗ6!Область_печати</vt:lpstr>
      <vt:lpstr>ТЗ7!Область_печати</vt:lpstr>
      <vt:lpstr>ТЗ8!Область_печати</vt:lpstr>
      <vt:lpstr>ТЗ9!Область_печати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Гороховатенко Мария Викторовна</cp:lastModifiedBy>
  <cp:revision>5</cp:revision>
  <cp:lastPrinted>2026-08-12T10:19:44Z</cp:lastPrinted>
  <dcterms:created xsi:type="dcterms:W3CDTF">2013-11-22T09:12:02Z</dcterms:created>
  <dcterms:modified xsi:type="dcterms:W3CDTF">2026-08-12T11:02:21Z</dcterms:modified>
</cp:coreProperties>
</file>